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https://zeleninpartnerjidoo-my.sharepoint.com/personal/mirjana_zelen_zelen-partnerji_eu/Documents/Desktop/JNMV Kanalizacija Podraga Občina Vipava julij 2026/RD Kanalizacija Podraga Občina Vipava julij 2026/"/>
    </mc:Choice>
  </mc:AlternateContent>
  <xr:revisionPtr revIDLastSave="0" documentId="8_{EAA88A52-709E-47DF-B005-15995C0A06BF}" xr6:coauthVersionLast="47" xr6:coauthVersionMax="47" xr10:uidLastSave="{00000000-0000-0000-0000-000000000000}"/>
  <bookViews>
    <workbookView xWindow="-120" yWindow="-120" windowWidth="24240" windowHeight="13020" tabRatio="973" xr2:uid="{00000000-000D-0000-FFFF-FFFF00000000}"/>
  </bookViews>
  <sheets>
    <sheet name="NASLOVNA STRAN" sheetId="75" r:id="rId1"/>
    <sheet name="rekapitulacija" sheetId="27" r:id="rId2"/>
    <sheet name="Splošna določila" sheetId="76" r:id="rId3"/>
    <sheet name="pripravljalna dela" sheetId="71" r:id="rId4"/>
    <sheet name="fek kanal" sheetId="65" r:id="rId5"/>
    <sheet name="met kanal" sheetId="69" r:id="rId6"/>
    <sheet name="vozišče" sheetId="74" r:id="rId7"/>
  </sheets>
  <definedNames>
    <definedName name="_56F9DC9755BA473782653E2940F9FormId">"Fk3gcrbbAECQsp5RkL0OpnX6JzaJNGhIowt3VlPvvD9UN1RYTVIzTjlSU05OQThPSkVEOTFaOElDRy4u"</definedName>
    <definedName name="_56F9DC9755BA473782653E2940F9ResponseSheet">"Form1"</definedName>
    <definedName name="_56F9DC9755BA473782653E2940F9SourceDocId">"{61afe45a-c3e1-40fe-93a3-c1873add38e7}"</definedName>
    <definedName name="Cena">#REF!</definedName>
    <definedName name="CENA_5">#REF!</definedName>
    <definedName name="DF">#REF!</definedName>
    <definedName name="EM">#REF!</definedName>
    <definedName name="Excel_BuiltIn_Print_Area_17">#REF!</definedName>
    <definedName name="Excel_BuiltIn_Print_Area_19">#REF!</definedName>
    <definedName name="Excel_BuiltIn_Print_Area_20">#REF!</definedName>
    <definedName name="Excel_BuiltIn_Print_Area_21">#REF!</definedName>
    <definedName name="Excel_BuiltIn_Print_Area_7">#REF!</definedName>
    <definedName name="Excel_BuiltIn_Print_Titles_10">#REF!</definedName>
    <definedName name="Excel_BuiltIn_Print_Titles_11">#REF!</definedName>
    <definedName name="Excel_BuiltIn_Print_Titles_12">#REF!</definedName>
    <definedName name="Excel_BuiltIn_Print_Titles_13">#REF!</definedName>
    <definedName name="Excel_BuiltIn_Print_Titles_14">#REF!</definedName>
    <definedName name="Excel_BuiltIn_Print_Titles_15">#REF!</definedName>
    <definedName name="Excel_BuiltIn_Print_Titles_16">#REF!</definedName>
    <definedName name="Excel_BuiltIn_Print_Titles_17">#REF!</definedName>
    <definedName name="Excel_BuiltIn_Print_Titles_18">#REF!</definedName>
    <definedName name="Excel_BuiltIn_Print_Titles_19">#REF!</definedName>
    <definedName name="Excel_BuiltIn_Print_Titles_20">#REF!</definedName>
    <definedName name="Excel_BuiltIn_Print_Titles_21">#REF!</definedName>
    <definedName name="Excel_BuiltIn_Print_Titles_22">#REF!</definedName>
    <definedName name="Excel_BuiltIn_Print_Titles_23">#REF!</definedName>
    <definedName name="Excel_BuiltIn_Print_Titles_24">#REF!</definedName>
    <definedName name="Excel_BuiltIn_Print_Titles_25">#REF!</definedName>
    <definedName name="Excel_BuiltIn_Print_Titles_26">#REF!</definedName>
    <definedName name="Excel_BuiltIn_Print_Titles_4">#REF!</definedName>
    <definedName name="Excel_BuiltIn_Print_Titles_7">#REF!</definedName>
    <definedName name="Excel_BuiltIn_Print_Titles_8">#REF!</definedName>
    <definedName name="Excel_BuiltIn_Print_Titles_9">#REF!</definedName>
    <definedName name="FRC">#REF!</definedName>
    <definedName name="KOLIC_5">#REF!</definedName>
    <definedName name="Količina">#REF!</definedName>
    <definedName name="PAROPROPUSTNA_FOLIJA_PERMO_EXTREME_SK2_240g" comment="z vgrajenim dvojnim lepilnim trakom,  Uporaba: primerna za nizkonaklonske lesene ali betonske strešne konstrukcije, kjer se kritina polaga na letve. (1 rola = 75 m2)">#REF!</definedName>
    <definedName name="_xlnm.Print_Area" localSheetId="4">'fek kanal'!$A$1:$F$135</definedName>
    <definedName name="_xlnm.Print_Area" localSheetId="5">'met kanal'!$A$1:$F$111</definedName>
    <definedName name="_xlnm.Print_Area" localSheetId="0">'NASLOVNA STRAN'!$A$1:$H$35</definedName>
    <definedName name="_xlnm.Print_Area" localSheetId="3">'pripravljalna dela'!$A$1:$F$20</definedName>
    <definedName name="_xlnm.Print_Area" localSheetId="1">rekapitulacija!$A$1:$B$11</definedName>
    <definedName name="_xlnm.Print_Area" localSheetId="6">vozišče!$A$1:$F$63</definedName>
    <definedName name="POLIPROPILENSKI_FILC_S_FELT_VS_140" comment="S-Felt VS 140 se uporablja kot filtrirna plast pri obrnjenih strehah za preprečitev vdiranja finih delcev v stike in pore v toplotno izolacijski plasti">#REF!</definedName>
    <definedName name="SU_ZEMDELA">#REF!</definedName>
    <definedName name="Vrfednost">#REF!</definedName>
    <definedName name="Zap.š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3" i="69" l="1"/>
  <c r="F79" i="69" l="1"/>
  <c r="F76" i="69"/>
  <c r="D67" i="69"/>
  <c r="F67" i="69" s="1"/>
  <c r="F64" i="69"/>
  <c r="F89" i="69"/>
  <c r="F73" i="69"/>
  <c r="D53" i="69"/>
  <c r="D82" i="65"/>
  <c r="D50" i="69"/>
  <c r="D47" i="69"/>
  <c r="D44" i="69"/>
  <c r="D41" i="69"/>
  <c r="D38" i="69"/>
  <c r="D30" i="69"/>
  <c r="D25" i="69"/>
  <c r="F20" i="65"/>
  <c r="F19" i="65"/>
  <c r="F116" i="65"/>
  <c r="F104" i="65"/>
  <c r="D56" i="69" l="1"/>
  <c r="D63" i="65" l="1"/>
  <c r="D79" i="65"/>
  <c r="D78" i="65"/>
  <c r="D74" i="65"/>
  <c r="F92" i="65" s="1"/>
  <c r="F78" i="65"/>
  <c r="D75" i="65"/>
  <c r="D71" i="65"/>
  <c r="D70" i="65"/>
  <c r="F61" i="74"/>
  <c r="D60" i="74"/>
  <c r="F60" i="74" s="1"/>
  <c r="D59" i="74"/>
  <c r="F56" i="74"/>
  <c r="D55" i="74"/>
  <c r="F55" i="74" s="1"/>
  <c r="D54" i="74"/>
  <c r="F51" i="74"/>
  <c r="D50" i="74"/>
  <c r="D49" i="74"/>
  <c r="F41" i="74"/>
  <c r="F36" i="74"/>
  <c r="F25" i="74"/>
  <c r="D28" i="74"/>
  <c r="F28" i="74" s="1"/>
  <c r="D24" i="74"/>
  <c r="D23" i="74"/>
  <c r="F23" i="74" s="1"/>
  <c r="D40" i="74"/>
  <c r="F40" i="74" s="1"/>
  <c r="D39" i="74"/>
  <c r="D19" i="74"/>
  <c r="F19" i="74" s="1"/>
  <c r="D18" i="74"/>
  <c r="F20" i="74"/>
  <c r="D67" i="65"/>
  <c r="D66" i="65"/>
  <c r="D62" i="65"/>
  <c r="F46" i="74"/>
  <c r="F14" i="74"/>
  <c r="F13" i="74"/>
  <c r="F59" i="65"/>
  <c r="F58" i="65"/>
  <c r="D52" i="65"/>
  <c r="D55" i="65" s="1"/>
  <c r="D85" i="65"/>
  <c r="D46" i="65"/>
  <c r="D49" i="65" s="1"/>
  <c r="D40" i="65"/>
  <c r="D43" i="65" s="1"/>
  <c r="D31" i="65"/>
  <c r="F31" i="65" s="1"/>
  <c r="D34" i="65"/>
  <c r="D37" i="65" s="1"/>
  <c r="F37" i="65" s="1"/>
  <c r="F49" i="65" l="1"/>
  <c r="D88" i="65"/>
  <c r="D89" i="65"/>
  <c r="F85" i="65"/>
  <c r="D53" i="65"/>
  <c r="D54" i="65"/>
  <c r="D47" i="65"/>
  <c r="F47" i="65" s="1"/>
  <c r="D41" i="65"/>
  <c r="D35" i="65"/>
  <c r="F35" i="65" s="1"/>
  <c r="D48" i="65"/>
  <c r="F48" i="65" s="1"/>
  <c r="D36" i="65"/>
  <c r="F36" i="65" s="1"/>
  <c r="D42" i="65"/>
  <c r="F59" i="74" l="1"/>
  <c r="F54" i="74"/>
  <c r="F50" i="74"/>
  <c r="F49" i="74"/>
  <c r="F45" i="74"/>
  <c r="F44" i="74"/>
  <c r="F39" i="74"/>
  <c r="F63" i="74" s="1"/>
  <c r="F24" i="74"/>
  <c r="F18" i="74"/>
  <c r="F15" i="74"/>
  <c r="A1" i="74"/>
  <c r="F30" i="74" l="1"/>
  <c r="F5" i="74" s="1"/>
  <c r="F6" i="74"/>
  <c r="F7" i="74" l="1"/>
  <c r="B7" i="27" s="1"/>
  <c r="F105" i="65" l="1"/>
  <c r="F85" i="69" l="1"/>
  <c r="F114" i="65"/>
  <c r="F17" i="71"/>
  <c r="F15" i="71"/>
  <c r="F13" i="71"/>
  <c r="F11" i="71"/>
  <c r="A1" i="71"/>
  <c r="F87" i="69"/>
  <c r="F91" i="69"/>
  <c r="F35" i="69"/>
  <c r="F19" i="71" l="1"/>
  <c r="F5" i="71" s="1"/>
  <c r="F6" i="71" l="1"/>
  <c r="B4" i="27" s="1"/>
  <c r="F81" i="69"/>
  <c r="F80" i="69"/>
  <c r="F56" i="69"/>
  <c r="H53" i="69"/>
  <c r="F109" i="69"/>
  <c r="D107" i="69"/>
  <c r="F107" i="69" s="1"/>
  <c r="D104" i="69"/>
  <c r="F104" i="69" s="1"/>
  <c r="D101" i="69"/>
  <c r="F101" i="69" s="1"/>
  <c r="F83" i="69"/>
  <c r="F70" i="69"/>
  <c r="F95" i="69" s="1"/>
  <c r="F53" i="69"/>
  <c r="F50" i="69"/>
  <c r="F47" i="69"/>
  <c r="F44" i="69"/>
  <c r="F41" i="69"/>
  <c r="F38" i="69"/>
  <c r="D33" i="69"/>
  <c r="F33" i="69" s="1"/>
  <c r="D32" i="69"/>
  <c r="F32" i="69" s="1"/>
  <c r="D31" i="69"/>
  <c r="F31" i="69" s="1"/>
  <c r="D28" i="69"/>
  <c r="F28" i="69" s="1"/>
  <c r="D27" i="69"/>
  <c r="F27" i="69" s="1"/>
  <c r="D26" i="69"/>
  <c r="F26" i="69" s="1"/>
  <c r="F18" i="69"/>
  <c r="F15" i="69"/>
  <c r="A1" i="69"/>
  <c r="F7" i="69" l="1"/>
  <c r="F111" i="69"/>
  <c r="F8" i="69" s="1"/>
  <c r="F20" i="69"/>
  <c r="F5" i="69" s="1"/>
  <c r="F58" i="69"/>
  <c r="F6" i="69" s="1"/>
  <c r="F9" i="69" l="1"/>
  <c r="B6" i="27" s="1"/>
  <c r="H82" i="65" l="1"/>
  <c r="F82" i="65"/>
  <c r="F89" i="65" l="1"/>
  <c r="D131" i="65"/>
  <c r="F131" i="65" s="1"/>
  <c r="D127" i="65"/>
  <c r="F127" i="65" s="1"/>
  <c r="D126" i="65" l="1"/>
  <c r="F110" i="65"/>
  <c r="F109" i="65"/>
  <c r="F108" i="65"/>
  <c r="F101" i="65"/>
  <c r="F79" i="65"/>
  <c r="F75" i="65"/>
  <c r="F71" i="65"/>
  <c r="F67" i="65" l="1"/>
  <c r="F63" i="65"/>
  <c r="F55" i="65"/>
  <c r="F54" i="65"/>
  <c r="F53" i="65"/>
  <c r="F23" i="65" l="1"/>
  <c r="F16" i="65"/>
  <c r="F15" i="65"/>
  <c r="F118" i="65" l="1"/>
  <c r="F112" i="65"/>
  <c r="F100" i="65"/>
  <c r="F120" i="65" s="1"/>
  <c r="D130" i="65"/>
  <c r="F130" i="65" s="1"/>
  <c r="F133" i="65"/>
  <c r="F126" i="65"/>
  <c r="F88" i="65"/>
  <c r="F74" i="65"/>
  <c r="F70" i="65"/>
  <c r="F66" i="65"/>
  <c r="F62" i="65"/>
  <c r="F43" i="65"/>
  <c r="F42" i="65"/>
  <c r="F41" i="65"/>
  <c r="F25" i="65"/>
  <c r="A1" i="65"/>
  <c r="F94" i="65" l="1"/>
  <c r="F6" i="65" s="1"/>
  <c r="F135" i="65"/>
  <c r="F8" i="65" s="1"/>
  <c r="F7" i="65"/>
  <c r="F5" i="65"/>
  <c r="F9" i="65" l="1"/>
  <c r="B5" i="27" l="1"/>
  <c r="B8" i="27" s="1"/>
  <c r="B9" i="27" s="1"/>
  <c r="B10" i="27" s="1"/>
</calcChain>
</file>

<file path=xl/sharedStrings.xml><?xml version="1.0" encoding="utf-8"?>
<sst xmlns="http://schemas.openxmlformats.org/spreadsheetml/2006/main" count="621" uniqueCount="230">
  <si>
    <t>1.</t>
  </si>
  <si>
    <t xml:space="preserve">PREDDELA </t>
  </si>
  <si>
    <t>2.</t>
  </si>
  <si>
    <t>3.</t>
  </si>
  <si>
    <t>4.</t>
  </si>
  <si>
    <t>OSTALA DELA</t>
  </si>
  <si>
    <t>PREDDELA</t>
  </si>
  <si>
    <t>m</t>
  </si>
  <si>
    <t>kos</t>
  </si>
  <si>
    <t>ZEMELJSKA DELA</t>
  </si>
  <si>
    <t>PREDDELA SKUPAJ:</t>
  </si>
  <si>
    <t>ZEMELJSKA DELA SKUPAJ:</t>
  </si>
  <si>
    <t>OSTALA DELA SKUPAJ:</t>
  </si>
  <si>
    <t>5.</t>
  </si>
  <si>
    <t>REKAPITULACIJA</t>
  </si>
  <si>
    <t xml:space="preserve">SKUPAJ € </t>
  </si>
  <si>
    <t>kpl</t>
  </si>
  <si>
    <t>SKUPAJ</t>
  </si>
  <si>
    <t>SKUPAJ Z DDV</t>
  </si>
  <si>
    <t>RUŠITVENA DELA</t>
  </si>
  <si>
    <t>DDV (22%)</t>
  </si>
  <si>
    <t>6.</t>
  </si>
  <si>
    <t>7.</t>
  </si>
  <si>
    <t>RUŠITVENADELA SKUPAJ:</t>
  </si>
  <si>
    <t>VOZIŠČNA KONSTRUKCIJA</t>
  </si>
  <si>
    <t>VOZIŠČNA KONSTRUKCIJA SKUPAJ:</t>
  </si>
  <si>
    <t xml:space="preserve">Z. št. </t>
  </si>
  <si>
    <t>Opis del</t>
  </si>
  <si>
    <t>Enota</t>
  </si>
  <si>
    <t>Količina</t>
  </si>
  <si>
    <t>Cena</t>
  </si>
  <si>
    <t>Znesek</t>
  </si>
  <si>
    <t>Zasek oziroma rezanje obstoječe asfaltne plasti s talno diamantno žago, debeline do 10 cm.</t>
  </si>
  <si>
    <t>Hladen premaz stikov med starim in novim asfaltom s polimerno bitumensko emulzijo.</t>
  </si>
  <si>
    <t>MONTAŽNA IN BETONSKA DELA</t>
  </si>
  <si>
    <t>Zakoličba trase kanalizacije z niveliranjem kanala.</t>
  </si>
  <si>
    <t>Naprava in postavitev gradbenih profilov (na mestih kjer se menja smer ali naklon).</t>
  </si>
  <si>
    <t>Zavarovanje prometa med gradnjo ZA CELOTEN OBJEKT z ustrezno dokumentacijo, pridobitev dovoljenja za cestno zaporo, z ureditvijo prometnega režima v času gradnje (obvestilo, zavarovanje gradbene jame in gradbišča, postavitev prometne signalizacije, postavitev zaščitne ograje, premostitvenih objektov za pešce in ostali promet). Z usmerjanjem prometa v času gradnje. Po končanih delih odstraniti prometno signalizacijo in vzpostaviti prometni režim v prvotno stanje.</t>
  </si>
  <si>
    <t>Zakoličba obstoječih komunalnih naprav ZA CELOTEN KANAL (križanja in približevanja) in označitev - po pogojih in navodilih upravljavca.</t>
  </si>
  <si>
    <t xml:space="preserve"> - v terenu III ktg. (50%)</t>
  </si>
  <si>
    <t xml:space="preserve"> - v terenu IV ktg. (30%)</t>
  </si>
  <si>
    <t xml:space="preserve"> - v terenu V ktg. (20%)</t>
  </si>
  <si>
    <t>Planiranje dna rova kanalizacije s točnostjo +/- 1 cm.</t>
  </si>
  <si>
    <t>Zasip jarka z materialom od izkopa (odstrani se frakcije večje od 125 mm) ter komprimiranje v plasteh po 30 cm.</t>
  </si>
  <si>
    <t>MONTAŽNA IN BETONSKA DELA SKUPAJ:</t>
  </si>
  <si>
    <t>Obrizg nosilne plasti bituminizirane zmesi z emulzijo za boljši oprijem nosilne in obrabne plasti.</t>
  </si>
  <si>
    <t xml:space="preserve">Izdelava geodetskega načrta novega stanja skladno z ZGO-1 in navodili upravljalca kanal. </t>
  </si>
  <si>
    <t>Projekt izvedenih del (4 izvodi).</t>
  </si>
  <si>
    <t>Preizkus vodotesnosti kanalizacije.</t>
  </si>
  <si>
    <t>Pregled kanalizacije s kamero</t>
  </si>
  <si>
    <r>
      <t>m</t>
    </r>
    <r>
      <rPr>
        <vertAlign val="superscript"/>
        <sz val="11"/>
        <rFont val="Arial Narrow"/>
        <family val="2"/>
        <charset val="238"/>
      </rPr>
      <t>2</t>
    </r>
  </si>
  <si>
    <r>
      <t>m</t>
    </r>
    <r>
      <rPr>
        <vertAlign val="superscript"/>
        <sz val="11"/>
        <rFont val="Arial Narrow"/>
        <family val="2"/>
        <charset val="238"/>
      </rPr>
      <t>3</t>
    </r>
  </si>
  <si>
    <t>Rušenje obstoječe asfaltne prevleke debeline do 10 cm z nakladanjem na prevozno sredstvo in odvozom na trajno deponijo po izbiri izvajalca. V ceno so vključene tudi vse takse in drugi stroški, ki so povezani s deponiranjem oziroma recikliranjem.</t>
  </si>
  <si>
    <t>Odstranitev obstoječega tampona pod asfaltno prevleko debeline do 20 cm, z nakladanjem na prevozno sredstvo in odvozom na trajno deponijo po izboru izvajalca z vsemi stroški deponiranja.</t>
  </si>
  <si>
    <t>8.</t>
  </si>
  <si>
    <t>9.</t>
  </si>
  <si>
    <t>10.</t>
  </si>
  <si>
    <t>11.</t>
  </si>
  <si>
    <t>12.</t>
  </si>
  <si>
    <t>Obveščanje javnosti o izvajanju del preko časopisa in radia o zaporah in drugih ovirah za prebivalce, 1 krat objava v lokalnem časopisu, 1 krat tedensko objava na lokalnem radiu.</t>
  </si>
  <si>
    <t>Dobava in vgradnja pokrova iz litega železa po EN124 D400 vključno z AB vencem, protihrupnim vložkom iz kompozitnega materiala, premera 600mm z odprtinami za prezračevanje. V postavki vključena vsa potrebna dela za postavitev pokrova na potrebno višino in nagib.</t>
  </si>
  <si>
    <t>13.</t>
  </si>
  <si>
    <t>Izdelava posteljice deb. 10 cm, obsip in zasip cevi z gramoznim materialom 4-8 mm ter ročno komprimiranje v plasteh po 15 cm do višine 15 cm nad temenom cevi (do 0.40m3/m).</t>
  </si>
  <si>
    <t>Dobava in montaža prefabriciranega poliesterskega jaška svetlega premera 800 mm, vključno z muldo, vtokom in iztokom, podbetoniranjem jaška z betonom in prilagajanjem gornjega roba jaška glede na naklon terena. (Meri se globina jaška od vrha do dna mulde).</t>
  </si>
  <si>
    <t>Obsutje odkopanih cevi s sipkim materialom velikosti zrn do 8 mm, minimalno 15 cm nad temenom cevi.</t>
  </si>
  <si>
    <t>Zasip jarka z nevezanim materialom, vgrajevanje in zahteve materiala po TSC 06.100:2003; 0-125 mm, vključno z dobavo, komprimiranjem in finim planiranjem v plasteh do 30 cm (pod voznimi površinami - cesta).</t>
  </si>
  <si>
    <t>Dovoz humusa iz gradbiščne deponije in razprostiranje v sloju deb. 20 cm. Fino planiranje, odstranjevanje kamna ter sejanja trave.</t>
  </si>
  <si>
    <t>Izdelava obrabne plasti bituminizirane zmesi  AC 11 surf B50/70 A3 v debelini 3 cm.</t>
  </si>
  <si>
    <t>Izdelava nosilne plasti bituminizirane zmesi AC 16 base B50/70 A3 v debelini 5 cm.</t>
  </si>
  <si>
    <t>M1</t>
  </si>
  <si>
    <t>Izdelava posteljice deb. 10 cm, obsip in zasip cevi z gramoznim materialom 4-8 mm ter ročno komprimiranje v plasteh po 15 cm do višine 15 cm nad temenom cevi (do 0.55m3/m).</t>
  </si>
  <si>
    <t>Izdelava jaška iz betonskih cevi v sestavi: betonski podstavek C12/15 1,10 x 1,10 m, višine do 0,30 m na podložni beton d=10 cm, BC fi 80 cm, z vsem opažnim in drugim materialom za izvedbo jaška, vključno z izdelavo mulde, vtokom in iztokom. Dejanska višina jaška je določena z niveleto kanala in višino terena in se prilagaja z višino in številom betonskih cevi in pokrova. (Meri se globina jaška od vrha pokrova do dna mulde).</t>
  </si>
  <si>
    <t xml:space="preserve">Dobava in polaganje PVC-U kompaktnih enoslojnih gladkih kanalizacijskih cevi SN8 DN200, standard EN 1401-1, na peščeno posteljico, vključno s koleni. Dodatne zahteve za kvaliteto cevi: starost cevi maksimalno 1 leto. </t>
  </si>
  <si>
    <t>Nakladanje in odvoz odvečnega materiala od izkopa na trajno deponijo po izbiri izvajalca, komplet z vsemi stroški ravnanja in trajnega deponiranja.</t>
  </si>
  <si>
    <t>Dobava in vgradnja pokrova iz litega železa po EN124 D400 vključno z AB vencem, protihrupnim vložkom iz kompozitnega materiala, premera 600mm. V postavki vključena vsa potrebna dela za postavitev pokrova na potrebno višino in nagib.</t>
  </si>
  <si>
    <t>Izkop humusa v sloju debeline do 20 cm s prevozom na gradbiščno deponijo.</t>
  </si>
  <si>
    <t>Izdelava razbremenilnega obroča okrog jaška (na mestu vgradnje) iz betona C 20/25, v debelini 15 cm in širini 25 cm, poraba betona cca 0,15 m3.</t>
  </si>
  <si>
    <t>PRIPRAVLJALNA DELA</t>
  </si>
  <si>
    <t>KANALIZACIJA PODRAGA</t>
  </si>
  <si>
    <t>Izdelava varnostnega načrta za celoten objekt (gravitacijski fekalni kanal, meteorni kanal)</t>
  </si>
  <si>
    <t>F1</t>
  </si>
  <si>
    <t>F2</t>
  </si>
  <si>
    <t>VOZIŠČE</t>
  </si>
  <si>
    <t>FEKALNA KANALIZACIJA</t>
  </si>
  <si>
    <t>METEORNA KANALIZACIJA</t>
  </si>
  <si>
    <t>2.1</t>
  </si>
  <si>
    <t>2.2</t>
  </si>
  <si>
    <t>3.1</t>
  </si>
  <si>
    <t>3.2</t>
  </si>
  <si>
    <t>Nakladanje in prevoz materiala od izkopa na mesto vgrajevanja, oz.na gradbiščno deponijo po izbiri izvajalca.</t>
  </si>
  <si>
    <t xml:space="preserve">Izkop jarkov za kanalizacijo v terenu III. do V. ktg., širine dna jarka do 1.0m, globine do 2.4 m, naklon brežin 70°-90° z odlaganjem izkopanega materiala na rob izkopa.
</t>
  </si>
  <si>
    <t xml:space="preserve">Izkop jarkov za kanalizacijo v terenu III. do V. ktg., širine dna jarka do 1.0 m, globine do 2.4 m, naklon brežin 70°- 90° z nakladanjem na prevozno sredstvo in odvozom na trajno deponijo po izbiri izvajalca.
</t>
  </si>
  <si>
    <t xml:space="preserve">Razpiranje jarka s tehnologijo po izbiri izvajalca za izvedbo varovanega izkopa višine do 2,0 m. Postavka vključuje tudi dodatek za otežen izkop. Obračun po m1 jarka enostransko! 
</t>
  </si>
  <si>
    <t xml:space="preserve">Porušitev  ter ponovna izdelava makadamskega vozišča v debelini do 20 cm.
</t>
  </si>
  <si>
    <t xml:space="preserve">Planiranje in uvaljanje tampona do predpisane zbitosti, priprava podlage pred asfaltiranjem.
</t>
  </si>
  <si>
    <t xml:space="preserve">Dobava drobljenca in izdelava nevezane nosilne plasti enakomerno zrnatega drobljenca po SIST 13242:2003, vgrajevanje in zahteve materiala po TSC 06.200:2003 iz kamnine 0-32 mm v debelini do 20 cm.
</t>
  </si>
  <si>
    <t>Zasip jarka z nevezanim materialom, vgrajevanje in zahteve materiala po TSC 06.200:2003; 0-32 mm, vključno z dobavo ter komprimiranjem v plasti do 20 cm (pod voznimi površinami - cesta).</t>
  </si>
  <si>
    <t>Zasip jarka z nevezanim materialom, vgrajevanje in zahteve materiala po TSC 06.100:2003; 0-125 mm, vključno z dobavo, komprimiranjem in finim planiranjem v plasteh do 30 cm (pod voznimi površinami - cesta / makadam).</t>
  </si>
  <si>
    <t>Zasip jarka z nevezanim materialom, vgrajevanje in zahteve materiala po TSC 06.200:2003; 0-32 mm, vključno z dobavo ter komprimiranjem v plasti do 20 cm (pod voznimi površinami - cesta/ makadam).</t>
  </si>
  <si>
    <t>Dobava in montaža KGEA enojni odcep DN 200/160 mm , KGB koleno 45° DN 160 mm ter do 3m cevovoda iz PVC-U kompaktnih enoslojnih gladkih kanalizacijskih cevi SN8 DN160, standard EN 1401-1
 - izvedba odcepa za hišne priključke</t>
  </si>
  <si>
    <t>HPF2.14, HPF2.15, HF2.17, HPF2.18</t>
  </si>
  <si>
    <t xml:space="preserve"> - višine do 1.50 m (F1.1, F1.2, F2.1, F2.2)</t>
  </si>
  <si>
    <t xml:space="preserve"> - višine nad 1.5 do 2.0 m (F1.3,  F1.4,  F1.5,  F2.3,  F2.4, F2.5)</t>
  </si>
  <si>
    <t xml:space="preserve"> - višine 2.0 do 2.50 m (F1.6)</t>
  </si>
  <si>
    <t>HPF1.7, HPF1.12, HPF1.13</t>
  </si>
  <si>
    <t>Izdelava dodatnega priključka na poliesterskem jašku za PVC cev DN 200 mm (HPF1.10, HF1.11)</t>
  </si>
  <si>
    <t xml:space="preserve">Strojno sekanje dreves z odsekavanjem vej in odlaganjem v deponijo na razdaljo do 10m. Drevesa debeline 10-20cm, trdi les.
</t>
  </si>
  <si>
    <t>Izkop jarkov za kanalizacijo v terenu III. do V. ktg., širine dna jarka do 1.0 m, globine do 2.4 m, naklon brežin 70°- 90° z nakladanjem na prevozno sredstvo in odvozom na trajno deponijo po izbiri izvajalca (M1).</t>
  </si>
  <si>
    <t xml:space="preserve">Izkop jarkov za kanalizacijo v terenu III. do V. ktg., širine dna jarka do 1.0m, globine do 2.4 m, naklon brežin 70°-90° z odlaganjem izkopanega materiala na rob izkopa. (M1)
</t>
  </si>
  <si>
    <r>
      <t>Razpiranje jarka s tehnologijo po izbiri izvajalca za izvedbo varovanega izkopa višine do 2,0 m. Postavka vključuje tudi dodatek za otežen izkop. Obračun po m</t>
    </r>
    <r>
      <rPr>
        <vertAlign val="superscript"/>
        <sz val="11"/>
        <rFont val="Arial Narrow"/>
        <family val="2"/>
        <charset val="238"/>
      </rPr>
      <t>1</t>
    </r>
    <r>
      <rPr>
        <sz val="11"/>
        <rFont val="Arial Narrow"/>
        <family val="2"/>
        <charset val="238"/>
      </rPr>
      <t xml:space="preserve"> jarka enostransko! (M1; od M1.5 do M1.8)</t>
    </r>
  </si>
  <si>
    <t>F2 (med F2.4 in F2.5)</t>
  </si>
  <si>
    <t xml:space="preserve">Dobava in polaganje PVC-U kompaktnih enoslojnih gladkih kanalizacijskih cevi SN8 DN 250, standard EN 1401-1, na peščeno posteljico, vključno s koleni. Dodatne zahteve za kvaliteto cevi: starost cevi maksimalno 1 leto. </t>
  </si>
  <si>
    <t xml:space="preserve">Dobava in montaža KGEA enojni odcep DN 250/160 mm , KGB koleno 45° DN 160 mm ter do 3m cevovoda iz PVC-U kompaktnih enoslojnih gladkih kanalizacijskih cevi SN8 DN160, standard EN 1401-1
 - izvedba odcepa za hišne priključke
</t>
  </si>
  <si>
    <t xml:space="preserve">Izdelava dodatnega priključka na betonskem jašku za PVC cev DN 160 mm
</t>
  </si>
  <si>
    <t xml:space="preserve">Izdelava dodatnega priključka na betonskem jašku za PVC cev DN 110 </t>
  </si>
  <si>
    <t xml:space="preserve">Izdelava razbremenilnega obroča  okrog jaška (na mestu vgradnje) iz betona C 20/25, v debelini 15 cm in širini 25 cm, poraba betona cca 0,15 m3.
- jašek M1.2
</t>
  </si>
  <si>
    <t>Dobava in vgradnja LTŽ rešetko 50X50 cm po EN124 D400 vključno z AB vencem, V postavki vključena vsa potrebna dela za postavitev pokrova na potrebno višino in nagib.</t>
  </si>
  <si>
    <t xml:space="preserve"> - višine do 1,0 m (M1.2, m1.3, M1.7)</t>
  </si>
  <si>
    <t xml:space="preserve"> - višine nad 1.0 do 1,5  m ( M1.4, M1.5, M1.8)</t>
  </si>
  <si>
    <t xml:space="preserve">Dobava in polaganje PVC-U kompaktnih enoslojnih gladkih kanalizacijskih cevi SN8 DN 110, standard EN 1401-1, na peščeno posteljico, vključno s koleni. Dodatne zahteve za kvaliteto cevi: starost cevi maksimalno 1 leto. </t>
  </si>
  <si>
    <t>PM1.7, PM1.8, PM1.9</t>
  </si>
  <si>
    <t xml:space="preserve">Dobava in polaganje PVC-U kompaktnih enoslojnih gladkih kanalizacijskih cevi SN8 DN 160, standard EN 1401-1, na peščeno posteljico, vključno s koleni. Dodatne zahteve za kvaliteto cevi: starost cevi maksimalno 1 leto. </t>
  </si>
  <si>
    <t>PM1.2, PM1.4, PM1.5, PM1.6</t>
  </si>
  <si>
    <t xml:space="preserve"> - višine do 1,0 m (M1.6)</t>
  </si>
  <si>
    <t xml:space="preserve">Izdelava jaška iz betonski cevi v sestavi: betonski podstavek C12/15 0,95 x 0,95 m, višine do 0,20 m na podložni beton d=10 cm, BC fi 50 cm, z vsem opažnim in drugim materialom za izvedbo jaška, vključno z izdelavo mulde, vtokom in iztokom. Dejanska višina jaška je določena z niveleto kanala in višino terena in se prilagaja z višino in številom betonskih cevi in pokrova. Meri se globina jaška od vrha pokrova do dna mulde
</t>
  </si>
  <si>
    <t xml:space="preserve"> - višine do 1,0 m na obstoječi cevi (M1.1)</t>
  </si>
  <si>
    <t xml:space="preserve">ZAŠČITA VODOVODA: Dobava in polaganje zaščitne PVC cevi  DN 250, l=3m, z obsutjem cevi s peščeno posteljico iz sipkega materjala, po detajlu. Postavka ne vključuje posteljice.
</t>
  </si>
  <si>
    <t xml:space="preserve">objekt:  </t>
  </si>
  <si>
    <t xml:space="preserve">vrsta del: </t>
  </si>
  <si>
    <t xml:space="preserve">Obseg del: </t>
  </si>
  <si>
    <t>GRADBENA DELA</t>
  </si>
  <si>
    <t>investitor:</t>
  </si>
  <si>
    <t>OBČINA VIPAVA</t>
  </si>
  <si>
    <t>Glavni trg 15, 5271 Vipava</t>
  </si>
  <si>
    <t>SPLOŠNA DOLOČILA</t>
  </si>
  <si>
    <t xml:space="preserve">V ponudbenih cenah za celoten obseg del po tem razpisu je upoštevati in vključiti v cene po enoti mere: </t>
  </si>
  <si>
    <t>Notranjo kontrolo (tekoče preiskave) in zunanjo kontrolo (testne preiskave).</t>
  </si>
  <si>
    <t>Vsa potrebna geodetska dela, ki niso zajeta v popisih del.</t>
  </si>
  <si>
    <t>Izdelavo geodetskega posnetka vključno z elaboratom za vpis komunalne opreme v kataster GJI in izdelavo projektov izvedenih del (PID) v 4 izvodih v papirni obliki in 1 izvod v elektronski obliki, projekt  obratovanja in vzdrževanja (POV) v 4 izvodih za vsa izvedena dela po tem razpisu z navodili za obratovanje in vzdrževanje.</t>
  </si>
  <si>
    <t>Pri zagotavljanju in kontroli kvalitete materialov in vgrajevanja je potrebno smiselno upoštevati posebne tehnične pogoje za izvajanje razpisanih del.</t>
  </si>
  <si>
    <t>Načrt organizacije gradbišča, izdelanega v skladu z varnostnim načrtom, ureditev gradbišča v skladu z načrtom organizacije gradbišča in v skladu z varnostnim načrtom ter postavitev table za označitev gradbišča (navedeni vsi udeleženci pri graditvi objekta, imena, priimki, nazivi in funkcija odgovornih oseb in podatki o objektu) v skladu z Gradbenim zakonomza vsako gradbeno dovoljenje posebej.</t>
  </si>
  <si>
    <t>Izdelavo varnostnega načrta za celotno gradbišče.</t>
  </si>
  <si>
    <t>V ceni vseh rušitvenih del morajo biti upoštevani vsi stroški nakladanja, odvoza in predelave gradbenih odpadkov skladno z veljavno zakonodajo na področju ravnanja z gradbenimi odpadki vključno z vsemi dajatvami za predelavo in odlaganje.</t>
  </si>
  <si>
    <t>Pred dokončanjem del mora izvajalec predati naročniku "Poročilo o nastalih odpadkih in o ravnanju z njimi", za vse gradbene odpadke mora izvajalec v roku enega tedna po odvozu gradnbenih odpadkov predati potrjene evidenčne liste pošiljke odpadkov z dokazilom, da so evidentirani v aplikaciji ARSO - IS ODPADKI.</t>
  </si>
  <si>
    <t>V ceni morajo biti zajeti tudi vsi stroški prevozov na začasne gradbiščne deponije.</t>
  </si>
  <si>
    <t>Cena mora vsebovati vse stroške, vezane na obveznost gospodarskega subjekta, da zapisniško in s kamero ugotovi in dokumentira obstoječe stanje okolice objektov in prometne infrastrukture, ki jo bo uporabljal v času gradnje (dokumentacijo mora hraniti najmanj do konca garancijskega obdobja), kot tudi sanacijo morebitnih poškodb.</t>
  </si>
  <si>
    <t>Vse potrebne začasne prehode, zavarovanje gradbene jame, črpanje vode iz gradbene jame, strošek pazljivega izkopa ob obstoječi podzemni komunalni infrastrukturi, ki se ohranja in rušenje podzemne komunalne infrastrukture ob izvajanju izkopov, kjer je to predvideno.</t>
  </si>
  <si>
    <t>Obračun izkopov se izvede v raščenem stanju, nasipna dela se obračunajo po prostornini v vgrajenem stanju, upoštevati veljavne tehnične predpise in normative, predpise iz varstva pri delu ter projektno dokumentacijo.</t>
  </si>
  <si>
    <t>Vsa zemeljska dela se izvaja pod nadzorom geomehanika, ki ga zagotovi izvajalec.</t>
  </si>
  <si>
    <t>14.</t>
  </si>
  <si>
    <t>V enotnih cenah morajo biti zajeti tudi vsi začasne prestavitve vseh obstoječih komunalnih vodov, ki se bodo prestavljali v času gradnje.</t>
  </si>
  <si>
    <t>15.</t>
  </si>
  <si>
    <t>Čiščenje gradbišča po končanih delih.</t>
  </si>
  <si>
    <t>16.</t>
  </si>
  <si>
    <t>Zakoličbo vseh obstoječih komunalnih vodov in določitev mikrolokacije le teh.</t>
  </si>
  <si>
    <t>17.</t>
  </si>
  <si>
    <t>Označba in zavarovanje vseh obstoječih komunalnih vodov.</t>
  </si>
  <si>
    <t>18.</t>
  </si>
  <si>
    <t>Izvedbo sondažnih izkopov za ugotovitev in preverjanje obstoječih komunalnih vodov.</t>
  </si>
  <si>
    <t>19.</t>
  </si>
  <si>
    <t>Izvedbo sondažnih izkopov za izvedbo testnih preiskav temeljnih tal.</t>
  </si>
  <si>
    <t>21.</t>
  </si>
  <si>
    <t>Varovanje gradbišča za celoten čas gradnje.</t>
  </si>
  <si>
    <t>22.</t>
  </si>
  <si>
    <t>Zavarovanje gradbišča za celoten čas gradnje.</t>
  </si>
  <si>
    <t>23.</t>
  </si>
  <si>
    <t>Mehansko in visokotlačno čiščenje kanalizacijskih cevi z ispiranjem za potrebe izvedbe pregleda kanalizacijskih cevi s kamero in preizkusa tesnosti.</t>
  </si>
  <si>
    <t>24.</t>
  </si>
  <si>
    <t>Pregled kanalizacijskih cevi s kamero po predhodno izvedenem čiščenju, komplet z predajo posnetka pregleda v elektronski obliki, slik kanalizacije in poročilom z opisom dejanskega stanja  - tudi okroglost cevi.</t>
  </si>
  <si>
    <t>25.</t>
  </si>
  <si>
    <t>26.</t>
  </si>
  <si>
    <t>Tlačni preizkus kanalizacije.</t>
  </si>
  <si>
    <t>29.</t>
  </si>
  <si>
    <t xml:space="preserve">Dela izvajati skladno z vsemi veljavnimi predpisi ter pravilniki. </t>
  </si>
  <si>
    <t>30.</t>
  </si>
  <si>
    <t>V enotnih cenah morajo biti upoštevani tudi vsi pomični delovni odri, ki jih izvajalec potrebuje za izvedbo del.</t>
  </si>
  <si>
    <t>31.</t>
  </si>
  <si>
    <t>Zavarovanje gradbišča z gradbiščno ograjo min. višine 2 m, kjer je to potrebno.</t>
  </si>
  <si>
    <t>32.</t>
  </si>
  <si>
    <t>Izvajalec mora pred pričetkom del posneti/evidentirati stanje na stavbah - objektih ob gradbišču in spremljati stanje na objektih v času gradnje zlasti ob morebitnih obstoječih poškodbah ali ob morebitnem pojavu poškodb na teh objektih.</t>
  </si>
  <si>
    <t>33.</t>
  </si>
  <si>
    <t xml:space="preserve">Stroške vode, elektrike, plina, ogrevanja za cel čas gradnje do primopredaje objekta naročniku ter vse stroške morebitnega izsuševanja objekta za zagotovitev vgradnje materialov, ki zahtevajo predpisane pogoje proizvajalca za vgradnjo. </t>
  </si>
  <si>
    <t>34.</t>
  </si>
  <si>
    <t xml:space="preserve">Ponudnik si mora objekt/traso pred oddajo ponudbe ogledati. Ponudnik s svojim podpisom pri oddaji ponudbe potrjuje seznanjenost s projektom in lokacijo objekta/trase, z vsemi tehničnimi zahtevami ter dostopi do objekta/trase za izvedbo del. </t>
  </si>
  <si>
    <t>35.</t>
  </si>
  <si>
    <t xml:space="preserve">V kolikor v popisu del ni zajetih odgovarjajočih postavk, je v vseh betonskih elementih v cenah po enoti mere zajeti tudi izvedba odprtin in utorov v stropnih in stenskih ploščah za stebre ograj,  sider dvigal, prehodov inštalacij in podobnih, ki so bili poznani pred izvedbo dela. Otežkočanje dela ob polaganju vodnikov in cevi  v opaž s strani drugih izvajalcev ne bo stroškovno nadomeščeno, v kolikor se ostali Izvajalci prilagodijo predvidenemu normalnemu poteku dela. </t>
  </si>
  <si>
    <t>36.</t>
  </si>
  <si>
    <t>Pri elementih z vidnimi betonskimi površinami je potrebno pri pripravi opažev ter pri sestavi, pripravljanju in vgrajevanju betonov upoštevati posebne kriterije tehnologije vidnih betonov. Za vidne betone je s projektom predpisan ter pred pričetkom del s strani izvajalca podan (eksperimentalno ugotovljen) model strukture in vizuelnih efektov površine, pri čemer je makro in mikro geometrija vidnih betonskih površin primarno podana z vrsto in konstrukcijo opaža. Posamezne zaključne vidne površine morajo izkazovati enakomerne strukture in barve. Strošek za izvedbo vidnega betona mora ponudnik vračunati v cene po enoti mere, tudi če to v opisu postavke to ni posebej zapisano. Vsa popravila, ki smejo biti izvedena le v majhnem obsegu, mora odobriti in prevzeti nadzornik. Ves strošek morebitnega brušenja vidnih betonskih površin mora ponudnik vračunati v ceno po enoti mere.</t>
  </si>
  <si>
    <t>37.</t>
  </si>
  <si>
    <t xml:space="preserve">Izvajalec mora zagotoviti na gradbišču za potrebe operativnih sestankov opremljen prostor velikosti min. 45 m2, ki mora biti ogrevan in kilimatiziran. </t>
  </si>
  <si>
    <t>38.</t>
  </si>
  <si>
    <t>Zahteva po meritvah osvetljenosti - izvajalec mora opraviti meritve.</t>
  </si>
  <si>
    <t>39.</t>
  </si>
  <si>
    <t>Pregled in pridobitev potrdila o delovanju TK povezav v zvezi z javljanjem požara, reševanjem iz dvigala in ostale notranje povezave.</t>
  </si>
  <si>
    <t>43.</t>
  </si>
  <si>
    <t xml:space="preserve">V vseh postavkah v cenah za enoto mere vkalkulirane in upoštevane sledeči stroški:
- Vsi potrebni varnostni ukrepi in zaščite v smislu Zakona o varnosti in zdravja pri delu ter Pravilnika o listinah za  sredstva pri delu, ki veljajo pri izvajanju navedenih del.
- Vsi notranji in zunanji vertikalni in horizontalni transporti do začasnih in stalnih deponij ter vsa pripravljalna, pomožna in zaključna dela pri posameznih postavkah (tudi, če to ni posebej navedeno v posameznih postavkah). </t>
  </si>
  <si>
    <t>44.</t>
  </si>
  <si>
    <t>Vgrajeni material mora ustrezati veljavnim normativom in  predpisanim standardom, ter ustrezati kvaliteti določeni z veljavno zakonodajo ter projektom. Ponudnik to dokaže s predložitvijo ustreznih izjav o ustreznosti, garancijskih listov in CE certifikatov pred vgrajevanjem. Pridobitev teh listin mora biti vkalkulirana v cenah po enoti.</t>
  </si>
  <si>
    <t>45.</t>
  </si>
  <si>
    <t>V času izdelave objekta morajo biti vsi vgrajeni materiali kot tudi začasno deponiran material na delovišču in skladiščih zaščiteni pred fizičnimi poškodbami, dežjem, mrazom in hudim vetrom ter ostalimi škodljivimi vremenskimi pogoji.
- 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po izvedeni prvi fazi na gradbeni parceli in se seznaniti z že izvedenimi zakoličbami komunalnih primarnih in sekundarnih vodov, pregledati DGD/PZI načrt gradbenih konstrukcij, načrt arhitekture, električnih inštalacij, naprav in opreme in načrt strojnih inštalacij, naprav in opreme, vse elaborate in poročila ter morebitne ugotovljene pripombe posredovati investitorju.</t>
  </si>
  <si>
    <t>46.</t>
  </si>
  <si>
    <t>V popisu morajo biti v vseh cenah za enoto mere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Posamezni materiali, ki so v popisu navedeni z imenom ali tipom  - navedba je zgolj informativne narave in se lahko ponudi material oz. oprema, ki je enakovredna (68. člen ZJN-3).</t>
  </si>
  <si>
    <t>47.</t>
  </si>
  <si>
    <t>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</si>
  <si>
    <t>49.</t>
  </si>
  <si>
    <t xml:space="preserve">Pri  cenah za enoto mere je upoštevati specifičnost lokacije  (delno utesnjenost) glede na skladiščenje materiala – delno sprotni dovoz le tega ter varovanje materiala vse do zaključka funkcionalne celote objekta/trase, v kolikor ni s pogodbo o izvajanju del drugače določeno; 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Posamezne prekinitve del , ki so potrebna za druga vezana dela, je vkalkulirati v ceno za enoto mere; </t>
  </si>
  <si>
    <t>50.</t>
  </si>
  <si>
    <t>Pred pričetkom del je izvajalec / ponudnik dolžan preveriti vse količine in dejanske mere na objektu.  Z izvajalcem gradbenih in obrtniških del  se je pravočasno dogovoriti in uskladiti  vgradnjo raznih podlog, ki služijo za kasnejšo montažo elementov; Vsa zarisovanja, čiščenja, zakoličbe, transportni in manipulativni stroški, pomožna spremljevalna in zaključna dela, kot tudi vrtanja in štemanja za kompletno strojno inštalacijo.</t>
  </si>
  <si>
    <t>51.</t>
  </si>
  <si>
    <t>Zavarovanje območja gradbene parcele za čas izvajanja del: postavitev opozorilnih tabel, prometne signalizacije in varnostnih trakov ter začasnih fiksnih barier na mestih, kjer je povečana možnost vdora nepooblaščenih oseb.
- Postavitev varnostne ograje s konzolnimi nastavki za kasnejšo postavitev raznih zaščitnih in lovilnih varnostnih odrov.
- Izdelava varnostnega odra/polnih stranic za zavarovanje pešcev, občasnega prometa in delavcev, ki izvajajo dela tik ob objektu na neposrednih stikih s pločniki in prometno cesto, skupaj z lovilnim podestom in prometno signalizacijo ter opozorilnimi tablami.
- Izdelava začasnih delnih zapor cest s stroški za postavitev dnevne in nočne signalizacije za celoten rok trajanja investicijsko-vzdrževalnih del.</t>
  </si>
  <si>
    <t>52.</t>
  </si>
  <si>
    <t>Upoštevana morajo biti manjša nepredvidena spremljevalna dela, ki se pojavijo v času gradnje: dnevna signalizacija, urejanje prometa, obveščanje javnosti o cestnih zaporah, ipd…
- Celotna in ustrezna zaščita obstoječega objekta za čas gradnje s primernimi zaščitnimi materiali.
- Sprotno gradbeno čiščenje in ostala čiščenja med posameznimi fazami ter končno finalno čiščenje objekta.
-  Vsi delovni odri za opravljanje zidarskih, tesarskih, obrtniških in inštalacijskih ter drugih gradbenih del.</t>
  </si>
  <si>
    <t>53.</t>
  </si>
  <si>
    <t xml:space="preserve">Izdelava poročila o pregledu vseh nosilnih kovinskih konstrukcij v skladu z navodili PZI projekta ali zahtevami nadzorne službe. Poročilo izdela pooblaščena organizacija.
</t>
  </si>
  <si>
    <t>OPOZORILA:</t>
  </si>
  <si>
    <t>54.</t>
  </si>
  <si>
    <t>Izvajalec mora pred pričetkom del obvezno preveriti vse mere na objektu!</t>
  </si>
  <si>
    <t>55.</t>
  </si>
  <si>
    <t>Morebitne razlike ali odstopanja med arhitekturnimi, detajlnimi in preglednimi načrti je potrebno pregledati in uskladiti s projektantom.</t>
  </si>
  <si>
    <t>56.</t>
  </si>
  <si>
    <t xml:space="preserve">Izvajalec mora skladno z zakonom o graditvi objektov  ter zakonom o gradbenih proizvodih vgrajevati ustrezne gradbene proizvode. </t>
  </si>
  <si>
    <t>57.</t>
  </si>
  <si>
    <t>Izvajalec mora vsa dela izvajati v skladu s predloženo projektno dokumentacijo, v skladu z načrtom organizacije gradbišča in Varnostnim načrtom ter pravili stroke in v skladu z vsemi veljavnimi predpisi in veljavno zakonodajo!</t>
  </si>
  <si>
    <t>58.</t>
  </si>
  <si>
    <t>Izvajalec mora pred pričetkom del dostaviti v potrditev Inženirju in Naročniku Elaborat prometne ureditve v času gradnje s planom zapor ceste - delnih in popolnih zapor. Elaborat mora upoštevati, da bo potrebno zagotavljati dnevno dostopnost stanovalcev in uporabnikov ter lastnikov/najemnikov poslovnih prostorov do objektov ob cesti (gradbišču). Upoštevati je potrebno tudi določila o dovoljenih vrednostih hrupa.</t>
  </si>
  <si>
    <t>59.</t>
  </si>
  <si>
    <t>Izvajalec mora pri ureditvi gradbišča in gradnji upoštevati, da bodo dejavnosti v objektih v času gradnje nemoteno obratovale.</t>
  </si>
  <si>
    <t>KANALIZACIJA</t>
  </si>
  <si>
    <t>ULICA (parc.št.109/2, 2498/12, 2498/9, 2489/10), po potrditvi naročnika</t>
  </si>
  <si>
    <t>ULICA (parc.št.109/2, 2498/12, 2498/9, 2489/10, 2489/10), po potrditvi naročnika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</si>
</sst>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 #,##0.00\ &quot;€&quot;_-;\-* #,##0.00\ &quot;€&quot;_-;_-* &quot;-&quot;??\ &quot;€&quot;_-;_-@_-"/>
    <numFmt numFmtId="43" formatCode="_-* #,##0.00_-;\-* #,##0.00_-;_-* &quot;-&quot;??_-;_-@_-"/>
    <numFmt numFmtId="164" formatCode="_-* #,##0.00\ _€_-;\-* #,##0.00\ _€_-;_-* &quot;-&quot;??\ _€_-;_-@_-"/>
    <numFmt numFmtId="165" formatCode="_-* #,##0.00\ &quot;SIT&quot;_-;\-* #,##0.00\ &quot;SIT&quot;_-;_-* &quot;-&quot;??\ &quot;SIT&quot;_-;_-@_-"/>
    <numFmt numFmtId="166" formatCode="_-* #,##0.00\ _S_I_T_-;\-* #,##0.00\ _S_I_T_-;_-* &quot;-&quot;??\ _S_I_T_-;_-@_-"/>
    <numFmt numFmtId="167" formatCode="0.000"/>
    <numFmt numFmtId="168" formatCode="#,##0.00\ &quot;€&quot;"/>
    <numFmt numFmtId="169" formatCode="&quot;$&quot;#,##0.00_);[Red]\(&quot;$&quot;#,##0.00\)"/>
    <numFmt numFmtId="170" formatCode="_-* #,##0.00\ [$€]_-;\-* #,##0.00\ [$€]_-;_-* &quot;-&quot;??\ [$€]_-;_-@_-"/>
    <numFmt numFmtId="171" formatCode="0\ %"/>
    <numFmt numFmtId="172" formatCode="_-* #,##0.00&quot; SIT&quot;_-;\-* #,##0.00&quot; SIT&quot;_-;_-* \-??&quot; SIT&quot;_-;_-@_-"/>
    <numFmt numFmtId="173" formatCode="_-* #,##0.00\ [$€]_-;\-* #,##0.00\ [$€]_-;_-* \-??\ [$€]_-;_-@_-"/>
    <numFmt numFmtId="174" formatCode="_-* #,##0.00\ _S_I_T_-;\-* #,##0.00\ _S_I_T_-;_-* \-??\ _S_I_T_-;_-@_-"/>
    <numFmt numFmtId="175" formatCode="_-* #,##0.00&quot; €&quot;_-;\-* #,##0.00&quot; €&quot;_-;_-* \-??&quot; €&quot;_-;_-@_-"/>
    <numFmt numFmtId="176" formatCode="mm/yy"/>
  </numFmts>
  <fonts count="111">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u/>
      <sz val="10"/>
      <color indexed="12"/>
      <name val="Arial CE"/>
      <charset val="238"/>
    </font>
    <font>
      <sz val="10"/>
      <name val="Arial"/>
      <family val="2"/>
      <charset val="238"/>
    </font>
    <font>
      <sz val="11"/>
      <name val="Times New Roman"/>
      <family val="1"/>
      <charset val="238"/>
    </font>
    <font>
      <sz val="12"/>
      <name val="Courier"/>
      <family val="3"/>
    </font>
    <font>
      <sz val="10"/>
      <name val="Times New Roman CE"/>
      <charset val="238"/>
    </font>
    <font>
      <sz val="10"/>
      <name val="Times New Roman"/>
      <family val="1"/>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1"/>
      <name val="Times New Roman"/>
      <family val="1"/>
      <charset val="238"/>
    </font>
    <font>
      <b/>
      <sz val="15"/>
      <color indexed="62"/>
      <name val="Calibri"/>
      <family val="2"/>
      <charset val="238"/>
    </font>
    <font>
      <b/>
      <sz val="13"/>
      <color indexed="62"/>
      <name val="Calibri"/>
      <family val="2"/>
      <charset val="238"/>
    </font>
    <font>
      <b/>
      <sz val="11"/>
      <color indexed="62"/>
      <name val="Calibri"/>
      <family val="2"/>
      <charset val="238"/>
    </font>
    <font>
      <b/>
      <sz val="18"/>
      <color indexed="62"/>
      <name val="Cambria"/>
      <family val="2"/>
      <charset val="238"/>
    </font>
    <font>
      <sz val="11"/>
      <color indexed="19"/>
      <name val="Calibri"/>
      <family val="2"/>
      <charset val="238"/>
    </font>
    <font>
      <i/>
      <sz val="10"/>
      <name val="SL Dutch"/>
    </font>
    <font>
      <b/>
      <sz val="11"/>
      <color indexed="10"/>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52"/>
      <name val="Calibri"/>
      <family val="2"/>
      <charset val="238"/>
    </font>
    <font>
      <b/>
      <sz val="11"/>
      <color indexed="52"/>
      <name val="Calibri"/>
      <family val="2"/>
      <charset val="238"/>
    </font>
    <font>
      <sz val="11"/>
      <name val="Times New Roman"/>
      <family val="1"/>
      <charset val="238"/>
    </font>
    <font>
      <sz val="12"/>
      <name val="SLO Times New Roman"/>
    </font>
    <font>
      <sz val="10"/>
      <color indexed="10"/>
      <name val="Arial CE"/>
      <family val="2"/>
      <charset val="238"/>
    </font>
    <font>
      <sz val="10"/>
      <name val="Arial"/>
      <family val="2"/>
    </font>
    <font>
      <sz val="10"/>
      <name val="Geneva"/>
    </font>
    <font>
      <sz val="10"/>
      <name val="Helv"/>
      <charset val="204"/>
    </font>
    <font>
      <sz val="10"/>
      <name val="Times New Roman CE"/>
      <family val="1"/>
      <charset val="238"/>
    </font>
    <font>
      <sz val="10"/>
      <name val="Arial"/>
      <family val="2"/>
      <charset val="204"/>
    </font>
    <font>
      <sz val="10"/>
      <name val="Geneva"/>
      <family val="2"/>
    </font>
    <font>
      <u/>
      <sz val="10"/>
      <color indexed="12"/>
      <name val="Arial"/>
      <family val="2"/>
      <charset val="238"/>
    </font>
    <font>
      <sz val="10"/>
      <name val="Arial CE"/>
      <family val="2"/>
      <charset val="238"/>
    </font>
    <font>
      <sz val="11"/>
      <color indexed="55"/>
      <name val="Calibri"/>
      <family val="2"/>
      <charset val="238"/>
    </font>
    <font>
      <sz val="10"/>
      <name val="MS Sans Serif"/>
      <charset val="238"/>
    </font>
    <font>
      <sz val="10"/>
      <color indexed="8"/>
      <name val="Arial CE"/>
      <family val="2"/>
      <charset val="238"/>
    </font>
    <font>
      <sz val="10"/>
      <color indexed="9"/>
      <name val="Arial CE"/>
      <family val="2"/>
      <charset val="238"/>
    </font>
    <font>
      <sz val="10"/>
      <color indexed="17"/>
      <name val="Arial CE"/>
      <family val="2"/>
      <charset val="238"/>
    </font>
    <font>
      <b/>
      <sz val="10"/>
      <color indexed="63"/>
      <name val="Arial CE"/>
      <family val="2"/>
      <charset val="238"/>
    </font>
    <font>
      <sz val="10"/>
      <name val="MS Sans Serif"/>
      <family val="2"/>
      <charset val="238"/>
    </font>
    <font>
      <sz val="12"/>
      <name val="Times New Roman CE"/>
      <family val="1"/>
    </font>
    <font>
      <sz val="10"/>
      <color indexed="9"/>
      <name val="Arial"/>
      <family val="2"/>
    </font>
    <font>
      <sz val="10"/>
      <color indexed="8"/>
      <name val="Arial"/>
      <family val="2"/>
    </font>
    <font>
      <sz val="10"/>
      <color indexed="10"/>
      <name val="Arial"/>
      <family val="2"/>
    </font>
    <font>
      <b/>
      <sz val="10"/>
      <color indexed="8"/>
      <name val="Arial"/>
      <family val="2"/>
    </font>
    <font>
      <b/>
      <sz val="18"/>
      <color indexed="62"/>
      <name val="Cambria"/>
      <family val="2"/>
    </font>
    <font>
      <sz val="10"/>
      <name val="Arial CE"/>
      <family val="2"/>
    </font>
    <font>
      <sz val="10"/>
      <color indexed="17"/>
      <name val="Arial"/>
      <family val="2"/>
    </font>
    <font>
      <b/>
      <sz val="10"/>
      <color indexed="63"/>
      <name val="Arial"/>
      <family val="2"/>
    </font>
    <font>
      <b/>
      <sz val="15"/>
      <color indexed="62"/>
      <name val="Arial"/>
      <family val="2"/>
    </font>
    <font>
      <b/>
      <sz val="13"/>
      <color indexed="62"/>
      <name val="Arial"/>
      <family val="2"/>
    </font>
    <font>
      <b/>
      <sz val="11"/>
      <color indexed="62"/>
      <name val="Arial"/>
      <family val="2"/>
    </font>
    <font>
      <sz val="10"/>
      <color indexed="19"/>
      <name val="Arial"/>
      <family val="2"/>
    </font>
    <font>
      <sz val="10"/>
      <color indexed="62"/>
      <name val="Arial"/>
      <family val="2"/>
    </font>
    <font>
      <i/>
      <sz val="10"/>
      <color indexed="23"/>
      <name val="Arial"/>
      <family val="2"/>
    </font>
    <font>
      <b/>
      <sz val="10"/>
      <color indexed="9"/>
      <name val="Arial"/>
      <family val="2"/>
    </font>
    <font>
      <b/>
      <sz val="10"/>
      <color indexed="10"/>
      <name val="Arial"/>
      <family val="2"/>
    </font>
    <font>
      <sz val="10"/>
      <color indexed="20"/>
      <name val="Arial"/>
      <family val="2"/>
    </font>
    <font>
      <sz val="12"/>
      <name val="Times New Roman CE"/>
      <family val="1"/>
      <charset val="238"/>
    </font>
    <font>
      <sz val="10"/>
      <color indexed="8"/>
      <name val="Arial"/>
      <family val="2"/>
      <charset val="238"/>
    </font>
    <font>
      <sz val="10"/>
      <color indexed="9"/>
      <name val="Arial"/>
      <family val="2"/>
      <charset val="238"/>
    </font>
    <font>
      <sz val="10"/>
      <color indexed="17"/>
      <name val="Arial"/>
      <family val="2"/>
      <charset val="238"/>
    </font>
    <font>
      <b/>
      <sz val="10"/>
      <color indexed="63"/>
      <name val="Arial"/>
      <family val="2"/>
      <charset val="238"/>
    </font>
    <font>
      <b/>
      <sz val="15"/>
      <color indexed="62"/>
      <name val="Arial"/>
      <family val="2"/>
      <charset val="238"/>
    </font>
    <font>
      <b/>
      <sz val="13"/>
      <color indexed="62"/>
      <name val="Arial"/>
      <family val="2"/>
      <charset val="238"/>
    </font>
    <font>
      <b/>
      <sz val="11"/>
      <color indexed="62"/>
      <name val="Arial"/>
      <family val="2"/>
      <charset val="238"/>
    </font>
    <font>
      <sz val="10"/>
      <color indexed="19"/>
      <name val="Arial"/>
      <family val="2"/>
      <charset val="238"/>
    </font>
    <font>
      <sz val="10"/>
      <color indexed="62"/>
      <name val="Arial"/>
      <family val="2"/>
      <charset val="238"/>
    </font>
    <font>
      <i/>
      <sz val="10"/>
      <name val="SL Dutch"/>
      <charset val="238"/>
    </font>
    <font>
      <sz val="10"/>
      <color indexed="10"/>
      <name val="Arial"/>
      <family val="2"/>
      <charset val="238"/>
    </font>
    <font>
      <i/>
      <sz val="10"/>
      <color indexed="23"/>
      <name val="Arial"/>
      <family val="2"/>
      <charset val="238"/>
    </font>
    <font>
      <b/>
      <sz val="10"/>
      <color indexed="9"/>
      <name val="Arial"/>
      <family val="2"/>
      <charset val="238"/>
    </font>
    <font>
      <b/>
      <sz val="10"/>
      <color indexed="10"/>
      <name val="Arial"/>
      <family val="2"/>
      <charset val="238"/>
    </font>
    <font>
      <sz val="10"/>
      <color indexed="20"/>
      <name val="Arial"/>
      <family val="2"/>
      <charset val="238"/>
    </font>
    <font>
      <b/>
      <sz val="10"/>
      <color indexed="8"/>
      <name val="Arial"/>
      <family val="2"/>
      <charset val="238"/>
    </font>
    <font>
      <b/>
      <sz val="11"/>
      <color indexed="63"/>
      <name val="Calibri"/>
      <family val="2"/>
    </font>
    <font>
      <u/>
      <sz val="10"/>
      <color indexed="12"/>
      <name val="Arial CE"/>
      <family val="2"/>
      <charset val="238"/>
    </font>
    <font>
      <sz val="12"/>
      <name val="Courier New"/>
      <family val="3"/>
      <charset val="238"/>
    </font>
    <font>
      <sz val="8"/>
      <name val="Arial CE"/>
      <charset val="238"/>
    </font>
    <font>
      <sz val="10"/>
      <name val="Arial CE"/>
    </font>
    <font>
      <sz val="10"/>
      <color indexed="8"/>
      <name val="Calibri"/>
      <family val="2"/>
      <charset val="238"/>
    </font>
    <font>
      <sz val="9"/>
      <color indexed="8"/>
      <name val="Calibri"/>
      <family val="2"/>
      <charset val="238"/>
    </font>
    <font>
      <sz val="11"/>
      <color theme="1"/>
      <name val="Calibri"/>
      <family val="2"/>
      <charset val="238"/>
      <scheme val="minor"/>
    </font>
    <font>
      <sz val="10"/>
      <color theme="1"/>
      <name val="Calibri"/>
      <family val="2"/>
      <charset val="238"/>
    </font>
    <font>
      <sz val="11"/>
      <color rgb="FF006100"/>
      <name val="Calibri"/>
      <family val="2"/>
      <charset val="238"/>
      <scheme val="minor"/>
    </font>
    <font>
      <sz val="9"/>
      <color theme="1"/>
      <name val="Calibri"/>
      <family val="2"/>
      <charset val="238"/>
    </font>
    <font>
      <sz val="18"/>
      <color theme="3"/>
      <name val="Cambria"/>
      <family val="2"/>
      <charset val="238"/>
    </font>
    <font>
      <sz val="11"/>
      <color theme="1"/>
      <name val="Calibri"/>
      <family val="2"/>
      <scheme val="minor"/>
    </font>
    <font>
      <sz val="11"/>
      <name val="Arial Narrow"/>
      <family val="2"/>
      <charset val="238"/>
    </font>
    <font>
      <b/>
      <sz val="12"/>
      <name val="Arial Narrow"/>
      <family val="2"/>
      <charset val="238"/>
    </font>
    <font>
      <b/>
      <sz val="11"/>
      <name val="Arial Narrow"/>
      <family val="2"/>
      <charset val="238"/>
    </font>
    <font>
      <vertAlign val="superscript"/>
      <sz val="11"/>
      <name val="Arial Narrow"/>
      <family val="2"/>
      <charset val="238"/>
    </font>
    <font>
      <b/>
      <i/>
      <sz val="14"/>
      <name val="Arial"/>
      <family val="2"/>
      <charset val="238"/>
    </font>
    <font>
      <sz val="12"/>
      <name val="Arial"/>
      <family val="2"/>
      <charset val="238"/>
    </font>
    <font>
      <b/>
      <sz val="12"/>
      <name val="Arial"/>
      <family val="2"/>
      <charset val="238"/>
    </font>
    <font>
      <b/>
      <u/>
      <sz val="12"/>
      <name val="Arial"/>
      <family val="2"/>
      <charset val="238"/>
    </font>
    <font>
      <b/>
      <sz val="10"/>
      <name val="Arial"/>
      <family val="2"/>
      <charset val="238"/>
    </font>
  </fonts>
  <fills count="60">
    <fill>
      <patternFill patternType="none"/>
    </fill>
    <fill>
      <patternFill patternType="gray125"/>
    </fill>
    <fill>
      <patternFill patternType="solid">
        <fgColor indexed="31"/>
      </patternFill>
    </fill>
    <fill>
      <patternFill patternType="solid">
        <fgColor indexed="44"/>
      </patternFill>
    </fill>
    <fill>
      <patternFill patternType="solid">
        <fgColor indexed="44"/>
        <bgColor indexed="31"/>
      </patternFill>
    </fill>
    <fill>
      <patternFill patternType="solid">
        <fgColor indexed="44"/>
        <bgColor indexed="42"/>
      </patternFill>
    </fill>
    <fill>
      <patternFill patternType="solid">
        <fgColor indexed="45"/>
      </patternFill>
    </fill>
    <fill>
      <patternFill patternType="solid">
        <fgColor indexed="29"/>
      </patternFill>
    </fill>
    <fill>
      <patternFill patternType="solid">
        <fgColor indexed="29"/>
        <bgColor indexed="45"/>
      </patternFill>
    </fill>
    <fill>
      <patternFill patternType="solid">
        <fgColor indexed="42"/>
      </patternFill>
    </fill>
    <fill>
      <patternFill patternType="solid">
        <fgColor indexed="26"/>
      </patternFill>
    </fill>
    <fill>
      <patternFill patternType="solid">
        <fgColor indexed="26"/>
        <bgColor indexed="9"/>
      </patternFill>
    </fill>
    <fill>
      <patternFill patternType="solid">
        <fgColor indexed="26"/>
        <bgColor indexed="43"/>
      </patternFill>
    </fill>
    <fill>
      <patternFill patternType="solid">
        <fgColor indexed="46"/>
      </patternFill>
    </fill>
    <fill>
      <patternFill patternType="solid">
        <fgColor indexed="47"/>
      </patternFill>
    </fill>
    <fill>
      <patternFill patternType="solid">
        <fgColor indexed="31"/>
        <bgColor indexed="22"/>
      </patternFill>
    </fill>
    <fill>
      <patternFill patternType="solid">
        <fgColor indexed="47"/>
        <bgColor indexed="22"/>
      </patternFill>
    </fill>
    <fill>
      <patternFill patternType="solid">
        <fgColor indexed="31"/>
        <bgColor indexed="27"/>
      </patternFill>
    </fill>
    <fill>
      <patternFill patternType="solid">
        <fgColor indexed="27"/>
      </patternFill>
    </fill>
    <fill>
      <patternFill patternType="solid">
        <fgColor indexed="42"/>
        <bgColor indexed="27"/>
      </patternFill>
    </fill>
    <fill>
      <patternFill patternType="solid">
        <fgColor indexed="27"/>
        <bgColor indexed="41"/>
      </patternFill>
    </fill>
    <fill>
      <patternFill patternType="solid">
        <fgColor indexed="42"/>
        <bgColor indexed="44"/>
      </patternFill>
    </fill>
    <fill>
      <patternFill patternType="solid">
        <fgColor indexed="11"/>
      </patternFill>
    </fill>
    <fill>
      <patternFill patternType="solid">
        <fgColor indexed="43"/>
      </patternFill>
    </fill>
    <fill>
      <patternFill patternType="solid">
        <fgColor indexed="43"/>
        <bgColor indexed="26"/>
      </patternFill>
    </fill>
    <fill>
      <patternFill patternType="solid">
        <fgColor indexed="45"/>
        <bgColor indexed="29"/>
      </patternFill>
    </fill>
    <fill>
      <patternFill patternType="solid">
        <fgColor indexed="45"/>
        <bgColor indexed="46"/>
      </patternFill>
    </fill>
    <fill>
      <patternFill patternType="solid">
        <fgColor indexed="51"/>
      </patternFill>
    </fill>
    <fill>
      <patternFill patternType="solid">
        <fgColor indexed="30"/>
      </patternFill>
    </fill>
    <fill>
      <patternFill patternType="solid">
        <fgColor indexed="53"/>
      </patternFill>
    </fill>
    <fill>
      <patternFill patternType="solid">
        <fgColor indexed="25"/>
        <bgColor indexed="61"/>
      </patternFill>
    </fill>
    <fill>
      <patternFill patternType="solid">
        <fgColor indexed="53"/>
        <bgColor indexed="52"/>
      </patternFill>
    </fill>
    <fill>
      <patternFill patternType="solid">
        <fgColor indexed="25"/>
        <bgColor indexed="23"/>
      </patternFill>
    </fill>
    <fill>
      <patternFill patternType="solid">
        <fgColor indexed="50"/>
        <bgColor indexed="51"/>
      </patternFill>
    </fill>
    <fill>
      <patternFill patternType="solid">
        <fgColor indexed="51"/>
        <bgColor indexed="13"/>
      </patternFill>
    </fill>
    <fill>
      <patternFill patternType="solid">
        <fgColor indexed="50"/>
        <bgColor indexed="19"/>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9"/>
      </patternFill>
    </fill>
    <fill>
      <patternFill patternType="solid">
        <fgColor indexed="9"/>
        <bgColor indexed="26"/>
      </patternFill>
    </fill>
    <fill>
      <patternFill patternType="solid">
        <fgColor indexed="22"/>
        <bgColor indexed="31"/>
      </patternFill>
    </fill>
    <fill>
      <patternFill patternType="solid">
        <fgColor indexed="62"/>
      </patternFill>
    </fill>
    <fill>
      <patternFill patternType="solid">
        <fgColor indexed="56"/>
      </patternFill>
    </fill>
    <fill>
      <patternFill patternType="solid">
        <fgColor indexed="48"/>
        <bgColor indexed="30"/>
      </patternFill>
    </fill>
    <fill>
      <patternFill patternType="solid">
        <fgColor indexed="56"/>
        <bgColor indexed="62"/>
      </patternFill>
    </fill>
    <fill>
      <patternFill patternType="solid">
        <fgColor indexed="48"/>
        <b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4"/>
        <bgColor indexed="23"/>
      </patternFill>
    </fill>
    <fill>
      <patternFill patternType="solid">
        <fgColor indexed="11"/>
        <bgColor indexed="49"/>
      </patternFill>
    </fill>
    <fill>
      <patternFill patternType="solid">
        <fgColor indexed="49"/>
        <bgColor indexed="40"/>
      </patternFill>
    </fill>
    <fill>
      <patternFill patternType="solid">
        <fgColor indexed="10"/>
        <bgColor indexed="60"/>
      </patternFill>
    </fill>
    <fill>
      <patternFill patternType="solid">
        <fgColor indexed="55"/>
      </patternFill>
    </fill>
    <fill>
      <patternFill patternType="solid">
        <fgColor indexed="55"/>
        <bgColor indexed="23"/>
      </patternFill>
    </fill>
    <fill>
      <patternFill patternType="solid">
        <fgColor indexed="46"/>
        <bgColor indexed="24"/>
      </patternFill>
    </fill>
    <fill>
      <patternFill patternType="solid">
        <fgColor indexed="46"/>
        <bgColor indexed="45"/>
      </patternFill>
    </fill>
    <fill>
      <patternFill patternType="solid">
        <fgColor rgb="FFC6EFCE"/>
      </patternFill>
    </fill>
  </fills>
  <borders count="23">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56"/>
      </bottom>
      <diagonal/>
    </border>
    <border>
      <left/>
      <right/>
      <top/>
      <bottom style="medium">
        <color indexed="48"/>
      </bottom>
      <diagonal/>
    </border>
    <border>
      <left/>
      <right/>
      <top/>
      <bottom style="thick">
        <color indexed="22"/>
      </bottom>
      <diagonal/>
    </border>
    <border>
      <left/>
      <right/>
      <top/>
      <bottom style="thick">
        <color indexed="27"/>
      </bottom>
      <diagonal/>
    </border>
    <border>
      <left/>
      <right/>
      <top/>
      <bottom style="medium">
        <color indexed="42"/>
      </bottom>
      <diagonal/>
    </border>
    <border>
      <left/>
      <right/>
      <top/>
      <bottom style="medium">
        <color indexed="30"/>
      </bottom>
      <diagonal/>
    </border>
    <border>
      <left/>
      <right/>
      <top/>
      <bottom style="medium">
        <color indexed="27"/>
      </bottom>
      <diagonal/>
    </border>
    <border>
      <left/>
      <right/>
      <top/>
      <bottom style="thin">
        <color indexed="42"/>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thin">
        <color indexed="56"/>
      </top>
      <bottom style="double">
        <color indexed="56"/>
      </bottom>
      <diagonal/>
    </border>
    <border>
      <left/>
      <right/>
      <top style="thin">
        <color indexed="48"/>
      </top>
      <bottom style="double">
        <color indexed="48"/>
      </bottom>
      <diagonal/>
    </border>
    <border>
      <left/>
      <right/>
      <top style="double">
        <color auto="1"/>
      </top>
      <bottom/>
      <diagonal/>
    </border>
    <border>
      <left/>
      <right/>
      <top style="medium">
        <color auto="1"/>
      </top>
      <bottom/>
      <diagonal/>
    </border>
    <border>
      <left/>
      <right/>
      <top/>
      <bottom style="thin">
        <color auto="1"/>
      </bottom>
      <diagonal/>
    </border>
    <border>
      <left/>
      <right/>
      <top/>
      <bottom style="thin">
        <color indexed="64"/>
      </bottom>
      <diagonal/>
    </border>
  </borders>
  <cellStyleXfs count="36650">
    <xf numFmtId="49" fontId="0" fillId="0" borderId="0"/>
    <xf numFmtId="0" fontId="46" fillId="0" borderId="0"/>
    <xf numFmtId="0" fontId="11" fillId="3" borderId="0" applyNumberFormat="0" applyBorder="0" applyAlignment="0" applyProtection="0"/>
    <xf numFmtId="0" fontId="49" fillId="2"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49" fillId="2" borderId="0" applyNumberFormat="0" applyBorder="0" applyAlignment="0" applyProtection="0"/>
    <xf numFmtId="0" fontId="56" fillId="4" borderId="0" applyNumberFormat="0" applyBorder="0" applyAlignment="0" applyProtection="0"/>
    <xf numFmtId="0" fontId="73" fillId="4" borderId="0" applyNumberFormat="0" applyBorder="0" applyAlignment="0" applyProtection="0"/>
    <xf numFmtId="49" fontId="11" fillId="4" borderId="0" applyBorder="0" applyAlignment="0" applyProtection="0"/>
    <xf numFmtId="0" fontId="73" fillId="5" borderId="0" applyNumberFormat="0" applyBorder="0" applyAlignment="0" applyProtection="0"/>
    <xf numFmtId="0" fontId="73" fillId="5" borderId="0" applyNumberFormat="0" applyBorder="0" applyAlignment="0" applyProtection="0"/>
    <xf numFmtId="0" fontId="56" fillId="5" borderId="0" applyNumberFormat="0" applyBorder="0" applyAlignment="0" applyProtection="0"/>
    <xf numFmtId="0" fontId="56" fillId="5" borderId="0" applyNumberFormat="0" applyBorder="0" applyAlignment="0" applyProtection="0"/>
    <xf numFmtId="0" fontId="56" fillId="5" borderId="0" applyNumberFormat="0" applyBorder="0" applyAlignment="0" applyProtection="0"/>
    <xf numFmtId="0" fontId="56" fillId="5" borderId="0" applyNumberFormat="0" applyBorder="0" applyAlignment="0" applyProtection="0"/>
    <xf numFmtId="0" fontId="11" fillId="2" borderId="0" applyNumberFormat="0" applyBorder="0" applyAlignment="0" applyProtection="0"/>
    <xf numFmtId="0" fontId="11" fillId="7" borderId="0" applyNumberFormat="0" applyBorder="0" applyAlignment="0" applyProtection="0"/>
    <xf numFmtId="0" fontId="49" fillId="6"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49" fillId="6" borderId="0" applyNumberFormat="0" applyBorder="0" applyAlignment="0" applyProtection="0"/>
    <xf numFmtId="0" fontId="56" fillId="8" borderId="0" applyNumberFormat="0" applyBorder="0" applyAlignment="0" applyProtection="0"/>
    <xf numFmtId="0" fontId="73" fillId="8" borderId="0" applyNumberFormat="0" applyBorder="0" applyAlignment="0" applyProtection="0"/>
    <xf numFmtId="49" fontId="11" fillId="8" borderId="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11" fillId="6" borderId="0" applyNumberFormat="0" applyBorder="0" applyAlignment="0" applyProtection="0"/>
    <xf numFmtId="0" fontId="11" fillId="10" borderId="0" applyNumberFormat="0" applyBorder="0" applyAlignment="0" applyProtection="0"/>
    <xf numFmtId="0" fontId="49" fillId="9" borderId="0" applyNumberFormat="0" applyBorder="0" applyAlignment="0" applyProtection="0"/>
    <xf numFmtId="0" fontId="73" fillId="11" borderId="0" applyNumberFormat="0" applyBorder="0" applyAlignment="0" applyProtection="0"/>
    <xf numFmtId="0" fontId="73" fillId="11" borderId="0" applyNumberFormat="0" applyBorder="0" applyAlignment="0" applyProtection="0"/>
    <xf numFmtId="0" fontId="49" fillId="9" borderId="0" applyNumberFormat="0" applyBorder="0" applyAlignment="0" applyProtection="0"/>
    <xf numFmtId="0" fontId="56" fillId="11" borderId="0" applyNumberFormat="0" applyBorder="0" applyAlignment="0" applyProtection="0"/>
    <xf numFmtId="0" fontId="73" fillId="11" borderId="0" applyNumberFormat="0" applyBorder="0" applyAlignment="0" applyProtection="0"/>
    <xf numFmtId="49" fontId="11" fillId="11" borderId="0" applyBorder="0" applyAlignment="0" applyProtection="0"/>
    <xf numFmtId="0" fontId="73" fillId="12" borderId="0" applyNumberFormat="0" applyBorder="0" applyAlignment="0" applyProtection="0"/>
    <xf numFmtId="0" fontId="73"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11" fillId="9" borderId="0" applyNumberFormat="0" applyBorder="0" applyAlignment="0" applyProtection="0"/>
    <xf numFmtId="0" fontId="11" fillId="14" borderId="0" applyNumberFormat="0" applyBorder="0" applyAlignment="0" applyProtection="0"/>
    <xf numFmtId="0" fontId="49" fillId="13" borderId="0" applyNumberFormat="0" applyBorder="0" applyAlignment="0" applyProtection="0"/>
    <xf numFmtId="0" fontId="73" fillId="15" borderId="0" applyNumberFormat="0" applyBorder="0" applyAlignment="0" applyProtection="0"/>
    <xf numFmtId="0" fontId="73" fillId="15" borderId="0" applyNumberFormat="0" applyBorder="0" applyAlignment="0" applyProtection="0"/>
    <xf numFmtId="0" fontId="49" fillId="13" borderId="0" applyNumberFormat="0" applyBorder="0" applyAlignment="0" applyProtection="0"/>
    <xf numFmtId="0" fontId="56" fillId="15" borderId="0" applyNumberFormat="0" applyBorder="0" applyAlignment="0" applyProtection="0"/>
    <xf numFmtId="0" fontId="73" fillId="15" borderId="0" applyNumberFormat="0" applyBorder="0" applyAlignment="0" applyProtection="0"/>
    <xf numFmtId="49" fontId="11" fillId="16" borderId="0" applyBorder="0" applyAlignment="0" applyProtection="0"/>
    <xf numFmtId="0" fontId="73" fillId="17" borderId="0" applyNumberFormat="0" applyBorder="0" applyAlignment="0" applyProtection="0"/>
    <xf numFmtId="0" fontId="73"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11" fillId="13" borderId="0" applyNumberFormat="0" applyBorder="0" applyAlignment="0" applyProtection="0"/>
    <xf numFmtId="0" fontId="11" fillId="18" borderId="0" applyNumberFormat="0" applyBorder="0" applyAlignment="0" applyProtection="0"/>
    <xf numFmtId="0" fontId="49" fillId="18" borderId="0" applyNumberFormat="0" applyBorder="0" applyAlignment="0" applyProtection="0"/>
    <xf numFmtId="0" fontId="73" fillId="19" borderId="0" applyNumberFormat="0" applyBorder="0" applyAlignment="0" applyProtection="0"/>
    <xf numFmtId="0" fontId="73" fillId="19" borderId="0" applyNumberFormat="0" applyBorder="0" applyAlignment="0" applyProtection="0"/>
    <xf numFmtId="0" fontId="49" fillId="18" borderId="0" applyNumberFormat="0" applyBorder="0" applyAlignment="0" applyProtection="0"/>
    <xf numFmtId="0" fontId="56" fillId="19" borderId="0" applyNumberFormat="0" applyBorder="0" applyAlignment="0" applyProtection="0"/>
    <xf numFmtId="0" fontId="73" fillId="19" borderId="0" applyNumberFormat="0" applyBorder="0" applyAlignment="0" applyProtection="0"/>
    <xf numFmtId="49" fontId="11" fillId="20" borderId="0" applyBorder="0" applyAlignment="0" applyProtection="0"/>
    <xf numFmtId="0" fontId="73" fillId="21" borderId="0" applyNumberFormat="0" applyBorder="0" applyAlignment="0" applyProtection="0"/>
    <xf numFmtId="0" fontId="73" fillId="21"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11" fillId="18" borderId="0" applyNumberFormat="0" applyBorder="0" applyAlignment="0" applyProtection="0"/>
    <xf numFmtId="0" fontId="11" fillId="10" borderId="0" applyNumberFormat="0" applyBorder="0" applyAlignment="0" applyProtection="0"/>
    <xf numFmtId="0" fontId="49" fillId="14" borderId="0" applyNumberFormat="0" applyBorder="0" applyAlignment="0" applyProtection="0"/>
    <xf numFmtId="0" fontId="73" fillId="11" borderId="0" applyNumberFormat="0" applyBorder="0" applyAlignment="0" applyProtection="0"/>
    <xf numFmtId="0" fontId="73" fillId="11" borderId="0" applyNumberFormat="0" applyBorder="0" applyAlignment="0" applyProtection="0"/>
    <xf numFmtId="0" fontId="49" fillId="14" borderId="0" applyNumberFormat="0" applyBorder="0" applyAlignment="0" applyProtection="0"/>
    <xf numFmtId="0" fontId="56" fillId="11" borderId="0" applyNumberFormat="0" applyBorder="0" applyAlignment="0" applyProtection="0"/>
    <xf numFmtId="0" fontId="73" fillId="11" borderId="0" applyNumberFormat="0" applyBorder="0" applyAlignment="0" applyProtection="0"/>
    <xf numFmtId="49" fontId="11" fillId="11" borderId="0" applyBorder="0" applyAlignment="0" applyProtection="0"/>
    <xf numFmtId="0" fontId="73" fillId="12" borderId="0" applyNumberFormat="0" applyBorder="0" applyAlignment="0" applyProtection="0"/>
    <xf numFmtId="0" fontId="73"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11" fillId="14" borderId="0" applyNumberFormat="0" applyBorder="0" applyAlignment="0" applyProtection="0"/>
    <xf numFmtId="0" fontId="11" fillId="18" borderId="0" applyNumberFormat="0" applyBorder="0" applyAlignment="0" applyProtection="0"/>
    <xf numFmtId="0" fontId="49" fillId="3" borderId="0" applyNumberFormat="0" applyBorder="0" applyAlignment="0" applyProtection="0"/>
    <xf numFmtId="0" fontId="73" fillId="19" borderId="0" applyNumberFormat="0" applyBorder="0" applyAlignment="0" applyProtection="0"/>
    <xf numFmtId="0" fontId="73" fillId="19" borderId="0" applyNumberFormat="0" applyBorder="0" applyAlignment="0" applyProtection="0"/>
    <xf numFmtId="0" fontId="49" fillId="3" borderId="0" applyNumberFormat="0" applyBorder="0" applyAlignment="0" applyProtection="0"/>
    <xf numFmtId="0" fontId="56" fillId="19" borderId="0" applyNumberFormat="0" applyBorder="0" applyAlignment="0" applyProtection="0"/>
    <xf numFmtId="0" fontId="73" fillId="19" borderId="0" applyNumberFormat="0" applyBorder="0" applyAlignment="0" applyProtection="0"/>
    <xf numFmtId="49" fontId="11" fillId="20" borderId="0" applyBorder="0" applyAlignment="0" applyProtection="0"/>
    <xf numFmtId="0" fontId="73" fillId="21" borderId="0" applyNumberFormat="0" applyBorder="0" applyAlignment="0" applyProtection="0"/>
    <xf numFmtId="0" fontId="73" fillId="21"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11" fillId="3" borderId="0" applyNumberFormat="0" applyBorder="0" applyAlignment="0" applyProtection="0"/>
    <xf numFmtId="0" fontId="11" fillId="7" borderId="0" applyNumberFormat="0" applyBorder="0" applyAlignment="0" applyProtection="0"/>
    <xf numFmtId="0" fontId="49" fillId="7"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49" fillId="7" borderId="0" applyNumberFormat="0" applyBorder="0" applyAlignment="0" applyProtection="0"/>
    <xf numFmtId="0" fontId="56" fillId="8" borderId="0" applyNumberFormat="0" applyBorder="0" applyAlignment="0" applyProtection="0"/>
    <xf numFmtId="0" fontId="73" fillId="8" borderId="0" applyNumberFormat="0" applyBorder="0" applyAlignment="0" applyProtection="0"/>
    <xf numFmtId="49" fontId="11" fillId="8" borderId="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11" fillId="7" borderId="0" applyNumberFormat="0" applyBorder="0" applyAlignment="0" applyProtection="0"/>
    <xf numFmtId="0" fontId="11" fillId="23" borderId="0" applyNumberFormat="0" applyBorder="0" applyAlignment="0" applyProtection="0"/>
    <xf numFmtId="0" fontId="49" fillId="22"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49" fillId="22" borderId="0" applyNumberFormat="0" applyBorder="0" applyAlignment="0" applyProtection="0"/>
    <xf numFmtId="0" fontId="56" fillId="24" borderId="0" applyNumberFormat="0" applyBorder="0" applyAlignment="0" applyProtection="0"/>
    <xf numFmtId="0" fontId="73" fillId="24" borderId="0" applyNumberFormat="0" applyBorder="0" applyAlignment="0" applyProtection="0"/>
    <xf numFmtId="49" fontId="11" fillId="24" borderId="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11" fillId="22" borderId="0" applyNumberFormat="0" applyBorder="0" applyAlignment="0" applyProtection="0"/>
    <xf numFmtId="0" fontId="11" fillId="6" borderId="0" applyNumberFormat="0" applyBorder="0" applyAlignment="0" applyProtection="0"/>
    <xf numFmtId="0" fontId="49" fillId="13"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49" fillId="13" borderId="0" applyNumberFormat="0" applyBorder="0" applyAlignment="0" applyProtection="0"/>
    <xf numFmtId="0" fontId="56" fillId="25" borderId="0" applyNumberFormat="0" applyBorder="0" applyAlignment="0" applyProtection="0"/>
    <xf numFmtId="0" fontId="73" fillId="25" borderId="0" applyNumberFormat="0" applyBorder="0" applyAlignment="0" applyProtection="0"/>
    <xf numFmtId="49" fontId="11" fillId="25" borderId="0" applyBorder="0" applyAlignment="0" applyProtection="0"/>
    <xf numFmtId="0" fontId="73" fillId="26" borderId="0" applyNumberFormat="0" applyBorder="0" applyAlignment="0" applyProtection="0"/>
    <xf numFmtId="0" fontId="73"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11" fillId="13" borderId="0" applyNumberFormat="0" applyBorder="0" applyAlignment="0" applyProtection="0"/>
    <xf numFmtId="0" fontId="11" fillId="18" borderId="0" applyNumberFormat="0" applyBorder="0" applyAlignment="0" applyProtection="0"/>
    <xf numFmtId="0" fontId="49" fillId="3" borderId="0" applyNumberFormat="0" applyBorder="0" applyAlignment="0" applyProtection="0"/>
    <xf numFmtId="0" fontId="73" fillId="19" borderId="0" applyNumberFormat="0" applyBorder="0" applyAlignment="0" applyProtection="0"/>
    <xf numFmtId="0" fontId="73" fillId="19" borderId="0" applyNumberFormat="0" applyBorder="0" applyAlignment="0" applyProtection="0"/>
    <xf numFmtId="0" fontId="49" fillId="3" borderId="0" applyNumberFormat="0" applyBorder="0" applyAlignment="0" applyProtection="0"/>
    <xf numFmtId="0" fontId="56" fillId="19" borderId="0" applyNumberFormat="0" applyBorder="0" applyAlignment="0" applyProtection="0"/>
    <xf numFmtId="0" fontId="73" fillId="19" borderId="0" applyNumberFormat="0" applyBorder="0" applyAlignment="0" applyProtection="0"/>
    <xf numFmtId="49" fontId="11" fillId="20" borderId="0" applyBorder="0" applyAlignment="0" applyProtection="0"/>
    <xf numFmtId="0" fontId="73" fillId="21" borderId="0" applyNumberFormat="0" applyBorder="0" applyAlignment="0" applyProtection="0"/>
    <xf numFmtId="0" fontId="73" fillId="21"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11" fillId="3" borderId="0" applyNumberFormat="0" applyBorder="0" applyAlignment="0" applyProtection="0"/>
    <xf numFmtId="0" fontId="11" fillId="10" borderId="0" applyNumberFormat="0" applyBorder="0" applyAlignment="0" applyProtection="0"/>
    <xf numFmtId="0" fontId="49" fillId="27" borderId="0" applyNumberFormat="0" applyBorder="0" applyAlignment="0" applyProtection="0"/>
    <xf numFmtId="0" fontId="73" fillId="11" borderId="0" applyNumberFormat="0" applyBorder="0" applyAlignment="0" applyProtection="0"/>
    <xf numFmtId="0" fontId="73" fillId="11" borderId="0" applyNumberFormat="0" applyBorder="0" applyAlignment="0" applyProtection="0"/>
    <xf numFmtId="0" fontId="49" fillId="27" borderId="0" applyNumberFormat="0" applyBorder="0" applyAlignment="0" applyProtection="0"/>
    <xf numFmtId="0" fontId="56" fillId="11" borderId="0" applyNumberFormat="0" applyBorder="0" applyAlignment="0" applyProtection="0"/>
    <xf numFmtId="0" fontId="73" fillId="11" borderId="0" applyNumberFormat="0" applyBorder="0" applyAlignment="0" applyProtection="0"/>
    <xf numFmtId="49" fontId="11" fillId="11" borderId="0" applyBorder="0" applyAlignment="0" applyProtection="0"/>
    <xf numFmtId="0" fontId="73" fillId="12" borderId="0" applyNumberFormat="0" applyBorder="0" applyAlignment="0" applyProtection="0"/>
    <xf numFmtId="0" fontId="73"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11" fillId="27" borderId="0" applyNumberFormat="0" applyBorder="0" applyAlignment="0" applyProtection="0"/>
    <xf numFmtId="0" fontId="12" fillId="18" borderId="0" applyNumberFormat="0" applyBorder="0" applyAlignment="0" applyProtection="0"/>
    <xf numFmtId="0" fontId="50" fillId="28" borderId="0" applyNumberFormat="0" applyBorder="0" applyAlignment="0" applyProtection="0"/>
    <xf numFmtId="0" fontId="74" fillId="19" borderId="0" applyNumberFormat="0" applyBorder="0" applyAlignment="0" applyProtection="0"/>
    <xf numFmtId="0" fontId="74" fillId="19" borderId="0" applyNumberFormat="0" applyBorder="0" applyAlignment="0" applyProtection="0"/>
    <xf numFmtId="0" fontId="50" fillId="28" borderId="0" applyNumberFormat="0" applyBorder="0" applyAlignment="0" applyProtection="0"/>
    <xf numFmtId="0" fontId="55" fillId="19" borderId="0" applyNumberFormat="0" applyBorder="0" applyAlignment="0" applyProtection="0"/>
    <xf numFmtId="0" fontId="74" fillId="19" borderId="0" applyNumberFormat="0" applyBorder="0" applyAlignment="0" applyProtection="0"/>
    <xf numFmtId="49" fontId="12" fillId="20" borderId="0" applyBorder="0" applyAlignment="0" applyProtection="0"/>
    <xf numFmtId="0" fontId="74" fillId="21" borderId="0" applyNumberFormat="0" applyBorder="0" applyAlignment="0" applyProtection="0"/>
    <xf numFmtId="0" fontId="74" fillId="21" borderId="0" applyNumberFormat="0" applyBorder="0" applyAlignment="0" applyProtection="0"/>
    <xf numFmtId="0" fontId="55" fillId="21" borderId="0" applyNumberFormat="0" applyBorder="0" applyAlignment="0" applyProtection="0"/>
    <xf numFmtId="0" fontId="55" fillId="21" borderId="0" applyNumberFormat="0" applyBorder="0" applyAlignment="0" applyProtection="0"/>
    <xf numFmtId="0" fontId="55" fillId="21" borderId="0" applyNumberFormat="0" applyBorder="0" applyAlignment="0" applyProtection="0"/>
    <xf numFmtId="0" fontId="55" fillId="21"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50" fillId="7" borderId="0" applyNumberFormat="0" applyBorder="0" applyAlignment="0" applyProtection="0"/>
    <xf numFmtId="0" fontId="74" fillId="30" borderId="0" applyNumberFormat="0" applyBorder="0" applyAlignment="0" applyProtection="0"/>
    <xf numFmtId="0" fontId="74" fillId="30" borderId="0" applyNumberFormat="0" applyBorder="0" applyAlignment="0" applyProtection="0"/>
    <xf numFmtId="0" fontId="50" fillId="7" borderId="0" applyNumberFormat="0" applyBorder="0" applyAlignment="0" applyProtection="0"/>
    <xf numFmtId="0" fontId="55" fillId="30" borderId="0" applyNumberFormat="0" applyBorder="0" applyAlignment="0" applyProtection="0"/>
    <xf numFmtId="0" fontId="74" fillId="30" borderId="0" applyNumberFormat="0" applyBorder="0" applyAlignment="0" applyProtection="0"/>
    <xf numFmtId="49" fontId="12" fillId="31" borderId="0" applyBorder="0" applyAlignment="0" applyProtection="0"/>
    <xf numFmtId="0" fontId="74" fillId="32" borderId="0" applyNumberFormat="0" applyBorder="0" applyAlignment="0" applyProtection="0"/>
    <xf numFmtId="0" fontId="74"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12" fillId="7" borderId="0" applyNumberFormat="0" applyBorder="0" applyAlignment="0" applyProtection="0"/>
    <xf numFmtId="0" fontId="12" fillId="27" borderId="0" applyNumberFormat="0" applyBorder="0" applyAlignment="0" applyProtection="0"/>
    <xf numFmtId="0" fontId="50" fillId="22" borderId="0" applyNumberFormat="0" applyBorder="0" applyAlignment="0" applyProtection="0"/>
    <xf numFmtId="0" fontId="74" fillId="33" borderId="0" applyNumberFormat="0" applyBorder="0" applyAlignment="0" applyProtection="0"/>
    <xf numFmtId="0" fontId="74" fillId="33" borderId="0" applyNumberFormat="0" applyBorder="0" applyAlignment="0" applyProtection="0"/>
    <xf numFmtId="0" fontId="50" fillId="22" borderId="0" applyNumberFormat="0" applyBorder="0" applyAlignment="0" applyProtection="0"/>
    <xf numFmtId="0" fontId="55" fillId="33" borderId="0" applyNumberFormat="0" applyBorder="0" applyAlignment="0" applyProtection="0"/>
    <xf numFmtId="0" fontId="74" fillId="33" borderId="0" applyNumberFormat="0" applyBorder="0" applyAlignment="0" applyProtection="0"/>
    <xf numFmtId="49" fontId="12" fillId="34" borderId="0" applyBorder="0" applyAlignment="0" applyProtection="0"/>
    <xf numFmtId="0" fontId="74" fillId="35" borderId="0" applyNumberFormat="0" applyBorder="0" applyAlignment="0" applyProtection="0"/>
    <xf numFmtId="0" fontId="74" fillId="35" borderId="0" applyNumberFormat="0" applyBorder="0" applyAlignment="0" applyProtection="0"/>
    <xf numFmtId="0" fontId="55" fillId="35" borderId="0" applyNumberFormat="0" applyBorder="0" applyAlignment="0" applyProtection="0"/>
    <xf numFmtId="0" fontId="55" fillId="35" borderId="0" applyNumberFormat="0" applyBorder="0" applyAlignment="0" applyProtection="0"/>
    <xf numFmtId="0" fontId="55" fillId="35" borderId="0" applyNumberFormat="0" applyBorder="0" applyAlignment="0" applyProtection="0"/>
    <xf numFmtId="0" fontId="55" fillId="35" borderId="0" applyNumberFormat="0" applyBorder="0" applyAlignment="0" applyProtection="0"/>
    <xf numFmtId="0" fontId="12" fillId="22" borderId="0" applyNumberFormat="0" applyBorder="0" applyAlignment="0" applyProtection="0"/>
    <xf numFmtId="0" fontId="12" fillId="6" borderId="0" applyNumberFormat="0" applyBorder="0" applyAlignment="0" applyProtection="0"/>
    <xf numFmtId="0" fontId="50" fillId="36" borderId="0" applyNumberFormat="0" applyBorder="0" applyAlignment="0" applyProtection="0"/>
    <xf numFmtId="0" fontId="74" fillId="25" borderId="0" applyNumberFormat="0" applyBorder="0" applyAlignment="0" applyProtection="0"/>
    <xf numFmtId="0" fontId="74" fillId="25" borderId="0" applyNumberFormat="0" applyBorder="0" applyAlignment="0" applyProtection="0"/>
    <xf numFmtId="0" fontId="50" fillId="36" borderId="0" applyNumberFormat="0" applyBorder="0" applyAlignment="0" applyProtection="0"/>
    <xf numFmtId="0" fontId="55" fillId="25" borderId="0" applyNumberFormat="0" applyBorder="0" applyAlignment="0" applyProtection="0"/>
    <xf numFmtId="0" fontId="74" fillId="25" borderId="0" applyNumberFormat="0" applyBorder="0" applyAlignment="0" applyProtection="0"/>
    <xf numFmtId="49" fontId="12" fillId="25" borderId="0" applyBorder="0" applyAlignment="0" applyProtection="0"/>
    <xf numFmtId="0" fontId="74" fillId="26" borderId="0" applyNumberFormat="0" applyBorder="0" applyAlignment="0" applyProtection="0"/>
    <xf numFmtId="0" fontId="74"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12" fillId="36" borderId="0" applyNumberFormat="0" applyBorder="0" applyAlignment="0" applyProtection="0"/>
    <xf numFmtId="0" fontId="12" fillId="18" borderId="0" applyNumberFormat="0" applyBorder="0" applyAlignment="0" applyProtection="0"/>
    <xf numFmtId="0" fontId="50" fillId="37" borderId="0" applyNumberFormat="0" applyBorder="0" applyAlignment="0" applyProtection="0"/>
    <xf numFmtId="0" fontId="74" fillId="19" borderId="0" applyNumberFormat="0" applyBorder="0" applyAlignment="0" applyProtection="0"/>
    <xf numFmtId="0" fontId="74" fillId="19" borderId="0" applyNumberFormat="0" applyBorder="0" applyAlignment="0" applyProtection="0"/>
    <xf numFmtId="0" fontId="50" fillId="37" borderId="0" applyNumberFormat="0" applyBorder="0" applyAlignment="0" applyProtection="0"/>
    <xf numFmtId="0" fontId="55" fillId="19" borderId="0" applyNumberFormat="0" applyBorder="0" applyAlignment="0" applyProtection="0"/>
    <xf numFmtId="0" fontId="74" fillId="19" borderId="0" applyNumberFormat="0" applyBorder="0" applyAlignment="0" applyProtection="0"/>
    <xf numFmtId="49" fontId="12" fillId="20" borderId="0" applyBorder="0" applyAlignment="0" applyProtection="0"/>
    <xf numFmtId="0" fontId="74" fillId="21" borderId="0" applyNumberFormat="0" applyBorder="0" applyAlignment="0" applyProtection="0"/>
    <xf numFmtId="0" fontId="74" fillId="21" borderId="0" applyNumberFormat="0" applyBorder="0" applyAlignment="0" applyProtection="0"/>
    <xf numFmtId="0" fontId="55" fillId="21" borderId="0" applyNumberFormat="0" applyBorder="0" applyAlignment="0" applyProtection="0"/>
    <xf numFmtId="0" fontId="55" fillId="21" borderId="0" applyNumberFormat="0" applyBorder="0" applyAlignment="0" applyProtection="0"/>
    <xf numFmtId="0" fontId="55" fillId="21" borderId="0" applyNumberFormat="0" applyBorder="0" applyAlignment="0" applyProtection="0"/>
    <xf numFmtId="0" fontId="55" fillId="21" borderId="0" applyNumberFormat="0" applyBorder="0" applyAlignment="0" applyProtection="0"/>
    <xf numFmtId="0" fontId="12" fillId="37" borderId="0" applyNumberFormat="0" applyBorder="0" applyAlignment="0" applyProtection="0"/>
    <xf numFmtId="0" fontId="12" fillId="7" borderId="0" applyNumberFormat="0" applyBorder="0" applyAlignment="0" applyProtection="0"/>
    <xf numFmtId="0" fontId="50" fillId="38" borderId="0" applyNumberFormat="0" applyBorder="0" applyAlignment="0" applyProtection="0"/>
    <xf numFmtId="0" fontId="74" fillId="8" borderId="0" applyNumberFormat="0" applyBorder="0" applyAlignment="0" applyProtection="0"/>
    <xf numFmtId="0" fontId="74" fillId="8" borderId="0" applyNumberFormat="0" applyBorder="0" applyAlignment="0" applyProtection="0"/>
    <xf numFmtId="0" fontId="50" fillId="38" borderId="0" applyNumberFormat="0" applyBorder="0" applyAlignment="0" applyProtection="0"/>
    <xf numFmtId="0" fontId="55" fillId="8" borderId="0" applyNumberFormat="0" applyBorder="0" applyAlignment="0" applyProtection="0"/>
    <xf numFmtId="0" fontId="74" fillId="8" borderId="0" applyNumberFormat="0" applyBorder="0" applyAlignment="0" applyProtection="0"/>
    <xf numFmtId="49" fontId="12" fillId="8" borderId="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12" fillId="38" borderId="0" applyNumberFormat="0" applyBorder="0" applyAlignment="0" applyProtection="0"/>
    <xf numFmtId="39" fontId="72" fillId="0" borderId="0" applyFill="0" applyBorder="0" applyAlignment="0" applyProtection="0"/>
    <xf numFmtId="39" fontId="72" fillId="0" borderId="0" applyFill="0" applyBorder="0" applyAlignment="0" applyProtection="0"/>
    <xf numFmtId="39" fontId="54" fillId="0" borderId="0" applyFill="0" applyBorder="0" applyAlignment="0" applyProtection="0"/>
    <xf numFmtId="39" fontId="54" fillId="0" borderId="0" applyFill="0" applyBorder="0" applyAlignment="0" applyProtection="0"/>
    <xf numFmtId="39" fontId="54" fillId="0" borderId="0" applyFill="0" applyBorder="0" applyAlignment="0" applyProtection="0"/>
    <xf numFmtId="39" fontId="72" fillId="0" borderId="0" applyFill="0" applyBorder="0" applyAlignment="0" applyProtection="0"/>
    <xf numFmtId="43" fontId="93" fillId="0" borderId="0" applyFont="0" applyFill="0" applyBorder="0" applyAlignment="0" applyProtection="0"/>
    <xf numFmtId="165" fontId="6" fillId="0" borderId="0" applyFont="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165" fontId="6" fillId="0" borderId="0" applyFont="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165" fontId="4" fillId="0" borderId="0" applyFont="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 fontId="97" fillId="0" borderId="0">
      <alignment horizontal="right" vertical="top" wrapText="1"/>
    </xf>
    <xf numFmtId="4" fontId="97" fillId="0" borderId="0">
      <alignment horizontal="right" vertical="top" wrapText="1"/>
    </xf>
    <xf numFmtId="4" fontId="94" fillId="0" borderId="0">
      <alignment horizontal="right" vertical="top" wrapText="1"/>
    </xf>
    <xf numFmtId="0" fontId="13" fillId="18" borderId="0" applyNumberFormat="0" applyBorder="0" applyAlignment="0" applyProtection="0"/>
    <xf numFmtId="0" fontId="51" fillId="9" borderId="0" applyNumberFormat="0" applyBorder="0" applyAlignment="0" applyProtection="0"/>
    <xf numFmtId="0" fontId="75" fillId="19" borderId="0" applyNumberFormat="0" applyBorder="0" applyAlignment="0" applyProtection="0"/>
    <xf numFmtId="0" fontId="75" fillId="19" borderId="0" applyNumberFormat="0" applyBorder="0" applyAlignment="0" applyProtection="0"/>
    <xf numFmtId="0" fontId="51" fillId="9" borderId="0" applyNumberFormat="0" applyBorder="0" applyAlignment="0" applyProtection="0"/>
    <xf numFmtId="0" fontId="61" fillId="19" borderId="0" applyNumberFormat="0" applyBorder="0" applyAlignment="0" applyProtection="0"/>
    <xf numFmtId="0" fontId="75" fillId="19" borderId="0" applyNumberFormat="0" applyBorder="0" applyAlignment="0" applyProtection="0"/>
    <xf numFmtId="49" fontId="13" fillId="20" borderId="0" applyBorder="0" applyAlignment="0" applyProtection="0"/>
    <xf numFmtId="0" fontId="75" fillId="21" borderId="0" applyNumberFormat="0" applyBorder="0" applyAlignment="0" applyProtection="0"/>
    <xf numFmtId="0" fontId="75"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13" fillId="9" borderId="0" applyNumberFormat="0" applyBorder="0" applyAlignment="0" applyProtection="0"/>
    <xf numFmtId="170" fontId="4" fillId="0" borderId="0" applyFont="0" applyFill="0" applyBorder="0" applyAlignment="0" applyProtection="0"/>
    <xf numFmtId="170" fontId="4" fillId="0" borderId="0" applyFont="0" applyFill="0" applyBorder="0" applyAlignment="0" applyProtection="0"/>
    <xf numFmtId="173" fontId="46" fillId="0" borderId="0" applyFill="0" applyBorder="0" applyAlignment="0" applyProtection="0"/>
    <xf numFmtId="173" fontId="46" fillId="0" borderId="0" applyFill="0" applyBorder="0" applyAlignment="0" applyProtection="0"/>
    <xf numFmtId="173" fontId="60" fillId="0" borderId="0" applyFill="0" applyBorder="0" applyAlignment="0" applyProtection="0"/>
    <xf numFmtId="173" fontId="60" fillId="0" borderId="0" applyFill="0" applyBorder="0" applyAlignment="0" applyProtection="0"/>
    <xf numFmtId="173" fontId="60" fillId="0" borderId="0" applyFill="0" applyBorder="0" applyAlignment="0" applyProtection="0"/>
    <xf numFmtId="173" fontId="60" fillId="0" borderId="0" applyFill="0" applyBorder="0" applyAlignment="0" applyProtection="0"/>
    <xf numFmtId="173" fontId="72" fillId="0" borderId="0" applyFill="0" applyBorder="0" applyAlignment="0" applyProtection="0"/>
    <xf numFmtId="173" fontId="72" fillId="0" borderId="0" applyFill="0" applyBorder="0" applyAlignment="0" applyProtection="0"/>
    <xf numFmtId="173" fontId="54" fillId="0" borderId="0" applyFill="0" applyBorder="0" applyAlignment="0" applyProtection="0"/>
    <xf numFmtId="173" fontId="54" fillId="0" borderId="0" applyFill="0" applyBorder="0" applyAlignment="0" applyProtection="0"/>
    <xf numFmtId="173" fontId="54" fillId="0" borderId="0" applyFill="0" applyBorder="0" applyAlignment="0" applyProtection="0"/>
    <xf numFmtId="173" fontId="54" fillId="0" borderId="0" applyFill="0" applyBorder="0" applyAlignment="0" applyProtection="0"/>
    <xf numFmtId="0" fontId="6" fillId="0" borderId="0"/>
    <xf numFmtId="0" fontId="98" fillId="59" borderId="0" applyNumberFormat="0" applyBorder="0" applyAlignment="0" applyProtection="0"/>
    <xf numFmtId="0" fontId="5" fillId="0" borderId="0" applyNumberFormat="0" applyFill="0" applyBorder="0" applyAlignment="0" applyProtection="0">
      <alignment vertical="top"/>
      <protection locked="0"/>
    </xf>
    <xf numFmtId="49" fontId="90" fillId="0" borderId="0" applyFill="0" applyBorder="0" applyAlignment="0" applyProtection="0"/>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14" fillId="40" borderId="1" applyNumberFormat="0" applyAlignment="0" applyProtection="0"/>
    <xf numFmtId="0" fontId="52" fillId="39" borderId="1" applyNumberFormat="0" applyAlignment="0" applyProtection="0"/>
    <xf numFmtId="0" fontId="76" fillId="41" borderId="1" applyNumberFormat="0" applyAlignment="0" applyProtection="0"/>
    <xf numFmtId="0" fontId="76" fillId="41" borderId="1" applyNumberFormat="0" applyAlignment="0" applyProtection="0"/>
    <xf numFmtId="0" fontId="76" fillId="41" borderId="1" applyNumberFormat="0" applyAlignment="0" applyProtection="0"/>
    <xf numFmtId="0" fontId="76" fillId="41" borderId="1" applyNumberFormat="0" applyAlignment="0" applyProtection="0"/>
    <xf numFmtId="0" fontId="76" fillId="41" borderId="1" applyNumberFormat="0" applyAlignment="0" applyProtection="0"/>
    <xf numFmtId="0" fontId="52" fillId="39" borderId="1" applyNumberFormat="0" applyAlignment="0" applyProtection="0"/>
    <xf numFmtId="0" fontId="62" fillId="41" borderId="1" applyNumberFormat="0" applyAlignment="0" applyProtection="0"/>
    <xf numFmtId="0" fontId="62" fillId="41" borderId="1" applyNumberFormat="0" applyAlignment="0" applyProtection="0"/>
    <xf numFmtId="0" fontId="62" fillId="41" borderId="1" applyNumberFormat="0" applyAlignment="0" applyProtection="0"/>
    <xf numFmtId="0" fontId="62" fillId="41" borderId="1" applyNumberFormat="0" applyAlignment="0" applyProtection="0"/>
    <xf numFmtId="0" fontId="76" fillId="41" borderId="1" applyNumberFormat="0" applyAlignment="0" applyProtection="0"/>
    <xf numFmtId="0" fontId="76" fillId="41" borderId="1" applyNumberFormat="0" applyAlignment="0" applyProtection="0"/>
    <xf numFmtId="0" fontId="76" fillId="41" borderId="1" applyNumberFormat="0" applyAlignment="0" applyProtection="0"/>
    <xf numFmtId="0" fontId="76" fillId="41" borderId="1" applyNumberFormat="0" applyAlignment="0" applyProtection="0"/>
    <xf numFmtId="49" fontId="14" fillId="41" borderId="1" applyAlignment="0" applyProtection="0"/>
    <xf numFmtId="0" fontId="52" fillId="39" borderId="1" applyNumberFormat="0" applyAlignment="0" applyProtection="0"/>
    <xf numFmtId="0" fontId="52" fillId="39" borderId="1" applyNumberFormat="0" applyAlignment="0" applyProtection="0"/>
    <xf numFmtId="0" fontId="52" fillId="39" borderId="1" applyNumberFormat="0" applyAlignment="0" applyProtection="0"/>
    <xf numFmtId="0" fontId="52" fillId="39" borderId="1" applyNumberFormat="0" applyAlignment="0" applyProtection="0"/>
    <xf numFmtId="0" fontId="52" fillId="39" borderId="1" applyNumberFormat="0" applyAlignment="0" applyProtection="0"/>
    <xf numFmtId="0" fontId="52" fillId="39" borderId="1" applyNumberFormat="0" applyAlignment="0" applyProtection="0"/>
    <xf numFmtId="0" fontId="62" fillId="41" borderId="1" applyNumberFormat="0" applyAlignment="0" applyProtection="0"/>
    <xf numFmtId="0" fontId="62" fillId="41" borderId="1" applyNumberFormat="0" applyAlignment="0" applyProtection="0"/>
    <xf numFmtId="0" fontId="62" fillId="41" borderId="1" applyNumberFormat="0" applyAlignment="0" applyProtection="0"/>
    <xf numFmtId="0" fontId="62" fillId="41" borderId="1" applyNumberFormat="0" applyAlignment="0" applyProtection="0"/>
    <xf numFmtId="0" fontId="62" fillId="41" borderId="1" applyNumberFormat="0" applyAlignment="0" applyProtection="0"/>
    <xf numFmtId="0" fontId="62" fillId="41" borderId="1" applyNumberFormat="0" applyAlignment="0" applyProtection="0"/>
    <xf numFmtId="0" fontId="62" fillId="41" borderId="1" applyNumberFormat="0" applyAlignment="0" applyProtection="0"/>
    <xf numFmtId="0" fontId="62" fillId="41" borderId="1" applyNumberFormat="0" applyAlignment="0" applyProtection="0"/>
    <xf numFmtId="0" fontId="62" fillId="41" borderId="1" applyNumberFormat="0" applyAlignment="0" applyProtection="0"/>
    <xf numFmtId="0" fontId="62" fillId="41" borderId="1" applyNumberFormat="0" applyAlignment="0" applyProtection="0"/>
    <xf numFmtId="0" fontId="62" fillId="41" borderId="1" applyNumberFormat="0" applyAlignment="0" applyProtection="0"/>
    <xf numFmtId="0" fontId="62" fillId="41" borderId="1" applyNumberFormat="0" applyAlignment="0" applyProtection="0"/>
    <xf numFmtId="0" fontId="14" fillId="40" borderId="1" applyNumberFormat="0" applyAlignment="0" applyProtection="0"/>
    <xf numFmtId="0" fontId="14" fillId="40" borderId="1" applyNumberFormat="0" applyAlignment="0" applyProtection="0"/>
    <xf numFmtId="0" fontId="14" fillId="40" borderId="1" applyNumberFormat="0" applyAlignment="0" applyProtection="0"/>
    <xf numFmtId="0" fontId="14" fillId="40" borderId="1" applyNumberFormat="0" applyAlignment="0" applyProtection="0"/>
    <xf numFmtId="0" fontId="14" fillId="40" borderId="1" applyNumberFormat="0" applyAlignment="0" applyProtection="0"/>
    <xf numFmtId="0" fontId="14" fillId="40" borderId="1" applyNumberFormat="0" applyAlignment="0" applyProtection="0"/>
    <xf numFmtId="0" fontId="14" fillId="39" borderId="1" applyNumberFormat="0" applyAlignment="0" applyProtection="0"/>
    <xf numFmtId="0" fontId="14" fillId="39" borderId="1" applyNumberFormat="0" applyAlignment="0" applyProtection="0"/>
    <xf numFmtId="0" fontId="14" fillId="39" borderId="1" applyNumberFormat="0" applyAlignment="0" applyProtection="0"/>
    <xf numFmtId="0" fontId="14" fillId="39" borderId="1" applyNumberFormat="0" applyAlignment="0" applyProtection="0"/>
    <xf numFmtId="0" fontId="14" fillId="39" borderId="1" applyNumberFormat="0" applyAlignment="0" applyProtection="0"/>
    <xf numFmtId="0" fontId="14" fillId="39" borderId="1" applyNumberFormat="0" applyAlignment="0" applyProtection="0"/>
    <xf numFmtId="0" fontId="14" fillId="39" borderId="1" applyNumberFormat="0" applyAlignment="0" applyProtection="0"/>
    <xf numFmtId="4" fontId="99" fillId="0" borderId="0">
      <alignment horizontal="right" vertical="top"/>
    </xf>
    <xf numFmtId="4" fontId="99" fillId="0" borderId="0">
      <alignment horizontal="right" vertical="top"/>
    </xf>
    <xf numFmtId="4" fontId="95" fillId="0" borderId="0">
      <alignment horizontal="right" vertical="top"/>
    </xf>
    <xf numFmtId="0" fontId="22" fillId="0" borderId="3" applyNumberFormat="0" applyFill="0" applyAlignment="0" applyProtection="0"/>
    <xf numFmtId="0" fontId="30" fillId="0" borderId="2" applyNumberFormat="0" applyFill="0" applyAlignment="0" applyProtection="0"/>
    <xf numFmtId="0" fontId="77" fillId="0" borderId="4" applyNumberFormat="0" applyFill="0" applyAlignment="0" applyProtection="0"/>
    <xf numFmtId="0" fontId="77" fillId="0" borderId="4" applyNumberFormat="0" applyFill="0" applyAlignment="0" applyProtection="0"/>
    <xf numFmtId="0" fontId="30" fillId="0" borderId="2" applyNumberFormat="0" applyFill="0" applyAlignment="0" applyProtection="0"/>
    <xf numFmtId="0" fontId="63" fillId="0" borderId="4" applyNumberFormat="0" applyFill="0" applyAlignment="0" applyProtection="0"/>
    <xf numFmtId="0" fontId="77" fillId="0" borderId="4" applyNumberFormat="0" applyFill="0" applyAlignment="0" applyProtection="0"/>
    <xf numFmtId="49" fontId="22" fillId="0" borderId="3" applyFill="0" applyAlignment="0" applyProtection="0"/>
    <xf numFmtId="0" fontId="63" fillId="0" borderId="4" applyNumberFormat="0" applyFill="0" applyAlignment="0" applyProtection="0"/>
    <xf numFmtId="0" fontId="63" fillId="0" borderId="4" applyNumberFormat="0" applyFill="0" applyAlignment="0" applyProtection="0"/>
    <xf numFmtId="0" fontId="63" fillId="0" borderId="4" applyNumberFormat="0" applyFill="0" applyAlignment="0" applyProtection="0"/>
    <xf numFmtId="0" fontId="30" fillId="0" borderId="2" applyNumberFormat="0" applyFill="0" applyAlignment="0" applyProtection="0"/>
    <xf numFmtId="0" fontId="23" fillId="0" borderId="6" applyNumberFormat="0" applyFill="0" applyAlignment="0" applyProtection="0"/>
    <xf numFmtId="0" fontId="31" fillId="0" borderId="5" applyNumberFormat="0" applyFill="0" applyAlignment="0" applyProtection="0"/>
    <xf numFmtId="0" fontId="78" fillId="0" borderId="7" applyNumberFormat="0" applyFill="0" applyAlignment="0" applyProtection="0"/>
    <xf numFmtId="0" fontId="78" fillId="0" borderId="7" applyNumberFormat="0" applyFill="0" applyAlignment="0" applyProtection="0"/>
    <xf numFmtId="0" fontId="31" fillId="0" borderId="5" applyNumberFormat="0" applyFill="0" applyAlignment="0" applyProtection="0"/>
    <xf numFmtId="0" fontId="64" fillId="0" borderId="7" applyNumberFormat="0" applyFill="0" applyAlignment="0" applyProtection="0"/>
    <xf numFmtId="0" fontId="78" fillId="0" borderId="7" applyNumberFormat="0" applyFill="0" applyAlignment="0" applyProtection="0"/>
    <xf numFmtId="49" fontId="23" fillId="0" borderId="6" applyFill="0" applyAlignment="0" applyProtection="0"/>
    <xf numFmtId="0" fontId="64" fillId="0" borderId="7" applyNumberFormat="0" applyFill="0" applyAlignment="0" applyProtection="0"/>
    <xf numFmtId="0" fontId="64" fillId="0" borderId="7" applyNumberFormat="0" applyFill="0" applyAlignment="0" applyProtection="0"/>
    <xf numFmtId="0" fontId="64" fillId="0" borderId="7" applyNumberFormat="0" applyFill="0" applyAlignment="0" applyProtection="0"/>
    <xf numFmtId="0" fontId="31" fillId="0" borderId="5" applyNumberFormat="0" applyFill="0" applyAlignment="0" applyProtection="0"/>
    <xf numFmtId="0" fontId="24" fillId="0" borderId="9" applyNumberFormat="0" applyFill="0" applyAlignment="0" applyProtection="0"/>
    <xf numFmtId="0" fontId="32" fillId="0" borderId="8" applyNumberFormat="0" applyFill="0" applyAlignment="0" applyProtection="0"/>
    <xf numFmtId="0" fontId="79" fillId="0" borderId="10" applyNumberFormat="0" applyFill="0" applyAlignment="0" applyProtection="0"/>
    <xf numFmtId="0" fontId="79" fillId="0" borderId="10" applyNumberFormat="0" applyFill="0" applyAlignment="0" applyProtection="0"/>
    <xf numFmtId="0" fontId="32" fillId="0" borderId="8" applyNumberFormat="0" applyFill="0" applyAlignment="0" applyProtection="0"/>
    <xf numFmtId="0" fontId="65" fillId="0" borderId="10" applyNumberFormat="0" applyFill="0" applyAlignment="0" applyProtection="0"/>
    <xf numFmtId="0" fontId="79" fillId="0" borderId="10" applyNumberFormat="0" applyFill="0" applyAlignment="0" applyProtection="0"/>
    <xf numFmtId="49" fontId="24" fillId="0" borderId="9" applyFill="0" applyAlignment="0" applyProtection="0"/>
    <xf numFmtId="0" fontId="65" fillId="0" borderId="10" applyNumberFormat="0" applyFill="0" applyAlignment="0" applyProtection="0"/>
    <xf numFmtId="0" fontId="65" fillId="0" borderId="10" applyNumberFormat="0" applyFill="0" applyAlignment="0" applyProtection="0"/>
    <xf numFmtId="0" fontId="65" fillId="0" borderId="10" applyNumberFormat="0" applyFill="0" applyAlignment="0" applyProtection="0"/>
    <xf numFmtId="0" fontId="32" fillId="0" borderId="8" applyNumberFormat="0" applyFill="0" applyAlignment="0" applyProtection="0"/>
    <xf numFmtId="0" fontId="24" fillId="0" borderId="0" applyNumberFormat="0" applyFill="0" applyBorder="0" applyAlignment="0" applyProtection="0"/>
    <xf numFmtId="0" fontId="32"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32" fillId="0" borderId="0" applyNumberFormat="0" applyFill="0" applyBorder="0" applyAlignment="0" applyProtection="0"/>
    <xf numFmtId="0" fontId="65" fillId="0" borderId="0" applyNumberFormat="0" applyFill="0" applyBorder="0" applyAlignment="0" applyProtection="0"/>
    <xf numFmtId="0" fontId="79" fillId="0" borderId="0" applyNumberFormat="0" applyFill="0" applyBorder="0" applyAlignment="0" applyProtection="0"/>
    <xf numFmtId="49" fontId="24" fillId="0" borderId="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32" fillId="0" borderId="0" applyNumberFormat="0" applyFill="0" applyBorder="0" applyAlignment="0" applyProtection="0"/>
    <xf numFmtId="0" fontId="25" fillId="0" borderId="0" applyNumberFormat="0" applyFill="0" applyBorder="0" applyAlignment="0" applyProtection="0"/>
    <xf numFmtId="0" fontId="29"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9" fillId="0" borderId="0" applyNumberFormat="0" applyFill="0" applyBorder="0" applyAlignment="0" applyProtection="0"/>
    <xf numFmtId="0" fontId="59" fillId="0" borderId="0" applyNumberFormat="0" applyFill="0" applyBorder="0" applyAlignment="0" applyProtection="0"/>
    <xf numFmtId="0" fontId="25" fillId="0" borderId="0" applyNumberFormat="0" applyFill="0" applyBorder="0" applyAlignment="0" applyProtection="0"/>
    <xf numFmtId="49" fontId="25" fillId="0" borderId="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4" fillId="0" borderId="0"/>
    <xf numFmtId="0" fontId="46" fillId="0" borderId="0"/>
    <xf numFmtId="0" fontId="4" fillId="0" borderId="0"/>
    <xf numFmtId="0" fontId="6" fillId="0" borderId="0"/>
    <xf numFmtId="49" fontId="46" fillId="0" borderId="0"/>
    <xf numFmtId="0" fontId="4" fillId="0" borderId="0"/>
    <xf numFmtId="0" fontId="4" fillId="0" borderId="0"/>
    <xf numFmtId="0" fontId="4" fillId="0" borderId="0"/>
    <xf numFmtId="0" fontId="93" fillId="0" borderId="0"/>
    <xf numFmtId="0" fontId="4" fillId="0" borderId="0"/>
    <xf numFmtId="49" fontId="46" fillId="0" borderId="0"/>
    <xf numFmtId="0" fontId="4" fillId="0" borderId="0"/>
    <xf numFmtId="0" fontId="4" fillId="0" borderId="0"/>
    <xf numFmtId="0" fontId="46" fillId="0" borderId="0"/>
    <xf numFmtId="0" fontId="4" fillId="0" borderId="0"/>
    <xf numFmtId="49" fontId="4" fillId="0" borderId="0"/>
    <xf numFmtId="0" fontId="4"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4" fillId="0" borderId="0"/>
    <xf numFmtId="49" fontId="4" fillId="0" borderId="0"/>
    <xf numFmtId="0" fontId="46" fillId="0" borderId="0"/>
    <xf numFmtId="49" fontId="4" fillId="0" borderId="0"/>
    <xf numFmtId="0" fontId="4" fillId="0" borderId="0"/>
    <xf numFmtId="0" fontId="46" fillId="0" borderId="0"/>
    <xf numFmtId="0" fontId="96" fillId="0" borderId="0"/>
    <xf numFmtId="0" fontId="6" fillId="0" borderId="0"/>
    <xf numFmtId="0" fontId="96" fillId="0" borderId="0"/>
    <xf numFmtId="0" fontId="96" fillId="0" borderId="0"/>
    <xf numFmtId="0" fontId="96" fillId="0" borderId="0"/>
    <xf numFmtId="0" fontId="96" fillId="0" borderId="0"/>
    <xf numFmtId="0" fontId="96" fillId="0" borderId="0"/>
    <xf numFmtId="0" fontId="46" fillId="0" borderId="0"/>
    <xf numFmtId="0" fontId="96" fillId="0" borderId="0"/>
    <xf numFmtId="0" fontId="96" fillId="0" borderId="0"/>
    <xf numFmtId="0" fontId="96" fillId="0" borderId="0"/>
    <xf numFmtId="0" fontId="96" fillId="0" borderId="0"/>
    <xf numFmtId="0" fontId="60"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6" fillId="0" borderId="0"/>
    <xf numFmtId="0" fontId="46" fillId="0" borderId="0"/>
    <xf numFmtId="0" fontId="46" fillId="0" borderId="0"/>
    <xf numFmtId="0" fontId="4" fillId="0" borderId="0"/>
    <xf numFmtId="0" fontId="4" fillId="0" borderId="0"/>
    <xf numFmtId="0" fontId="4" fillId="0" borderId="0"/>
    <xf numFmtId="0" fontId="60" fillId="0" borderId="0"/>
    <xf numFmtId="0" fontId="60" fillId="0" borderId="0"/>
    <xf numFmtId="0" fontId="4" fillId="0" borderId="0"/>
    <xf numFmtId="0" fontId="11" fillId="0" borderId="0"/>
    <xf numFmtId="0" fontId="6" fillId="0" borderId="0"/>
    <xf numFmtId="0" fontId="96" fillId="0" borderId="0"/>
    <xf numFmtId="0" fontId="96" fillId="0" borderId="0"/>
    <xf numFmtId="0" fontId="96" fillId="0" borderId="0"/>
    <xf numFmtId="0" fontId="96" fillId="0" borderId="0"/>
    <xf numFmtId="0" fontId="96" fillId="0" borderId="0"/>
    <xf numFmtId="0" fontId="60" fillId="0" borderId="0"/>
    <xf numFmtId="0" fontId="60"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60" fillId="0" borderId="0"/>
    <xf numFmtId="0" fontId="96" fillId="0" borderId="0"/>
    <xf numFmtId="0" fontId="96" fillId="0" borderId="0"/>
    <xf numFmtId="0" fontId="4" fillId="0" borderId="0"/>
    <xf numFmtId="0" fontId="7" fillId="0" borderId="0"/>
    <xf numFmtId="49"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36" fillId="0" borderId="0"/>
    <xf numFmtId="0" fontId="7" fillId="0" borderId="0"/>
    <xf numFmtId="0" fontId="4" fillId="0" borderId="0"/>
    <xf numFmtId="1" fontId="27" fillId="0" borderId="0"/>
    <xf numFmtId="0" fontId="4" fillId="0" borderId="0"/>
    <xf numFmtId="0" fontId="54" fillId="0" borderId="0"/>
    <xf numFmtId="49" fontId="4" fillId="0" borderId="0"/>
    <xf numFmtId="0" fontId="4" fillId="0" borderId="0"/>
    <xf numFmtId="0" fontId="4" fillId="0" borderId="0"/>
    <xf numFmtId="0" fontId="4" fillId="0" borderId="0"/>
    <xf numFmtId="0" fontId="72" fillId="0" borderId="0"/>
    <xf numFmtId="0" fontId="37" fillId="0" borderId="0"/>
    <xf numFmtId="0" fontId="37" fillId="0" borderId="0"/>
    <xf numFmtId="49" fontId="4" fillId="0" borderId="0"/>
    <xf numFmtId="0" fontId="43" fillId="0" borderId="0"/>
    <xf numFmtId="0" fontId="96" fillId="0" borderId="0"/>
    <xf numFmtId="0" fontId="37"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39"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39"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6" fillId="0" borderId="0"/>
    <xf numFmtId="0" fontId="6" fillId="0" borderId="0"/>
    <xf numFmtId="0" fontId="43" fillId="0" borderId="0"/>
    <xf numFmtId="0" fontId="46" fillId="0" borderId="0"/>
    <xf numFmtId="0" fontId="43" fillId="0" borderId="0"/>
    <xf numFmtId="0" fontId="96" fillId="0" borderId="0"/>
    <xf numFmtId="0" fontId="47" fillId="0" borderId="0"/>
    <xf numFmtId="0" fontId="37"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72"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54"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72" fillId="0" borderId="0"/>
    <xf numFmtId="0" fontId="37" fillId="0" borderId="0"/>
    <xf numFmtId="0" fontId="96" fillId="0" borderId="0"/>
    <xf numFmtId="0" fontId="47"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72"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54"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49" fontId="4" fillId="0" borderId="0"/>
    <xf numFmtId="49" fontId="4" fillId="0" borderId="0"/>
    <xf numFmtId="0" fontId="4" fillId="0" borderId="0"/>
    <xf numFmtId="0" fontId="47" fillId="0" borderId="0"/>
    <xf numFmtId="0" fontId="97" fillId="0" borderId="0"/>
    <xf numFmtId="0" fontId="4" fillId="0" borderId="0"/>
    <xf numFmtId="0" fontId="97" fillId="0" borderId="0"/>
    <xf numFmtId="0" fontId="4" fillId="0" borderId="0"/>
    <xf numFmtId="0" fontId="97" fillId="0" borderId="0"/>
    <xf numFmtId="0" fontId="4" fillId="0" borderId="0"/>
    <xf numFmtId="0" fontId="36" fillId="0" borderId="0"/>
    <xf numFmtId="0" fontId="4" fillId="0" borderId="0"/>
    <xf numFmtId="0" fontId="7" fillId="0" borderId="0"/>
    <xf numFmtId="0" fontId="7" fillId="0" borderId="0"/>
    <xf numFmtId="0" fontId="4" fillId="0" borderId="0"/>
    <xf numFmtId="0" fontId="4" fillId="0" borderId="0"/>
    <xf numFmtId="0" fontId="43" fillId="0" borderId="0"/>
    <xf numFmtId="0" fontId="6" fillId="0" borderId="0"/>
    <xf numFmtId="0" fontId="46" fillId="0" borderId="0"/>
    <xf numFmtId="0" fontId="43"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4" fillId="0" borderId="0"/>
    <xf numFmtId="0" fontId="4" fillId="0" borderId="0"/>
    <xf numFmtId="1" fontId="27" fillId="0" borderId="0"/>
    <xf numFmtId="0" fontId="47" fillId="0" borderId="0"/>
    <xf numFmtId="49" fontId="4" fillId="0" borderId="0"/>
    <xf numFmtId="0" fontId="42" fillId="0" borderId="0"/>
    <xf numFmtId="0" fontId="46" fillId="0" borderId="0"/>
    <xf numFmtId="0" fontId="4" fillId="0" borderId="0"/>
    <xf numFmtId="49" fontId="46" fillId="0" borderId="0"/>
    <xf numFmtId="0" fontId="42" fillId="0" borderId="0"/>
    <xf numFmtId="0" fontId="4" fillId="0" borderId="0"/>
    <xf numFmtId="49" fontId="4" fillId="0" borderId="0"/>
    <xf numFmtId="0" fontId="6" fillId="0" borderId="0"/>
    <xf numFmtId="0" fontId="6" fillId="0" borderId="0"/>
    <xf numFmtId="0" fontId="10" fillId="0" borderId="0"/>
    <xf numFmtId="49" fontId="4" fillId="0" borderId="0"/>
    <xf numFmtId="0" fontId="10"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49" fontId="4" fillId="0" borderId="0"/>
    <xf numFmtId="0" fontId="6" fillId="0" borderId="0"/>
    <xf numFmtId="49" fontId="4" fillId="0" borderId="0"/>
    <xf numFmtId="0" fontId="47" fillId="0" borderId="0"/>
    <xf numFmtId="0" fontId="21" fillId="0" borderId="0"/>
    <xf numFmtId="0" fontId="7" fillId="0" borderId="0"/>
    <xf numFmtId="0" fontId="7" fillId="0" borderId="0"/>
    <xf numFmtId="0" fontId="4" fillId="0" borderId="0"/>
    <xf numFmtId="0" fontId="7" fillId="0" borderId="0"/>
    <xf numFmtId="0" fontId="10" fillId="0" borderId="0"/>
    <xf numFmtId="0" fontId="7" fillId="0" borderId="0"/>
    <xf numFmtId="0" fontId="4" fillId="0" borderId="0"/>
    <xf numFmtId="0" fontId="4" fillId="0" borderId="0"/>
    <xf numFmtId="0" fontId="46" fillId="0" borderId="0"/>
    <xf numFmtId="0" fontId="26" fillId="23" borderId="0" applyNumberFormat="0" applyBorder="0" applyAlignment="0" applyProtection="0"/>
    <xf numFmtId="0" fontId="33" fillId="23" borderId="0" applyNumberFormat="0" applyBorder="0" applyAlignment="0" applyProtection="0"/>
    <xf numFmtId="0" fontId="80" fillId="24" borderId="0" applyNumberFormat="0" applyBorder="0" applyAlignment="0" applyProtection="0"/>
    <xf numFmtId="0" fontId="80" fillId="24" borderId="0" applyNumberFormat="0" applyBorder="0" applyAlignment="0" applyProtection="0"/>
    <xf numFmtId="0" fontId="33" fillId="23" borderId="0" applyNumberFormat="0" applyBorder="0" applyAlignment="0" applyProtection="0"/>
    <xf numFmtId="0" fontId="66" fillId="24" borderId="0" applyNumberFormat="0" applyBorder="0" applyAlignment="0" applyProtection="0"/>
    <xf numFmtId="0" fontId="80" fillId="24" borderId="0" applyNumberFormat="0" applyBorder="0" applyAlignment="0" applyProtection="0"/>
    <xf numFmtId="49" fontId="26" fillId="24" borderId="0" applyBorder="0" applyAlignment="0" applyProtection="0"/>
    <xf numFmtId="0" fontId="66" fillId="24" borderId="0" applyNumberFormat="0" applyBorder="0" applyAlignment="0" applyProtection="0"/>
    <xf numFmtId="0" fontId="66" fillId="24" borderId="0" applyNumberFormat="0" applyBorder="0" applyAlignment="0" applyProtection="0"/>
    <xf numFmtId="0" fontId="66" fillId="24" borderId="0" applyNumberFormat="0" applyBorder="0" applyAlignment="0" applyProtection="0"/>
    <xf numFmtId="0" fontId="33" fillId="23" borderId="0" applyNumberFormat="0" applyBorder="0" applyAlignment="0" applyProtection="0"/>
    <xf numFmtId="167" fontId="67" fillId="0" borderId="0">
      <alignment horizontal="right"/>
    </xf>
    <xf numFmtId="167" fontId="81" fillId="0" borderId="0">
      <alignment horizontal="right"/>
    </xf>
    <xf numFmtId="167" fontId="81" fillId="0" borderId="0">
      <alignment horizontal="right"/>
    </xf>
    <xf numFmtId="167" fontId="67" fillId="0" borderId="0">
      <alignment horizontal="right"/>
    </xf>
    <xf numFmtId="167" fontId="67" fillId="0" borderId="0">
      <alignment horizontal="right"/>
    </xf>
    <xf numFmtId="167" fontId="67" fillId="0" borderId="0">
      <alignment horizontal="right"/>
    </xf>
    <xf numFmtId="0" fontId="54" fillId="0" borderId="0"/>
    <xf numFmtId="0" fontId="72" fillId="0" borderId="0"/>
    <xf numFmtId="0" fontId="72" fillId="0" borderId="0"/>
    <xf numFmtId="0" fontId="54" fillId="0" borderId="0"/>
    <xf numFmtId="0" fontId="54" fillId="0" borderId="0"/>
    <xf numFmtId="0" fontId="54" fillId="0" borderId="0"/>
    <xf numFmtId="0" fontId="39" fillId="0" borderId="0"/>
    <xf numFmtId="166" fontId="8" fillId="0" borderId="0"/>
    <xf numFmtId="166" fontId="8" fillId="0" borderId="0"/>
    <xf numFmtId="0" fontId="6" fillId="0" borderId="0"/>
    <xf numFmtId="0" fontId="6" fillId="0" borderId="0"/>
    <xf numFmtId="49" fontId="4" fillId="0" borderId="0"/>
    <xf numFmtId="49" fontId="4" fillId="0" borderId="0"/>
    <xf numFmtId="49" fontId="4" fillId="0" borderId="0"/>
    <xf numFmtId="174" fontId="91" fillId="0" borderId="0"/>
    <xf numFmtId="0" fontId="6" fillId="0" borderId="0" applyNumberFormat="0" applyFill="0" applyBorder="0" applyAlignment="0" applyProtection="0"/>
    <xf numFmtId="0" fontId="39" fillId="0" borderId="0"/>
    <xf numFmtId="0" fontId="6" fillId="0" borderId="0"/>
    <xf numFmtId="0" fontId="6" fillId="0" borderId="0"/>
    <xf numFmtId="0" fontId="6" fillId="0" borderId="0"/>
    <xf numFmtId="49" fontId="4" fillId="0" borderId="0"/>
    <xf numFmtId="0" fontId="39" fillId="0" borderId="0"/>
    <xf numFmtId="0" fontId="6" fillId="0" borderId="0"/>
    <xf numFmtId="174" fontId="91" fillId="0" borderId="0"/>
    <xf numFmtId="49" fontId="4" fillId="0" borderId="0"/>
    <xf numFmtId="174" fontId="91" fillId="0" borderId="0"/>
    <xf numFmtId="49" fontId="4" fillId="0" borderId="0"/>
    <xf numFmtId="174" fontId="91" fillId="0" borderId="0"/>
    <xf numFmtId="49" fontId="4" fillId="0" borderId="0"/>
    <xf numFmtId="49" fontId="4" fillId="0" borderId="0"/>
    <xf numFmtId="0" fontId="6" fillId="0" borderId="0"/>
    <xf numFmtId="0" fontId="6" fillId="0" borderId="0"/>
    <xf numFmtId="0" fontId="6" fillId="0" borderId="0"/>
    <xf numFmtId="0" fontId="39" fillId="0" borderId="0"/>
    <xf numFmtId="0" fontId="6" fillId="0" borderId="0"/>
    <xf numFmtId="0" fontId="39" fillId="0" borderId="0"/>
    <xf numFmtId="0" fontId="6" fillId="0" borderId="0"/>
    <xf numFmtId="0" fontId="39" fillId="0" borderId="0"/>
    <xf numFmtId="0" fontId="6" fillId="0" borderId="0"/>
    <xf numFmtId="0" fontId="39" fillId="0" borderId="0"/>
    <xf numFmtId="166" fontId="8" fillId="0" borderId="0"/>
    <xf numFmtId="0" fontId="6" fillId="0" borderId="0"/>
    <xf numFmtId="0" fontId="39" fillId="0" borderId="0"/>
    <xf numFmtId="0" fontId="6" fillId="0" borderId="0"/>
    <xf numFmtId="0" fontId="39" fillId="0" borderId="0"/>
    <xf numFmtId="0" fontId="6" fillId="0" borderId="0"/>
    <xf numFmtId="166" fontId="8" fillId="0" borderId="0"/>
    <xf numFmtId="0" fontId="6" fillId="0" borderId="0"/>
    <xf numFmtId="0" fontId="6" fillId="0" borderId="0"/>
    <xf numFmtId="0" fontId="39" fillId="0" borderId="0"/>
    <xf numFmtId="0" fontId="6" fillId="0" borderId="0"/>
    <xf numFmtId="0" fontId="39" fillId="0" borderId="0"/>
    <xf numFmtId="0" fontId="6" fillId="0" borderId="0"/>
    <xf numFmtId="0" fontId="39" fillId="0" borderId="0"/>
    <xf numFmtId="0" fontId="6" fillId="0" borderId="0"/>
    <xf numFmtId="0" fontId="6" fillId="0" borderId="0"/>
    <xf numFmtId="0" fontId="6" fillId="0" borderId="0"/>
    <xf numFmtId="49" fontId="4" fillId="0" borderId="0"/>
    <xf numFmtId="166" fontId="8" fillId="0" borderId="0"/>
    <xf numFmtId="0" fontId="39" fillId="0" borderId="0"/>
    <xf numFmtId="166" fontId="8" fillId="0" borderId="0"/>
    <xf numFmtId="166" fontId="8" fillId="0" borderId="0"/>
    <xf numFmtId="0" fontId="6" fillId="0" borderId="0"/>
    <xf numFmtId="0" fontId="9" fillId="0" borderId="0"/>
    <xf numFmtId="0" fontId="6" fillId="0" borderId="0"/>
    <xf numFmtId="0" fontId="42" fillId="0" borderId="0"/>
    <xf numFmtId="0" fontId="6" fillId="0" borderId="0"/>
    <xf numFmtId="0" fontId="54" fillId="0" borderId="0"/>
    <xf numFmtId="0" fontId="6" fillId="0" borderId="0"/>
    <xf numFmtId="0" fontId="48" fillId="0" borderId="0" applyNumberFormat="0" applyFont="0" applyFill="0" applyBorder="0" applyAlignment="0" applyProtection="0">
      <alignment vertical="top"/>
    </xf>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101"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49" fontId="4" fillId="0" borderId="0"/>
    <xf numFmtId="0" fontId="53" fillId="0" borderId="0" applyNumberFormat="0" applyFont="0" applyFill="0" applyBorder="0" applyAlignment="0" applyProtection="0">
      <alignment vertical="top"/>
    </xf>
    <xf numFmtId="0" fontId="4" fillId="0" borderId="0"/>
    <xf numFmtId="0" fontId="4" fillId="0" borderId="0"/>
    <xf numFmtId="0" fontId="53" fillId="0" borderId="0" applyNumberFormat="0" applyFont="0" applyFill="0" applyBorder="0" applyAlignment="0" applyProtection="0">
      <alignment vertical="top"/>
    </xf>
    <xf numFmtId="49" fontId="46" fillId="0" borderId="0"/>
    <xf numFmtId="0" fontId="60" fillId="0" borderId="0"/>
    <xf numFmtId="0" fontId="4" fillId="0" borderId="0"/>
    <xf numFmtId="49" fontId="4" fillId="0" borderId="0"/>
    <xf numFmtId="0" fontId="6" fillId="0" borderId="0"/>
    <xf numFmtId="0" fontId="39" fillId="0" borderId="0"/>
    <xf numFmtId="49" fontId="46" fillId="0" borderId="0"/>
    <xf numFmtId="0" fontId="6" fillId="0" borderId="0"/>
    <xf numFmtId="0" fontId="6" fillId="0" borderId="0"/>
    <xf numFmtId="0" fontId="39" fillId="0" borderId="0"/>
    <xf numFmtId="0" fontId="6" fillId="0" borderId="0"/>
    <xf numFmtId="0" fontId="6" fillId="0" borderId="0"/>
    <xf numFmtId="0" fontId="6" fillId="0" borderId="0"/>
    <xf numFmtId="0" fontId="39" fillId="0" borderId="0"/>
    <xf numFmtId="0" fontId="6" fillId="0" borderId="0"/>
    <xf numFmtId="0" fontId="39" fillId="0" borderId="0"/>
    <xf numFmtId="0" fontId="54" fillId="0" borderId="0"/>
    <xf numFmtId="0" fontId="7" fillId="0" borderId="0"/>
    <xf numFmtId="0" fontId="6" fillId="0" borderId="0"/>
    <xf numFmtId="1" fontId="27" fillId="0" borderId="0"/>
    <xf numFmtId="1" fontId="82" fillId="0" borderId="0"/>
    <xf numFmtId="1" fontId="82" fillId="0" borderId="0"/>
    <xf numFmtId="1" fontId="27" fillId="0" borderId="0"/>
    <xf numFmtId="1" fontId="27" fillId="0" borderId="0"/>
    <xf numFmtId="1" fontId="27" fillId="0" borderId="0"/>
    <xf numFmtId="0" fontId="6" fillId="0" borderId="0"/>
    <xf numFmtId="9" fontId="11" fillId="0" borderId="0" applyFont="0" applyFill="0" applyBorder="0" applyAlignment="0" applyProtection="0"/>
    <xf numFmtId="9" fontId="46" fillId="0" borderId="0" applyFont="0" applyFill="0" applyBorder="0" applyAlignment="0" applyProtection="0"/>
    <xf numFmtId="9" fontId="7" fillId="0" borderId="0" applyFont="0" applyFill="0" applyBorder="0" applyAlignment="0" applyProtection="0"/>
    <xf numFmtId="171" fontId="46" fillId="0" borderId="0" applyFill="0" applyBorder="0" applyAlignment="0" applyProtection="0"/>
    <xf numFmtId="9" fontId="36"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46" fillId="0" borderId="0" applyFill="0" applyBorder="0" applyAlignment="0" applyProtection="0"/>
    <xf numFmtId="9" fontId="7" fillId="0" borderId="0" applyFont="0" applyFill="0" applyBorder="0" applyAlignment="0" applyProtection="0"/>
    <xf numFmtId="9" fontId="4" fillId="0" borderId="0" applyFont="0" applyFill="0" applyBorder="0" applyAlignment="0" applyProtection="0"/>
    <xf numFmtId="9" fontId="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27" fillId="10" borderId="11" applyNumberFormat="0" applyFont="0" applyAlignment="0" applyProtection="0"/>
    <xf numFmtId="0" fontId="4" fillId="10" borderId="11" applyNumberFormat="0" applyFont="0" applyAlignment="0" applyProtection="0"/>
    <xf numFmtId="0" fontId="46" fillId="11" borderId="11" applyNumberFormat="0" applyAlignment="0" applyProtection="0"/>
    <xf numFmtId="0" fontId="46" fillId="11" borderId="11" applyNumberFormat="0" applyAlignment="0" applyProtection="0"/>
    <xf numFmtId="0" fontId="46" fillId="11" borderId="11" applyNumberFormat="0" applyAlignment="0" applyProtection="0"/>
    <xf numFmtId="0" fontId="46" fillId="11" borderId="11" applyNumberFormat="0" applyAlignment="0" applyProtection="0"/>
    <xf numFmtId="0" fontId="46" fillId="11" borderId="11" applyNumberFormat="0" applyAlignment="0" applyProtection="0"/>
    <xf numFmtId="0" fontId="4" fillId="10" borderId="11" applyNumberFormat="0" applyFont="0" applyAlignment="0" applyProtection="0"/>
    <xf numFmtId="0" fontId="60" fillId="11" borderId="11" applyNumberFormat="0" applyAlignment="0" applyProtection="0"/>
    <xf numFmtId="0" fontId="60" fillId="11" borderId="11" applyNumberFormat="0" applyAlignment="0" applyProtection="0"/>
    <xf numFmtId="0" fontId="60" fillId="11" borderId="11" applyNumberFormat="0" applyAlignment="0" applyProtection="0"/>
    <xf numFmtId="0" fontId="60" fillId="11" borderId="11" applyNumberFormat="0" applyAlignment="0" applyProtection="0"/>
    <xf numFmtId="0" fontId="46" fillId="11" borderId="11" applyNumberFormat="0" applyAlignment="0" applyProtection="0"/>
    <xf numFmtId="0" fontId="46" fillId="11" borderId="11" applyNumberFormat="0" applyAlignment="0" applyProtection="0"/>
    <xf numFmtId="0" fontId="46" fillId="11" borderId="11" applyNumberFormat="0" applyAlignment="0" applyProtection="0"/>
    <xf numFmtId="0" fontId="46" fillId="11" borderId="11" applyNumberFormat="0" applyAlignment="0" applyProtection="0"/>
    <xf numFmtId="49" fontId="46" fillId="11" borderId="11" applyAlignment="0" applyProtection="0"/>
    <xf numFmtId="0" fontId="4" fillId="10" borderId="11" applyNumberFormat="0" applyFont="0" applyAlignment="0" applyProtection="0"/>
    <xf numFmtId="0" fontId="4" fillId="10" borderId="11" applyNumberFormat="0" applyFont="0" applyAlignment="0" applyProtection="0"/>
    <xf numFmtId="0" fontId="4" fillId="10" borderId="11" applyNumberFormat="0" applyFont="0" applyAlignment="0" applyProtection="0"/>
    <xf numFmtId="0" fontId="4" fillId="10" borderId="11" applyNumberFormat="0" applyFont="0" applyAlignment="0" applyProtection="0"/>
    <xf numFmtId="0" fontId="4" fillId="10" borderId="11" applyNumberFormat="0" applyFont="0" applyAlignment="0" applyProtection="0"/>
    <xf numFmtId="0" fontId="4" fillId="10" borderId="11" applyNumberFormat="0" applyFont="0" applyAlignment="0" applyProtection="0"/>
    <xf numFmtId="0" fontId="46" fillId="12" borderId="11" applyNumberFormat="0" applyAlignment="0" applyProtection="0"/>
    <xf numFmtId="0" fontId="46" fillId="12" borderId="11" applyNumberFormat="0" applyAlignment="0" applyProtection="0"/>
    <xf numFmtId="0" fontId="46" fillId="12" borderId="11" applyNumberFormat="0" applyAlignment="0" applyProtection="0"/>
    <xf numFmtId="0" fontId="46" fillId="12" borderId="11" applyNumberFormat="0" applyAlignment="0" applyProtection="0"/>
    <xf numFmtId="0" fontId="46"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46" fillId="12" borderId="11" applyNumberFormat="0" applyAlignment="0" applyProtection="0"/>
    <xf numFmtId="0" fontId="46" fillId="12" borderId="11" applyNumberFormat="0" applyAlignment="0" applyProtection="0"/>
    <xf numFmtId="0" fontId="46"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27" fillId="10" borderId="11" applyNumberFormat="0" applyFont="0" applyAlignment="0" applyProtection="0"/>
    <xf numFmtId="0" fontId="27" fillId="10" borderId="11" applyNumberFormat="0" applyFont="0" applyAlignment="0" applyProtection="0"/>
    <xf numFmtId="0" fontId="27" fillId="10" borderId="11" applyNumberFormat="0" applyFont="0" applyAlignment="0" applyProtection="0"/>
    <xf numFmtId="0" fontId="27" fillId="10" borderId="11" applyNumberFormat="0" applyFont="0" applyAlignment="0" applyProtection="0"/>
    <xf numFmtId="0" fontId="27" fillId="10" borderId="11" applyNumberFormat="0" applyFont="0" applyAlignment="0" applyProtection="0"/>
    <xf numFmtId="0" fontId="27" fillId="10" borderId="11" applyNumberFormat="0" applyFont="0" applyAlignment="0" applyProtection="0"/>
    <xf numFmtId="0" fontId="11" fillId="10" borderId="11" applyNumberFormat="0" applyFont="0" applyAlignment="0" applyProtection="0"/>
    <xf numFmtId="0" fontId="11" fillId="10" borderId="11" applyNumberFormat="0" applyFont="0" applyAlignment="0" applyProtection="0"/>
    <xf numFmtId="0" fontId="11" fillId="10" borderId="11" applyNumberFormat="0" applyFont="0" applyAlignment="0" applyProtection="0"/>
    <xf numFmtId="0" fontId="11" fillId="10" borderId="11" applyNumberFormat="0" applyFont="0" applyAlignment="0" applyProtection="0"/>
    <xf numFmtId="0" fontId="11" fillId="10" borderId="11" applyNumberFormat="0" applyFont="0" applyAlignment="0" applyProtection="0"/>
    <xf numFmtId="0" fontId="11" fillId="10" borderId="11" applyNumberFormat="0" applyFont="0" applyAlignment="0" applyProtection="0"/>
    <xf numFmtId="0" fontId="11" fillId="10" borderId="11" applyNumberFormat="0" applyFont="0" applyAlignment="0" applyProtection="0"/>
    <xf numFmtId="0" fontId="15" fillId="0" borderId="0" applyNumberFormat="0" applyFill="0" applyBorder="0" applyAlignment="0" applyProtection="0"/>
    <xf numFmtId="0" fontId="38"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38" fillId="0" borderId="0" applyNumberFormat="0" applyFill="0" applyBorder="0" applyAlignment="0" applyProtection="0"/>
    <xf numFmtId="0" fontId="57" fillId="0" borderId="0" applyNumberFormat="0" applyFill="0" applyBorder="0" applyAlignment="0" applyProtection="0"/>
    <xf numFmtId="0" fontId="83" fillId="0" borderId="0" applyNumberFormat="0" applyFill="0" applyBorder="0" applyAlignment="0" applyProtection="0"/>
    <xf numFmtId="49" fontId="15" fillId="0" borderId="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15" fillId="0" borderId="0" applyNumberFormat="0" applyFill="0" applyBorder="0" applyAlignment="0" applyProtection="0"/>
    <xf numFmtId="0" fontId="14" fillId="42" borderId="1" applyNumberFormat="0" applyAlignment="0" applyProtection="0"/>
    <xf numFmtId="0" fontId="14" fillId="42" borderId="1" applyNumberFormat="0" applyAlignment="0" applyProtection="0"/>
    <xf numFmtId="0" fontId="14" fillId="42" borderId="1" applyNumberFormat="0" applyAlignment="0" applyProtection="0"/>
    <xf numFmtId="0" fontId="14" fillId="42" borderId="1" applyNumberFormat="0" applyAlignment="0" applyProtection="0"/>
    <xf numFmtId="0" fontId="14" fillId="42" borderId="1" applyNumberFormat="0" applyAlignment="0" applyProtection="0"/>
    <xf numFmtId="0" fontId="89" fillId="42" borderId="1" applyNumberFormat="0" applyAlignment="0" applyProtection="0"/>
    <xf numFmtId="0" fontId="89" fillId="42" borderId="1" applyNumberFormat="0" applyAlignment="0" applyProtection="0"/>
    <xf numFmtId="0" fontId="89" fillId="42" borderId="1" applyNumberFormat="0" applyAlignment="0" applyProtection="0"/>
    <xf numFmtId="0" fontId="89" fillId="42" borderId="1" applyNumberFormat="0" applyAlignment="0" applyProtection="0"/>
    <xf numFmtId="0" fontId="14" fillId="42" borderId="1" applyNumberFormat="0" applyAlignment="0" applyProtection="0"/>
    <xf numFmtId="0" fontId="14" fillId="42" borderId="1" applyNumberFormat="0" applyAlignment="0" applyProtection="0"/>
    <xf numFmtId="0" fontId="14" fillId="42" borderId="1" applyNumberFormat="0" applyAlignment="0" applyProtection="0"/>
    <xf numFmtId="0" fontId="16"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68" fillId="0" borderId="0" applyNumberFormat="0" applyFill="0" applyBorder="0" applyAlignment="0" applyProtection="0"/>
    <xf numFmtId="49" fontId="16" fillId="0" borderId="0" applyFill="0" applyBorder="0" applyAlignment="0" applyProtection="0"/>
    <xf numFmtId="0" fontId="84"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6" fillId="0" borderId="0" applyNumberFormat="0" applyFill="0" applyBorder="0" applyAlignment="0" applyProtection="0"/>
    <xf numFmtId="0" fontId="12" fillId="44" borderId="0" applyNumberFormat="0" applyBorder="0" applyAlignment="0" applyProtection="0"/>
    <xf numFmtId="0" fontId="12" fillId="43" borderId="0" applyNumberFormat="0" applyBorder="0" applyAlignment="0" applyProtection="0"/>
    <xf numFmtId="0" fontId="74" fillId="45" borderId="0" applyNumberFormat="0" applyBorder="0" applyAlignment="0" applyProtection="0"/>
    <xf numFmtId="0" fontId="74" fillId="45" borderId="0" applyNumberFormat="0" applyBorder="0" applyAlignment="0" applyProtection="0"/>
    <xf numFmtId="0" fontId="12" fillId="43" borderId="0" applyNumberFormat="0" applyBorder="0" applyAlignment="0" applyProtection="0"/>
    <xf numFmtId="0" fontId="55" fillId="45" borderId="0" applyNumberFormat="0" applyBorder="0" applyAlignment="0" applyProtection="0"/>
    <xf numFmtId="0" fontId="74" fillId="45" borderId="0" applyNumberFormat="0" applyBorder="0" applyAlignment="0" applyProtection="0"/>
    <xf numFmtId="49" fontId="12" fillId="46" borderId="0" applyBorder="0" applyAlignment="0" applyProtection="0"/>
    <xf numFmtId="0" fontId="74" fillId="47" borderId="0" applyNumberFormat="0" applyBorder="0" applyAlignment="0" applyProtection="0"/>
    <xf numFmtId="0" fontId="74" fillId="47"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12" fillId="43" borderId="0" applyNumberFormat="0" applyBorder="0" applyAlignment="0" applyProtection="0"/>
    <xf numFmtId="0" fontId="12" fillId="29" borderId="0" applyNumberFormat="0" applyBorder="0" applyAlignment="0" applyProtection="0"/>
    <xf numFmtId="0" fontId="12" fillId="48" borderId="0" applyNumberFormat="0" applyBorder="0" applyAlignment="0" applyProtection="0"/>
    <xf numFmtId="0" fontId="74" fillId="30" borderId="0" applyNumberFormat="0" applyBorder="0" applyAlignment="0" applyProtection="0"/>
    <xf numFmtId="0" fontId="74" fillId="30" borderId="0" applyNumberFormat="0" applyBorder="0" applyAlignment="0" applyProtection="0"/>
    <xf numFmtId="0" fontId="12" fillId="48" borderId="0" applyNumberFormat="0" applyBorder="0" applyAlignment="0" applyProtection="0"/>
    <xf numFmtId="0" fontId="55" fillId="30" borderId="0" applyNumberFormat="0" applyBorder="0" applyAlignment="0" applyProtection="0"/>
    <xf numFmtId="0" fontId="74" fillId="30" borderId="0" applyNumberFormat="0" applyBorder="0" applyAlignment="0" applyProtection="0"/>
    <xf numFmtId="49" fontId="12" fillId="31" borderId="0" applyBorder="0" applyAlignment="0" applyProtection="0"/>
    <xf numFmtId="0" fontId="74" fillId="32" borderId="0" applyNumberFormat="0" applyBorder="0" applyAlignment="0" applyProtection="0"/>
    <xf numFmtId="0" fontId="74"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12" fillId="48" borderId="0" applyNumberFormat="0" applyBorder="0" applyAlignment="0" applyProtection="0"/>
    <xf numFmtId="0" fontId="12" fillId="27" borderId="0" applyNumberFormat="0" applyBorder="0" applyAlignment="0" applyProtection="0"/>
    <xf numFmtId="0" fontId="12" fillId="49" borderId="0" applyNumberFormat="0" applyBorder="0" applyAlignment="0" applyProtection="0"/>
    <xf numFmtId="0" fontId="74" fillId="33" borderId="0" applyNumberFormat="0" applyBorder="0" applyAlignment="0" applyProtection="0"/>
    <xf numFmtId="0" fontId="74" fillId="33" borderId="0" applyNumberFormat="0" applyBorder="0" applyAlignment="0" applyProtection="0"/>
    <xf numFmtId="0" fontId="12" fillId="49" borderId="0" applyNumberFormat="0" applyBorder="0" applyAlignment="0" applyProtection="0"/>
    <xf numFmtId="0" fontId="55" fillId="33" borderId="0" applyNumberFormat="0" applyBorder="0" applyAlignment="0" applyProtection="0"/>
    <xf numFmtId="0" fontId="74" fillId="33" borderId="0" applyNumberFormat="0" applyBorder="0" applyAlignment="0" applyProtection="0"/>
    <xf numFmtId="49" fontId="12" fillId="34" borderId="0" applyBorder="0" applyAlignment="0" applyProtection="0"/>
    <xf numFmtId="0" fontId="74" fillId="35" borderId="0" applyNumberFormat="0" applyBorder="0" applyAlignment="0" applyProtection="0"/>
    <xf numFmtId="0" fontId="74" fillId="35" borderId="0" applyNumberFormat="0" applyBorder="0" applyAlignment="0" applyProtection="0"/>
    <xf numFmtId="0" fontId="55" fillId="35" borderId="0" applyNumberFormat="0" applyBorder="0" applyAlignment="0" applyProtection="0"/>
    <xf numFmtId="0" fontId="55" fillId="35" borderId="0" applyNumberFormat="0" applyBorder="0" applyAlignment="0" applyProtection="0"/>
    <xf numFmtId="0" fontId="55" fillId="35" borderId="0" applyNumberFormat="0" applyBorder="0" applyAlignment="0" applyProtection="0"/>
    <xf numFmtId="0" fontId="55" fillId="35" borderId="0" applyNumberFormat="0" applyBorder="0" applyAlignment="0" applyProtection="0"/>
    <xf numFmtId="0" fontId="12" fillId="49" borderId="0" applyNumberFormat="0" applyBorder="0" applyAlignment="0" applyProtection="0"/>
    <xf numFmtId="0" fontId="12" fillId="50" borderId="0" applyNumberFormat="0" applyBorder="0" applyAlignment="0" applyProtection="0"/>
    <xf numFmtId="0" fontId="12" fillId="36"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12" fillId="36" borderId="0" applyNumberFormat="0" applyBorder="0" applyAlignment="0" applyProtection="0"/>
    <xf numFmtId="0" fontId="55" fillId="51" borderId="0" applyNumberFormat="0" applyBorder="0" applyAlignment="0" applyProtection="0"/>
    <xf numFmtId="0" fontId="74" fillId="51" borderId="0" applyNumberFormat="0" applyBorder="0" applyAlignment="0" applyProtection="0"/>
    <xf numFmtId="49" fontId="12" fillId="51" borderId="0" applyBorder="0" applyAlignment="0" applyProtection="0"/>
    <xf numFmtId="0" fontId="55" fillId="51" borderId="0" applyNumberFormat="0" applyBorder="0" applyAlignment="0" applyProtection="0"/>
    <xf numFmtId="0" fontId="55" fillId="51" borderId="0" applyNumberFormat="0" applyBorder="0" applyAlignment="0" applyProtection="0"/>
    <xf numFmtId="0" fontId="55" fillId="51" borderId="0" applyNumberFormat="0" applyBorder="0" applyAlignment="0" applyProtection="0"/>
    <xf numFmtId="0" fontId="12" fillId="36" borderId="0" applyNumberFormat="0" applyBorder="0" applyAlignment="0" applyProtection="0"/>
    <xf numFmtId="0" fontId="12" fillId="37" borderId="0" applyNumberFormat="0" applyBorder="0" applyAlignment="0" applyProtection="0"/>
    <xf numFmtId="0" fontId="74" fillId="52" borderId="0" applyNumberFormat="0" applyBorder="0" applyAlignment="0" applyProtection="0"/>
    <xf numFmtId="0" fontId="74" fillId="52" borderId="0" applyNumberFormat="0" applyBorder="0" applyAlignment="0" applyProtection="0"/>
    <xf numFmtId="0" fontId="55" fillId="52" borderId="0" applyNumberFormat="0" applyBorder="0" applyAlignment="0" applyProtection="0"/>
    <xf numFmtId="49" fontId="12" fillId="53" borderId="0" applyBorder="0" applyAlignment="0" applyProtection="0"/>
    <xf numFmtId="0" fontId="74" fillId="52" borderId="0" applyNumberFormat="0" applyBorder="0" applyAlignment="0" applyProtection="0"/>
    <xf numFmtId="0" fontId="74" fillId="53" borderId="0" applyNumberFormat="0" applyBorder="0" applyAlignment="0" applyProtection="0"/>
    <xf numFmtId="0" fontId="74" fillId="53" borderId="0" applyNumberFormat="0" applyBorder="0" applyAlignment="0" applyProtection="0"/>
    <xf numFmtId="0" fontId="55" fillId="53" borderId="0" applyNumberFormat="0" applyBorder="0" applyAlignment="0" applyProtection="0"/>
    <xf numFmtId="0" fontId="55" fillId="53" borderId="0" applyNumberFormat="0" applyBorder="0" applyAlignment="0" applyProtection="0"/>
    <xf numFmtId="0" fontId="55" fillId="53" borderId="0" applyNumberFormat="0" applyBorder="0" applyAlignment="0" applyProtection="0"/>
    <xf numFmtId="0" fontId="55" fillId="53" borderId="0" applyNumberFormat="0" applyBorder="0" applyAlignment="0" applyProtection="0"/>
    <xf numFmtId="0" fontId="12" fillId="37" borderId="0" applyNumberFormat="0" applyBorder="0" applyAlignment="0" applyProtection="0"/>
    <xf numFmtId="0" fontId="12" fillId="48" borderId="0" applyNumberFormat="0" applyBorder="0" applyAlignment="0" applyProtection="0"/>
    <xf numFmtId="0" fontId="12" fillId="29" borderId="0" applyNumberFormat="0" applyBorder="0" applyAlignment="0" applyProtection="0"/>
    <xf numFmtId="0" fontId="74" fillId="54" borderId="0" applyNumberFormat="0" applyBorder="0" applyAlignment="0" applyProtection="0"/>
    <xf numFmtId="0" fontId="74" fillId="54" borderId="0" applyNumberFormat="0" applyBorder="0" applyAlignment="0" applyProtection="0"/>
    <xf numFmtId="0" fontId="12" fillId="29" borderId="0" applyNumberFormat="0" applyBorder="0" applyAlignment="0" applyProtection="0"/>
    <xf numFmtId="0" fontId="55" fillId="54" borderId="0" applyNumberFormat="0" applyBorder="0" applyAlignment="0" applyProtection="0"/>
    <xf numFmtId="0" fontId="74" fillId="54" borderId="0" applyNumberFormat="0" applyBorder="0" applyAlignment="0" applyProtection="0"/>
    <xf numFmtId="49" fontId="12" fillId="54" borderId="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12" fillId="29" borderId="0" applyNumberFormat="0" applyBorder="0" applyAlignment="0" applyProtection="0"/>
    <xf numFmtId="0" fontId="15" fillId="0" borderId="13" applyNumberFormat="0" applyFill="0" applyAlignment="0" applyProtection="0"/>
    <xf numFmtId="0" fontId="34" fillId="0" borderId="12" applyNumberFormat="0" applyFill="0" applyAlignment="0" applyProtection="0"/>
    <xf numFmtId="0" fontId="83" fillId="0" borderId="13" applyNumberFormat="0" applyFill="0" applyAlignment="0" applyProtection="0"/>
    <xf numFmtId="0" fontId="83" fillId="0" borderId="13" applyNumberFormat="0" applyFill="0" applyAlignment="0" applyProtection="0"/>
    <xf numFmtId="0" fontId="34" fillId="0" borderId="12" applyNumberFormat="0" applyFill="0" applyAlignment="0" applyProtection="0"/>
    <xf numFmtId="0" fontId="57" fillId="0" borderId="13" applyNumberFormat="0" applyFill="0" applyAlignment="0" applyProtection="0"/>
    <xf numFmtId="0" fontId="83" fillId="0" borderId="13" applyNumberFormat="0" applyFill="0" applyAlignment="0" applyProtection="0"/>
    <xf numFmtId="49" fontId="15" fillId="0" borderId="13" applyFill="0" applyAlignment="0" applyProtection="0"/>
    <xf numFmtId="0" fontId="57" fillId="0" borderId="13" applyNumberFormat="0" applyFill="0" applyAlignment="0" applyProtection="0"/>
    <xf numFmtId="0" fontId="57" fillId="0" borderId="13" applyNumberFormat="0" applyFill="0" applyAlignment="0" applyProtection="0"/>
    <xf numFmtId="0" fontId="57" fillId="0" borderId="13" applyNumberFormat="0" applyFill="0" applyAlignment="0" applyProtection="0"/>
    <xf numFmtId="0" fontId="34" fillId="0" borderId="12" applyNumberFormat="0" applyFill="0" applyAlignment="0" applyProtection="0"/>
    <xf numFmtId="0" fontId="17" fillId="55" borderId="14" applyNumberFormat="0" applyAlignment="0" applyProtection="0"/>
    <xf numFmtId="0" fontId="85" fillId="56" borderId="14" applyNumberFormat="0" applyAlignment="0" applyProtection="0"/>
    <xf numFmtId="0" fontId="85" fillId="56" borderId="14" applyNumberFormat="0" applyAlignment="0" applyProtection="0"/>
    <xf numFmtId="0" fontId="85" fillId="56" borderId="14" applyNumberFormat="0" applyAlignment="0" applyProtection="0"/>
    <xf numFmtId="0" fontId="69" fillId="56" borderId="14" applyNumberFormat="0" applyAlignment="0" applyProtection="0"/>
    <xf numFmtId="0" fontId="69" fillId="56" borderId="14" applyNumberFormat="0" applyAlignment="0" applyProtection="0"/>
    <xf numFmtId="49" fontId="17" fillId="56" borderId="14" applyAlignment="0" applyProtection="0"/>
    <xf numFmtId="0" fontId="85" fillId="56" borderId="14" applyNumberFormat="0" applyAlignment="0" applyProtection="0"/>
    <xf numFmtId="0" fontId="85" fillId="56" borderId="14" applyNumberFormat="0" applyAlignment="0" applyProtection="0"/>
    <xf numFmtId="0" fontId="69" fillId="56" borderId="14" applyNumberFormat="0" applyAlignment="0" applyProtection="0"/>
    <xf numFmtId="0" fontId="69" fillId="56" borderId="14" applyNumberFormat="0" applyAlignment="0" applyProtection="0"/>
    <xf numFmtId="0" fontId="69" fillId="56" borderId="14" applyNumberFormat="0" applyAlignment="0" applyProtection="0"/>
    <xf numFmtId="0" fontId="69" fillId="56" borderId="14" applyNumberFormat="0" applyAlignment="0" applyProtection="0"/>
    <xf numFmtId="0" fontId="69" fillId="56" borderId="14" applyNumberFormat="0" applyAlignment="0" applyProtection="0"/>
    <xf numFmtId="0" fontId="69" fillId="56" borderId="14" applyNumberFormat="0" applyAlignment="0" applyProtection="0"/>
    <xf numFmtId="0" fontId="17" fillId="55" borderId="14" applyNumberFormat="0" applyAlignment="0" applyProtection="0"/>
    <xf numFmtId="0" fontId="17" fillId="55" borderId="14" applyNumberFormat="0" applyAlignment="0" applyProtection="0"/>
    <xf numFmtId="0" fontId="17" fillId="55" borderId="14" applyNumberFormat="0" applyAlignment="0" applyProtection="0"/>
    <xf numFmtId="0" fontId="28" fillId="40" borderId="15" applyNumberFormat="0" applyAlignment="0" applyProtection="0"/>
    <xf numFmtId="0" fontId="35" fillId="39" borderId="15" applyNumberFormat="0" applyAlignment="0" applyProtection="0"/>
    <xf numFmtId="0" fontId="86" fillId="41" borderId="15" applyNumberFormat="0" applyAlignment="0" applyProtection="0"/>
    <xf numFmtId="0" fontId="86" fillId="41" borderId="15" applyNumberFormat="0" applyAlignment="0" applyProtection="0"/>
    <xf numFmtId="0" fontId="86" fillId="41" borderId="15" applyNumberFormat="0" applyAlignment="0" applyProtection="0"/>
    <xf numFmtId="0" fontId="86" fillId="41" borderId="15" applyNumberFormat="0" applyAlignment="0" applyProtection="0"/>
    <xf numFmtId="0" fontId="86" fillId="41" borderId="15" applyNumberFormat="0" applyAlignment="0" applyProtection="0"/>
    <xf numFmtId="0" fontId="35" fillId="39" borderId="15" applyNumberFormat="0" applyAlignment="0" applyProtection="0"/>
    <xf numFmtId="0" fontId="70" fillId="41" borderId="15" applyNumberFormat="0" applyAlignment="0" applyProtection="0"/>
    <xf numFmtId="0" fontId="70" fillId="41" borderId="15" applyNumberFormat="0" applyAlignment="0" applyProtection="0"/>
    <xf numFmtId="0" fontId="70" fillId="41" borderId="15" applyNumberFormat="0" applyAlignment="0" applyProtection="0"/>
    <xf numFmtId="0" fontId="70" fillId="41" borderId="15" applyNumberFormat="0" applyAlignment="0" applyProtection="0"/>
    <xf numFmtId="0" fontId="86" fillId="41" borderId="15" applyNumberFormat="0" applyAlignment="0" applyProtection="0"/>
    <xf numFmtId="0" fontId="86" fillId="41" borderId="15" applyNumberFormat="0" applyAlignment="0" applyProtection="0"/>
    <xf numFmtId="0" fontId="86" fillId="41" borderId="15" applyNumberFormat="0" applyAlignment="0" applyProtection="0"/>
    <xf numFmtId="0" fontId="86" fillId="41" borderId="15" applyNumberFormat="0" applyAlignment="0" applyProtection="0"/>
    <xf numFmtId="49" fontId="28" fillId="41" borderId="15" applyAlignment="0" applyProtection="0"/>
    <xf numFmtId="0" fontId="35" fillId="39" borderId="15" applyNumberFormat="0" applyAlignment="0" applyProtection="0"/>
    <xf numFmtId="0" fontId="35" fillId="39" borderId="15" applyNumberFormat="0" applyAlignment="0" applyProtection="0"/>
    <xf numFmtId="0" fontId="35" fillId="39" borderId="15" applyNumberFormat="0" applyAlignment="0" applyProtection="0"/>
    <xf numFmtId="0" fontId="35" fillId="39" borderId="15" applyNumberFormat="0" applyAlignment="0" applyProtection="0"/>
    <xf numFmtId="0" fontId="35" fillId="39" borderId="15" applyNumberFormat="0" applyAlignment="0" applyProtection="0"/>
    <xf numFmtId="0" fontId="35" fillId="39" borderId="15" applyNumberFormat="0" applyAlignment="0" applyProtection="0"/>
    <xf numFmtId="0" fontId="70" fillId="41" borderId="15" applyNumberFormat="0" applyAlignment="0" applyProtection="0"/>
    <xf numFmtId="0" fontId="70" fillId="41" borderId="15" applyNumberFormat="0" applyAlignment="0" applyProtection="0"/>
    <xf numFmtId="0" fontId="70" fillId="41" borderId="15" applyNumberFormat="0" applyAlignment="0" applyProtection="0"/>
    <xf numFmtId="0" fontId="70" fillId="41" borderId="15" applyNumberFormat="0" applyAlignment="0" applyProtection="0"/>
    <xf numFmtId="0" fontId="70" fillId="41" borderId="15" applyNumberFormat="0" applyAlignment="0" applyProtection="0"/>
    <xf numFmtId="0" fontId="70" fillId="41" borderId="15" applyNumberFormat="0" applyAlignment="0" applyProtection="0"/>
    <xf numFmtId="0" fontId="70" fillId="41" borderId="15" applyNumberFormat="0" applyAlignment="0" applyProtection="0"/>
    <xf numFmtId="0" fontId="70" fillId="41" borderId="15" applyNumberFormat="0" applyAlignment="0" applyProtection="0"/>
    <xf numFmtId="0" fontId="70" fillId="41" borderId="15" applyNumberFormat="0" applyAlignment="0" applyProtection="0"/>
    <xf numFmtId="0" fontId="70" fillId="41" borderId="15" applyNumberFormat="0" applyAlignment="0" applyProtection="0"/>
    <xf numFmtId="0" fontId="70" fillId="41" borderId="15" applyNumberFormat="0" applyAlignment="0" applyProtection="0"/>
    <xf numFmtId="0" fontId="70" fillId="41" borderId="15" applyNumberFormat="0" applyAlignment="0" applyProtection="0"/>
    <xf numFmtId="0" fontId="28" fillId="40" borderId="15" applyNumberFormat="0" applyAlignment="0" applyProtection="0"/>
    <xf numFmtId="0" fontId="28" fillId="40" borderId="15" applyNumberFormat="0" applyAlignment="0" applyProtection="0"/>
    <xf numFmtId="0" fontId="28" fillId="40" borderId="15" applyNumberFormat="0" applyAlignment="0" applyProtection="0"/>
    <xf numFmtId="0" fontId="28" fillId="40" borderId="15" applyNumberFormat="0" applyAlignment="0" applyProtection="0"/>
    <xf numFmtId="0" fontId="28" fillId="40" borderId="15" applyNumberFormat="0" applyAlignment="0" applyProtection="0"/>
    <xf numFmtId="0" fontId="28" fillId="40" borderId="15" applyNumberFormat="0" applyAlignment="0" applyProtection="0"/>
    <xf numFmtId="0" fontId="35" fillId="39" borderId="15" applyNumberFormat="0" applyAlignment="0" applyProtection="0"/>
    <xf numFmtId="0" fontId="35" fillId="39" borderId="15" applyNumberFormat="0" applyAlignment="0" applyProtection="0"/>
    <xf numFmtId="0" fontId="35" fillId="39" borderId="15" applyNumberFormat="0" applyAlignment="0" applyProtection="0"/>
    <xf numFmtId="0" fontId="35" fillId="39" borderId="15" applyNumberFormat="0" applyAlignment="0" applyProtection="0"/>
    <xf numFmtId="0" fontId="35" fillId="39" borderId="15" applyNumberFormat="0" applyAlignment="0" applyProtection="0"/>
    <xf numFmtId="0" fontId="35" fillId="39" borderId="15" applyNumberFormat="0" applyAlignment="0" applyProtection="0"/>
    <xf numFmtId="0" fontId="35" fillId="39" borderId="15" applyNumberFormat="0" applyAlignment="0" applyProtection="0"/>
    <xf numFmtId="0" fontId="18" fillId="13" borderId="0" applyNumberFormat="0" applyBorder="0" applyAlignment="0" applyProtection="0"/>
    <xf numFmtId="0" fontId="18" fillId="6"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18" fillId="6" borderId="0" applyNumberFormat="0" applyBorder="0" applyAlignment="0" applyProtection="0"/>
    <xf numFmtId="0" fontId="71" fillId="57" borderId="0" applyNumberFormat="0" applyBorder="0" applyAlignment="0" applyProtection="0"/>
    <xf numFmtId="0" fontId="87" fillId="57" borderId="0" applyNumberFormat="0" applyBorder="0" applyAlignment="0" applyProtection="0"/>
    <xf numFmtId="49" fontId="18" fillId="57" borderId="0" applyBorder="0" applyAlignment="0" applyProtection="0"/>
    <xf numFmtId="0" fontId="87" fillId="58" borderId="0" applyNumberFormat="0" applyBorder="0" applyAlignment="0" applyProtection="0"/>
    <xf numFmtId="0" fontId="87" fillId="58"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18" fillId="6" borderId="0" applyNumberFormat="0" applyBorder="0" applyAlignment="0" applyProtection="0"/>
    <xf numFmtId="0" fontId="41" fillId="0" borderId="0"/>
    <xf numFmtId="0" fontId="41" fillId="0" borderId="0"/>
    <xf numFmtId="0" fontId="43" fillId="0" borderId="0"/>
    <xf numFmtId="0" fontId="39" fillId="0" borderId="0"/>
    <xf numFmtId="0" fontId="43" fillId="0" borderId="0"/>
    <xf numFmtId="0" fontId="46" fillId="0" borderId="0"/>
    <xf numFmtId="0" fontId="6" fillId="0" borderId="0"/>
    <xf numFmtId="0" fontId="39" fillId="0" borderId="0"/>
    <xf numFmtId="0" fontId="6" fillId="0" borderId="0"/>
    <xf numFmtId="0" fontId="39" fillId="0" borderId="0"/>
    <xf numFmtId="0" fontId="6" fillId="0" borderId="0"/>
    <xf numFmtId="0" fontId="6" fillId="0" borderId="0"/>
    <xf numFmtId="0" fontId="39" fillId="0" borderId="0"/>
    <xf numFmtId="0" fontId="6" fillId="0" borderId="0"/>
    <xf numFmtId="0" fontId="39" fillId="0" borderId="0"/>
    <xf numFmtId="0" fontId="6" fillId="0" borderId="0"/>
    <xf numFmtId="0" fontId="46" fillId="0" borderId="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9" fontId="4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9" fontId="4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9" fontId="4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75" fontId="46" fillId="0" borderId="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9" fontId="4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5" fontId="7"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72" fontId="46" fillId="0" borderId="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5"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6" fillId="0" borderId="0" applyFont="0" applyFill="0" applyBorder="0" applyAlignment="0" applyProtection="0"/>
    <xf numFmtId="39" fontId="72" fillId="0" borderId="0" applyFill="0" applyBorder="0" applyAlignment="0" applyProtection="0"/>
    <xf numFmtId="39" fontId="72" fillId="0" borderId="0" applyFill="0" applyBorder="0" applyAlignment="0" applyProtection="0"/>
    <xf numFmtId="166" fontId="11" fillId="0" borderId="0" applyFont="0" applyFill="0" applyBorder="0" applyAlignment="0" applyProtection="0"/>
    <xf numFmtId="174" fontId="46" fillId="0" borderId="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39" fontId="54" fillId="0" borderId="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39" fontId="72" fillId="0" borderId="0" applyFill="0" applyBorder="0" applyAlignment="0" applyProtection="0"/>
    <xf numFmtId="39" fontId="72" fillId="0" borderId="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6" fontId="93" fillId="0" borderId="0" applyFont="0" applyFill="0" applyBorder="0" applyAlignment="0" applyProtection="0"/>
    <xf numFmtId="166" fontId="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39" fontId="5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9" fillId="23" borderId="15" applyNumberFormat="0" applyAlignment="0" applyProtection="0"/>
    <xf numFmtId="0" fontId="19" fillId="14" borderId="15" applyNumberFormat="0" applyAlignment="0" applyProtection="0"/>
    <xf numFmtId="0" fontId="81" fillId="24" borderId="15" applyNumberFormat="0" applyAlignment="0" applyProtection="0"/>
    <xf numFmtId="0" fontId="81" fillId="24" borderId="15" applyNumberFormat="0" applyAlignment="0" applyProtection="0"/>
    <xf numFmtId="0" fontId="81" fillId="24" borderId="15" applyNumberFormat="0" applyAlignment="0" applyProtection="0"/>
    <xf numFmtId="0" fontId="81" fillId="24" borderId="15" applyNumberFormat="0" applyAlignment="0" applyProtection="0"/>
    <xf numFmtId="0" fontId="81" fillId="24" borderId="15" applyNumberFormat="0" applyAlignment="0" applyProtection="0"/>
    <xf numFmtId="0" fontId="19" fillId="14" borderId="15" applyNumberFormat="0" applyAlignment="0" applyProtection="0"/>
    <xf numFmtId="0" fontId="67" fillId="24" borderId="15" applyNumberFormat="0" applyAlignment="0" applyProtection="0"/>
    <xf numFmtId="0" fontId="67" fillId="24" borderId="15" applyNumberFormat="0" applyAlignment="0" applyProtection="0"/>
    <xf numFmtId="0" fontId="67" fillId="24" borderId="15" applyNumberFormat="0" applyAlignment="0" applyProtection="0"/>
    <xf numFmtId="0" fontId="67" fillId="24" borderId="15" applyNumberFormat="0" applyAlignment="0" applyProtection="0"/>
    <xf numFmtId="0" fontId="81" fillId="24" borderId="15" applyNumberFormat="0" applyAlignment="0" applyProtection="0"/>
    <xf numFmtId="0" fontId="81" fillId="24" borderId="15" applyNumberFormat="0" applyAlignment="0" applyProtection="0"/>
    <xf numFmtId="0" fontId="81" fillId="24" borderId="15" applyNumberFormat="0" applyAlignment="0" applyProtection="0"/>
    <xf numFmtId="0" fontId="81" fillId="24" borderId="15" applyNumberFormat="0" applyAlignment="0" applyProtection="0"/>
    <xf numFmtId="49" fontId="19" fillId="24" borderId="15" applyAlignment="0" applyProtection="0"/>
    <xf numFmtId="0" fontId="19" fillId="14" borderId="15" applyNumberFormat="0" applyAlignment="0" applyProtection="0"/>
    <xf numFmtId="0" fontId="19" fillId="14" borderId="15" applyNumberFormat="0" applyAlignment="0" applyProtection="0"/>
    <xf numFmtId="0" fontId="19" fillId="14" borderId="15" applyNumberFormat="0" applyAlignment="0" applyProtection="0"/>
    <xf numFmtId="0" fontId="19" fillId="14" borderId="15" applyNumberFormat="0" applyAlignment="0" applyProtection="0"/>
    <xf numFmtId="0" fontId="19" fillId="14" borderId="15" applyNumberFormat="0" applyAlignment="0" applyProtection="0"/>
    <xf numFmtId="0" fontId="19" fillId="14" borderId="15" applyNumberFormat="0" applyAlignment="0" applyProtection="0"/>
    <xf numFmtId="0" fontId="67" fillId="24" borderId="15" applyNumberFormat="0" applyAlignment="0" applyProtection="0"/>
    <xf numFmtId="0" fontId="67" fillId="24" borderId="15" applyNumberFormat="0" applyAlignment="0" applyProtection="0"/>
    <xf numFmtId="0" fontId="67" fillId="24" borderId="15" applyNumberFormat="0" applyAlignment="0" applyProtection="0"/>
    <xf numFmtId="0" fontId="67" fillId="24" borderId="15" applyNumberFormat="0" applyAlignment="0" applyProtection="0"/>
    <xf numFmtId="0" fontId="67" fillId="24" borderId="15" applyNumberFormat="0" applyAlignment="0" applyProtection="0"/>
    <xf numFmtId="0" fontId="67" fillId="24" borderId="15" applyNumberFormat="0" applyAlignment="0" applyProtection="0"/>
    <xf numFmtId="0" fontId="67" fillId="24" borderId="15" applyNumberFormat="0" applyAlignment="0" applyProtection="0"/>
    <xf numFmtId="0" fontId="67" fillId="24" borderId="15" applyNumberFormat="0" applyAlignment="0" applyProtection="0"/>
    <xf numFmtId="0" fontId="67" fillId="24" borderId="15" applyNumberFormat="0" applyAlignment="0" applyProtection="0"/>
    <xf numFmtId="0" fontId="67" fillId="24" borderId="15" applyNumberFormat="0" applyAlignment="0" applyProtection="0"/>
    <xf numFmtId="0" fontId="67" fillId="24" borderId="15" applyNumberFormat="0" applyAlignment="0" applyProtection="0"/>
    <xf numFmtId="0" fontId="67" fillId="24" borderId="15" applyNumberFormat="0" applyAlignment="0" applyProtection="0"/>
    <xf numFmtId="0" fontId="19" fillId="23" borderId="15" applyNumberFormat="0" applyAlignment="0" applyProtection="0"/>
    <xf numFmtId="0" fontId="19" fillId="23" borderId="15" applyNumberFormat="0" applyAlignment="0" applyProtection="0"/>
    <xf numFmtId="0" fontId="19" fillId="23" borderId="15" applyNumberFormat="0" applyAlignment="0" applyProtection="0"/>
    <xf numFmtId="0" fontId="19" fillId="23" borderId="15" applyNumberFormat="0" applyAlignment="0" applyProtection="0"/>
    <xf numFmtId="0" fontId="19" fillId="23" borderId="15" applyNumberFormat="0" applyAlignment="0" applyProtection="0"/>
    <xf numFmtId="0" fontId="19" fillId="23" borderId="15" applyNumberFormat="0" applyAlignment="0" applyProtection="0"/>
    <xf numFmtId="0" fontId="19" fillId="14" borderId="15" applyNumberFormat="0" applyAlignment="0" applyProtection="0"/>
    <xf numFmtId="0" fontId="19" fillId="14" borderId="15" applyNumberFormat="0" applyAlignment="0" applyProtection="0"/>
    <xf numFmtId="0" fontId="19" fillId="14" borderId="15" applyNumberFormat="0" applyAlignment="0" applyProtection="0"/>
    <xf numFmtId="0" fontId="19" fillId="14" borderId="15" applyNumberFormat="0" applyAlignment="0" applyProtection="0"/>
    <xf numFmtId="0" fontId="19" fillId="14" borderId="15" applyNumberFormat="0" applyAlignment="0" applyProtection="0"/>
    <xf numFmtId="0" fontId="19" fillId="14" borderId="15" applyNumberFormat="0" applyAlignment="0" applyProtection="0"/>
    <xf numFmtId="0" fontId="19" fillId="14" borderId="15" applyNumberFormat="0" applyAlignment="0" applyProtection="0"/>
    <xf numFmtId="0" fontId="20" fillId="0" borderId="17" applyNumberFormat="0" applyFill="0" applyAlignment="0" applyProtection="0"/>
    <xf numFmtId="0" fontId="20" fillId="0" borderId="16" applyNumberFormat="0" applyFill="0" applyAlignment="0" applyProtection="0"/>
    <xf numFmtId="0" fontId="88" fillId="0" borderId="18" applyNumberFormat="0" applyFill="0" applyAlignment="0" applyProtection="0"/>
    <xf numFmtId="0" fontId="88" fillId="0" borderId="18" applyNumberFormat="0" applyFill="0" applyAlignment="0" applyProtection="0"/>
    <xf numFmtId="0" fontId="88" fillId="0" borderId="18" applyNumberFormat="0" applyFill="0" applyAlignment="0" applyProtection="0"/>
    <xf numFmtId="0" fontId="88" fillId="0" borderId="18" applyNumberFormat="0" applyFill="0" applyAlignment="0" applyProtection="0"/>
    <xf numFmtId="0" fontId="88" fillId="0" borderId="18" applyNumberFormat="0" applyFill="0" applyAlignment="0" applyProtection="0"/>
    <xf numFmtId="0" fontId="20" fillId="0" borderId="16"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88" fillId="0" borderId="18" applyNumberFormat="0" applyFill="0" applyAlignment="0" applyProtection="0"/>
    <xf numFmtId="0" fontId="88" fillId="0" borderId="18" applyNumberFormat="0" applyFill="0" applyAlignment="0" applyProtection="0"/>
    <xf numFmtId="0" fontId="88" fillId="0" borderId="18" applyNumberFormat="0" applyFill="0" applyAlignment="0" applyProtection="0"/>
    <xf numFmtId="0" fontId="88" fillId="0" borderId="18" applyNumberFormat="0" applyFill="0" applyAlignment="0" applyProtection="0"/>
    <xf numFmtId="49" fontId="20" fillId="0" borderId="17" applyFill="0" applyAlignment="0" applyProtection="0"/>
    <xf numFmtId="0" fontId="20" fillId="0" borderId="16" applyNumberFormat="0" applyFill="0" applyAlignment="0" applyProtection="0"/>
    <xf numFmtId="0" fontId="20" fillId="0" borderId="16" applyNumberFormat="0" applyFill="0" applyAlignment="0" applyProtection="0"/>
    <xf numFmtId="0" fontId="20" fillId="0" borderId="16" applyNumberFormat="0" applyFill="0" applyAlignment="0" applyProtection="0"/>
    <xf numFmtId="0" fontId="20" fillId="0" borderId="16" applyNumberFormat="0" applyFill="0" applyAlignment="0" applyProtection="0"/>
    <xf numFmtId="0" fontId="20" fillId="0" borderId="16" applyNumberFormat="0" applyFill="0" applyAlignment="0" applyProtection="0"/>
    <xf numFmtId="0" fontId="20" fillId="0" borderId="16"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20" fillId="0" borderId="17" applyNumberFormat="0" applyFill="0" applyAlignment="0" applyProtection="0"/>
    <xf numFmtId="0" fontId="20" fillId="0" borderId="17" applyNumberFormat="0" applyFill="0" applyAlignment="0" applyProtection="0"/>
    <xf numFmtId="0" fontId="20" fillId="0" borderId="17" applyNumberFormat="0" applyFill="0" applyAlignment="0" applyProtection="0"/>
    <xf numFmtId="0" fontId="20" fillId="0" borderId="17" applyNumberFormat="0" applyFill="0" applyAlignment="0" applyProtection="0"/>
    <xf numFmtId="0" fontId="20" fillId="0" borderId="17" applyNumberFormat="0" applyFill="0" applyAlignment="0" applyProtection="0"/>
    <xf numFmtId="0" fontId="20" fillId="0" borderId="17" applyNumberFormat="0" applyFill="0" applyAlignment="0" applyProtection="0"/>
    <xf numFmtId="0" fontId="20" fillId="0" borderId="16" applyNumberFormat="0" applyFill="0" applyAlignment="0" applyProtection="0"/>
    <xf numFmtId="0" fontId="20" fillId="0" borderId="16" applyNumberFormat="0" applyFill="0" applyAlignment="0" applyProtection="0"/>
    <xf numFmtId="0" fontId="20" fillId="0" borderId="16" applyNumberFormat="0" applyFill="0" applyAlignment="0" applyProtection="0"/>
    <xf numFmtId="0" fontId="20" fillId="0" borderId="16" applyNumberFormat="0" applyFill="0" applyAlignment="0" applyProtection="0"/>
    <xf numFmtId="0" fontId="20" fillId="0" borderId="16" applyNumberFormat="0" applyFill="0" applyAlignment="0" applyProtection="0"/>
    <xf numFmtId="0" fontId="20" fillId="0" borderId="16" applyNumberFormat="0" applyFill="0" applyAlignment="0" applyProtection="0"/>
    <xf numFmtId="0" fontId="20" fillId="0" borderId="16" applyNumberFormat="0" applyFill="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applyNumberFormat="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44" fontId="4" fillId="0" borderId="0" applyFont="0" applyFill="0" applyBorder="0" applyAlignment="0" applyProtection="0"/>
    <xf numFmtId="166" fontId="1" fillId="0" borderId="0" applyFont="0" applyFill="0" applyBorder="0" applyAlignment="0" applyProtection="0"/>
    <xf numFmtId="43"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6" fontId="1" fillId="0" borderId="0" applyFont="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6" fontId="1" fillId="0" borderId="0" applyFont="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6" fontId="1" fillId="0" borderId="0" applyFont="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6" fontId="1" fillId="0" borderId="0" applyFont="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6" fontId="1" fillId="0" borderId="0" applyFont="0" applyFill="0" applyBorder="0" applyAlignment="0" applyProtection="0"/>
    <xf numFmtId="44" fontId="4" fillId="0" borderId="0" applyFont="0" applyFill="0" applyBorder="0" applyAlignment="0" applyProtection="0"/>
    <xf numFmtId="0" fontId="6" fillId="0" borderId="0"/>
  </cellStyleXfs>
  <cellXfs count="73">
    <xf numFmtId="49" fontId="0" fillId="0" borderId="0" xfId="0"/>
    <xf numFmtId="49" fontId="104" fillId="0" borderId="0" xfId="0" applyFont="1"/>
    <xf numFmtId="49" fontId="103" fillId="0" borderId="0" xfId="0" applyFont="1"/>
    <xf numFmtId="49" fontId="103" fillId="0" borderId="0" xfId="0" applyFont="1" applyAlignment="1">
      <alignment horizontal="right"/>
    </xf>
    <xf numFmtId="168" fontId="103" fillId="0" borderId="0" xfId="0" applyNumberFormat="1" applyFont="1"/>
    <xf numFmtId="49" fontId="103" fillId="0" borderId="19" xfId="0" applyFont="1" applyBorder="1" applyAlignment="1">
      <alignment horizontal="right"/>
    </xf>
    <xf numFmtId="168" fontId="103" fillId="0" borderId="19" xfId="0" applyNumberFormat="1" applyFont="1" applyBorder="1"/>
    <xf numFmtId="49" fontId="0" fillId="0" borderId="0" xfId="0" applyAlignment="1">
      <alignment horizontal="center"/>
    </xf>
    <xf numFmtId="49" fontId="102" fillId="0" borderId="0" xfId="0" applyFont="1"/>
    <xf numFmtId="49" fontId="104" fillId="0" borderId="19" xfId="0" applyFont="1" applyBorder="1"/>
    <xf numFmtId="49" fontId="102" fillId="0" borderId="0" xfId="0" applyFont="1" applyAlignment="1">
      <alignment horizontal="center"/>
    </xf>
    <xf numFmtId="49" fontId="102" fillId="0" borderId="0" xfId="0" applyFont="1" applyAlignment="1">
      <alignment wrapText="1"/>
    </xf>
    <xf numFmtId="49" fontId="102" fillId="0" borderId="0" xfId="0" applyFont="1" applyAlignment="1">
      <alignment horizontal="center" vertical="top"/>
    </xf>
    <xf numFmtId="49" fontId="102" fillId="0" borderId="0" xfId="0" applyFont="1" applyAlignment="1">
      <alignment vertical="top" wrapText="1"/>
    </xf>
    <xf numFmtId="49" fontId="102" fillId="0" borderId="0" xfId="0" applyFont="1" applyAlignment="1">
      <alignment vertical="top"/>
    </xf>
    <xf numFmtId="4" fontId="104" fillId="0" borderId="0" xfId="0" applyNumberFormat="1" applyFont="1" applyAlignment="1">
      <alignment horizontal="right"/>
    </xf>
    <xf numFmtId="4" fontId="104" fillId="0" borderId="19" xfId="0" applyNumberFormat="1" applyFont="1" applyBorder="1" applyAlignment="1">
      <alignment horizontal="right"/>
    </xf>
    <xf numFmtId="4" fontId="102" fillId="0" borderId="0" xfId="0" applyNumberFormat="1" applyFont="1" applyAlignment="1">
      <alignment horizontal="right"/>
    </xf>
    <xf numFmtId="4" fontId="0" fillId="0" borderId="0" xfId="0" applyNumberFormat="1" applyAlignment="1">
      <alignment horizontal="right"/>
    </xf>
    <xf numFmtId="2" fontId="102" fillId="0" borderId="0" xfId="0" applyNumberFormat="1" applyFont="1" applyAlignment="1">
      <alignment horizontal="center"/>
    </xf>
    <xf numFmtId="49" fontId="104" fillId="0" borderId="0" xfId="0" applyFont="1" applyAlignment="1">
      <alignment horizontal="center"/>
    </xf>
    <xf numFmtId="4" fontId="102" fillId="0" borderId="0" xfId="0" applyNumberFormat="1" applyFont="1" applyAlignment="1">
      <alignment horizontal="center"/>
    </xf>
    <xf numFmtId="49" fontId="104" fillId="0" borderId="19" xfId="0" applyFont="1" applyBorder="1" applyAlignment="1">
      <alignment horizontal="center"/>
    </xf>
    <xf numFmtId="2" fontId="0" fillId="0" borderId="0" xfId="0" applyNumberFormat="1"/>
    <xf numFmtId="2" fontId="102" fillId="0" borderId="0" xfId="0" applyNumberFormat="1" applyFont="1"/>
    <xf numFmtId="0" fontId="102" fillId="0" borderId="0" xfId="2230" applyFont="1" applyAlignment="1">
      <alignment vertical="top" wrapText="1"/>
    </xf>
    <xf numFmtId="49" fontId="102" fillId="0" borderId="0" xfId="19384" applyNumberFormat="1" applyFont="1" applyAlignment="1">
      <alignment vertical="top" wrapText="1"/>
    </xf>
    <xf numFmtId="49" fontId="103" fillId="0" borderId="20" xfId="0" applyFont="1" applyBorder="1" applyAlignment="1">
      <alignment horizontal="right"/>
    </xf>
    <xf numFmtId="168" fontId="103" fillId="0" borderId="20" xfId="0" applyNumberFormat="1" applyFont="1" applyBorder="1"/>
    <xf numFmtId="49" fontId="102" fillId="0" borderId="22" xfId="0" applyFont="1" applyBorder="1" applyAlignment="1">
      <alignment vertical="top" wrapText="1"/>
    </xf>
    <xf numFmtId="49" fontId="102" fillId="0" borderId="22" xfId="0" applyFont="1" applyBorder="1" applyAlignment="1">
      <alignment horizontal="center"/>
    </xf>
    <xf numFmtId="44" fontId="102" fillId="0" borderId="0" xfId="36648" applyFont="1" applyAlignment="1">
      <alignment horizontal="center"/>
    </xf>
    <xf numFmtId="49" fontId="102" fillId="0" borderId="21" xfId="0" applyFont="1" applyBorder="1"/>
    <xf numFmtId="49" fontId="102" fillId="0" borderId="21" xfId="0" applyFont="1" applyBorder="1" applyAlignment="1">
      <alignment horizontal="center"/>
    </xf>
    <xf numFmtId="2" fontId="0" fillId="0" borderId="0" xfId="0" applyNumberFormat="1" applyAlignment="1">
      <alignment horizontal="center"/>
    </xf>
    <xf numFmtId="2" fontId="104" fillId="0" borderId="19" xfId="0" applyNumberFormat="1" applyFont="1" applyBorder="1" applyAlignment="1">
      <alignment horizontal="center"/>
    </xf>
    <xf numFmtId="2" fontId="102" fillId="0" borderId="21" xfId="0" applyNumberFormat="1" applyFont="1" applyBorder="1" applyAlignment="1">
      <alignment horizontal="center"/>
    </xf>
    <xf numFmtId="49" fontId="102" fillId="0" borderId="21" xfId="0" applyFont="1" applyBorder="1" applyAlignment="1">
      <alignment vertical="top" wrapText="1"/>
    </xf>
    <xf numFmtId="0" fontId="107" fillId="0" borderId="0" xfId="36649" applyFont="1" applyAlignment="1">
      <alignment horizontal="right"/>
    </xf>
    <xf numFmtId="0" fontId="107" fillId="0" borderId="0" xfId="36649" applyFont="1"/>
    <xf numFmtId="0" fontId="107" fillId="0" borderId="0" xfId="36649" applyFont="1" applyAlignment="1">
      <alignment horizontal="left"/>
    </xf>
    <xf numFmtId="4" fontId="107" fillId="0" borderId="0" xfId="36649" applyNumberFormat="1" applyFont="1" applyAlignment="1">
      <alignment horizontal="right"/>
    </xf>
    <xf numFmtId="0" fontId="108" fillId="0" borderId="0" xfId="36649" applyFont="1" applyAlignment="1">
      <alignment horizontal="center"/>
    </xf>
    <xf numFmtId="0" fontId="108" fillId="0" borderId="0" xfId="36649" applyFont="1" applyAlignment="1">
      <alignment horizontal="left"/>
    </xf>
    <xf numFmtId="0" fontId="108" fillId="0" borderId="0" xfId="36649" applyFont="1"/>
    <xf numFmtId="4" fontId="108" fillId="0" borderId="0" xfId="36649" applyNumberFormat="1" applyFont="1" applyAlignment="1">
      <alignment horizontal="right"/>
    </xf>
    <xf numFmtId="0" fontId="108" fillId="0" borderId="0" xfId="36649" applyFont="1" applyAlignment="1">
      <alignment horizontal="right"/>
    </xf>
    <xf numFmtId="0" fontId="109" fillId="0" borderId="0" xfId="2253" applyFont="1" applyAlignment="1">
      <alignment horizontal="left"/>
    </xf>
    <xf numFmtId="0" fontId="108" fillId="0" borderId="0" xfId="2253" applyFont="1"/>
    <xf numFmtId="0" fontId="108" fillId="0" borderId="0" xfId="2253" applyFont="1" applyAlignment="1">
      <alignment horizontal="right"/>
    </xf>
    <xf numFmtId="0" fontId="108" fillId="0" borderId="0" xfId="2253" applyFont="1" applyAlignment="1">
      <alignment horizontal="left"/>
    </xf>
    <xf numFmtId="4" fontId="108" fillId="0" borderId="0" xfId="2253" applyNumberFormat="1" applyFont="1" applyAlignment="1">
      <alignment horizontal="right"/>
    </xf>
    <xf numFmtId="0" fontId="108" fillId="0" borderId="0" xfId="2253" applyFont="1" applyAlignment="1">
      <alignment horizontal="center"/>
    </xf>
    <xf numFmtId="0" fontId="109" fillId="0" borderId="0" xfId="36649" applyFont="1" applyAlignment="1">
      <alignment horizontal="left"/>
    </xf>
    <xf numFmtId="0" fontId="110" fillId="0" borderId="0" xfId="36649" applyFont="1"/>
    <xf numFmtId="0" fontId="110" fillId="0" borderId="0" xfId="36649" applyFont="1" applyAlignment="1">
      <alignment horizontal="left"/>
    </xf>
    <xf numFmtId="4" fontId="110" fillId="0" borderId="0" xfId="36649" applyNumberFormat="1" applyFont="1" applyAlignment="1">
      <alignment horizontal="right"/>
    </xf>
    <xf numFmtId="0" fontId="110" fillId="0" borderId="0" xfId="36649" applyFont="1" applyAlignment="1">
      <alignment horizontal="center"/>
    </xf>
    <xf numFmtId="0" fontId="110" fillId="0" borderId="0" xfId="36649" applyFont="1" applyAlignment="1">
      <alignment horizontal="right"/>
    </xf>
    <xf numFmtId="176" fontId="6" fillId="0" borderId="0" xfId="36649" applyNumberFormat="1"/>
    <xf numFmtId="0" fontId="6" fillId="0" borderId="0" xfId="36649"/>
    <xf numFmtId="4" fontId="6" fillId="0" borderId="0" xfId="36649" applyNumberFormat="1"/>
    <xf numFmtId="49" fontId="0" fillId="0" borderId="0" xfId="0" applyAlignment="1">
      <alignment horizontal="right" vertical="top"/>
    </xf>
    <xf numFmtId="49" fontId="0" fillId="0" borderId="0" xfId="0" applyAlignment="1">
      <alignment vertical="top" wrapText="1"/>
    </xf>
    <xf numFmtId="49" fontId="104" fillId="0" borderId="0" xfId="0" applyFont="1"/>
    <xf numFmtId="49" fontId="104" fillId="0" borderId="19" xfId="0" applyFont="1" applyBorder="1"/>
    <xf numFmtId="49" fontId="102" fillId="0" borderId="0" xfId="0" applyFont="1" applyAlignment="1">
      <alignment horizontal="center"/>
    </xf>
    <xf numFmtId="49" fontId="104" fillId="0" borderId="0" xfId="0" applyFont="1" applyAlignment="1">
      <alignment horizontal="center" vertical="center"/>
    </xf>
    <xf numFmtId="49" fontId="104" fillId="0" borderId="0" xfId="0" applyFont="1" applyAlignment="1">
      <alignment horizontal="center"/>
    </xf>
    <xf numFmtId="0" fontId="106" fillId="0" borderId="0" xfId="36649" applyFont="1" applyAlignment="1">
      <alignment horizontal="center" wrapText="1"/>
    </xf>
    <xf numFmtId="49" fontId="103" fillId="0" borderId="0" xfId="0" applyFont="1" applyAlignment="1">
      <alignment horizontal="center" vertical="center"/>
    </xf>
    <xf numFmtId="49" fontId="103" fillId="0" borderId="0" xfId="0" applyFont="1" applyAlignment="1">
      <alignment horizontal="center"/>
    </xf>
    <xf numFmtId="49" fontId="0" fillId="0" borderId="0" xfId="0" applyAlignment="1">
      <alignment horizontal="center"/>
    </xf>
  </cellXfs>
  <cellStyles count="36650">
    <cellStyle name="_TEHNIČNO VAROVANJE" xfId="1" xr:uid="{00000000-0005-0000-0000-000000000000}"/>
    <cellStyle name="20 % – Poudarek1 2" xfId="2" xr:uid="{00000000-0005-0000-0000-000001000000}"/>
    <cellStyle name="20 % – Poudarek1 2 2" xfId="3" xr:uid="{00000000-0005-0000-0000-000002000000}"/>
    <cellStyle name="20 % – Poudarek1 2 2 2" xfId="4" xr:uid="{00000000-0005-0000-0000-000003000000}"/>
    <cellStyle name="20 % – Poudarek1 2 2 2 2" xfId="5" xr:uid="{00000000-0005-0000-0000-000004000000}"/>
    <cellStyle name="20 % – Poudarek1 2 2 2 3" xfId="6" xr:uid="{00000000-0005-0000-0000-000005000000}"/>
    <cellStyle name="20 % – Poudarek1 2 2 3" xfId="7" xr:uid="{00000000-0005-0000-0000-000006000000}"/>
    <cellStyle name="20 % – Poudarek1 2 2 4" xfId="8" xr:uid="{00000000-0005-0000-0000-000007000000}"/>
    <cellStyle name="20 % – Poudarek1 2 2 5" xfId="9" xr:uid="{00000000-0005-0000-0000-000008000000}"/>
    <cellStyle name="20 % – Poudarek1 2 3" xfId="10" xr:uid="{00000000-0005-0000-0000-000009000000}"/>
    <cellStyle name="20 % – Poudarek1 2 3 2" xfId="11" xr:uid="{00000000-0005-0000-0000-00000A000000}"/>
    <cellStyle name="20 % – Poudarek1 2 3 3" xfId="12" xr:uid="{00000000-0005-0000-0000-00000B000000}"/>
    <cellStyle name="20 % – Poudarek1 2 4" xfId="13" xr:uid="{00000000-0005-0000-0000-00000C000000}"/>
    <cellStyle name="20 % – Poudarek1 2 5" xfId="14" xr:uid="{00000000-0005-0000-0000-00000D000000}"/>
    <cellStyle name="20 % – Poudarek1 2 6" xfId="15" xr:uid="{00000000-0005-0000-0000-00000E000000}"/>
    <cellStyle name="20 % – Poudarek1 3" xfId="16" xr:uid="{00000000-0005-0000-0000-00000F000000}"/>
    <cellStyle name="20 % – Poudarek2 2" xfId="17" xr:uid="{00000000-0005-0000-0000-000010000000}"/>
    <cellStyle name="20 % – Poudarek2 2 2" xfId="18" xr:uid="{00000000-0005-0000-0000-000011000000}"/>
    <cellStyle name="20 % – Poudarek2 2 2 2" xfId="19" xr:uid="{00000000-0005-0000-0000-000012000000}"/>
    <cellStyle name="20 % – Poudarek2 2 2 2 2" xfId="20" xr:uid="{00000000-0005-0000-0000-000013000000}"/>
    <cellStyle name="20 % – Poudarek2 2 2 2 3" xfId="21" xr:uid="{00000000-0005-0000-0000-000014000000}"/>
    <cellStyle name="20 % – Poudarek2 2 2 3" xfId="22" xr:uid="{00000000-0005-0000-0000-000015000000}"/>
    <cellStyle name="20 % – Poudarek2 2 2 4" xfId="23" xr:uid="{00000000-0005-0000-0000-000016000000}"/>
    <cellStyle name="20 % – Poudarek2 2 2 5" xfId="24" xr:uid="{00000000-0005-0000-0000-000017000000}"/>
    <cellStyle name="20 % – Poudarek2 2 3" xfId="25" xr:uid="{00000000-0005-0000-0000-000018000000}"/>
    <cellStyle name="20 % – Poudarek2 2 4" xfId="26" xr:uid="{00000000-0005-0000-0000-000019000000}"/>
    <cellStyle name="20 % – Poudarek2 2 5" xfId="27" xr:uid="{00000000-0005-0000-0000-00001A000000}"/>
    <cellStyle name="20 % – Poudarek2 3" xfId="28" xr:uid="{00000000-0005-0000-0000-00001B000000}"/>
    <cellStyle name="20 % – Poudarek3 2" xfId="29" xr:uid="{00000000-0005-0000-0000-00001C000000}"/>
    <cellStyle name="20 % – Poudarek3 2 2" xfId="30" xr:uid="{00000000-0005-0000-0000-00001D000000}"/>
    <cellStyle name="20 % – Poudarek3 2 2 2" xfId="31" xr:uid="{00000000-0005-0000-0000-00001E000000}"/>
    <cellStyle name="20 % – Poudarek3 2 2 2 2" xfId="32" xr:uid="{00000000-0005-0000-0000-00001F000000}"/>
    <cellStyle name="20 % – Poudarek3 2 2 2 3" xfId="33" xr:uid="{00000000-0005-0000-0000-000020000000}"/>
    <cellStyle name="20 % – Poudarek3 2 2 3" xfId="34" xr:uid="{00000000-0005-0000-0000-000021000000}"/>
    <cellStyle name="20 % – Poudarek3 2 2 4" xfId="35" xr:uid="{00000000-0005-0000-0000-000022000000}"/>
    <cellStyle name="20 % – Poudarek3 2 2 5" xfId="36" xr:uid="{00000000-0005-0000-0000-000023000000}"/>
    <cellStyle name="20 % – Poudarek3 2 3" xfId="37" xr:uid="{00000000-0005-0000-0000-000024000000}"/>
    <cellStyle name="20 % – Poudarek3 2 3 2" xfId="38" xr:uid="{00000000-0005-0000-0000-000025000000}"/>
    <cellStyle name="20 % – Poudarek3 2 3 3" xfId="39" xr:uid="{00000000-0005-0000-0000-000026000000}"/>
    <cellStyle name="20 % – Poudarek3 2 4" xfId="40" xr:uid="{00000000-0005-0000-0000-000027000000}"/>
    <cellStyle name="20 % – Poudarek3 2 5" xfId="41" xr:uid="{00000000-0005-0000-0000-000028000000}"/>
    <cellStyle name="20 % – Poudarek3 2 6" xfId="42" xr:uid="{00000000-0005-0000-0000-000029000000}"/>
    <cellStyle name="20 % – Poudarek3 3" xfId="43" xr:uid="{00000000-0005-0000-0000-00002A000000}"/>
    <cellStyle name="20 % – Poudarek4 2" xfId="44" xr:uid="{00000000-0005-0000-0000-00002B000000}"/>
    <cellStyle name="20 % – Poudarek4 2 2" xfId="45" xr:uid="{00000000-0005-0000-0000-00002C000000}"/>
    <cellStyle name="20 % – Poudarek4 2 2 2" xfId="46" xr:uid="{00000000-0005-0000-0000-00002D000000}"/>
    <cellStyle name="20 % – Poudarek4 2 2 2 2" xfId="47" xr:uid="{00000000-0005-0000-0000-00002E000000}"/>
    <cellStyle name="20 % – Poudarek4 2 2 2 3" xfId="48" xr:uid="{00000000-0005-0000-0000-00002F000000}"/>
    <cellStyle name="20 % – Poudarek4 2 2 3" xfId="49" xr:uid="{00000000-0005-0000-0000-000030000000}"/>
    <cellStyle name="20 % – Poudarek4 2 2 4" xfId="50" xr:uid="{00000000-0005-0000-0000-000031000000}"/>
    <cellStyle name="20 % – Poudarek4 2 2 5" xfId="51" xr:uid="{00000000-0005-0000-0000-000032000000}"/>
    <cellStyle name="20 % – Poudarek4 2 3" xfId="52" xr:uid="{00000000-0005-0000-0000-000033000000}"/>
    <cellStyle name="20 % – Poudarek4 2 3 2" xfId="53" xr:uid="{00000000-0005-0000-0000-000034000000}"/>
    <cellStyle name="20 % – Poudarek4 2 3 3" xfId="54" xr:uid="{00000000-0005-0000-0000-000035000000}"/>
    <cellStyle name="20 % – Poudarek4 2 4" xfId="55" xr:uid="{00000000-0005-0000-0000-000036000000}"/>
    <cellStyle name="20 % – Poudarek4 2 5" xfId="56" xr:uid="{00000000-0005-0000-0000-000037000000}"/>
    <cellStyle name="20 % – Poudarek4 2 6" xfId="57" xr:uid="{00000000-0005-0000-0000-000038000000}"/>
    <cellStyle name="20 % – Poudarek4 3" xfId="58" xr:uid="{00000000-0005-0000-0000-000039000000}"/>
    <cellStyle name="20 % – Poudarek5 2" xfId="59" xr:uid="{00000000-0005-0000-0000-00003A000000}"/>
    <cellStyle name="20 % – Poudarek5 2 2" xfId="60" xr:uid="{00000000-0005-0000-0000-00003B000000}"/>
    <cellStyle name="20 % – Poudarek5 2 2 2" xfId="61" xr:uid="{00000000-0005-0000-0000-00003C000000}"/>
    <cellStyle name="20 % – Poudarek5 2 2 2 2" xfId="62" xr:uid="{00000000-0005-0000-0000-00003D000000}"/>
    <cellStyle name="20 % – Poudarek5 2 2 2 3" xfId="63" xr:uid="{00000000-0005-0000-0000-00003E000000}"/>
    <cellStyle name="20 % – Poudarek5 2 2 3" xfId="64" xr:uid="{00000000-0005-0000-0000-00003F000000}"/>
    <cellStyle name="20 % – Poudarek5 2 2 4" xfId="65" xr:uid="{00000000-0005-0000-0000-000040000000}"/>
    <cellStyle name="20 % – Poudarek5 2 2 5" xfId="66" xr:uid="{00000000-0005-0000-0000-000041000000}"/>
    <cellStyle name="20 % – Poudarek5 2 3" xfId="67" xr:uid="{00000000-0005-0000-0000-000042000000}"/>
    <cellStyle name="20 % – Poudarek5 2 3 2" xfId="68" xr:uid="{00000000-0005-0000-0000-000043000000}"/>
    <cellStyle name="20 % – Poudarek5 2 3 3" xfId="69" xr:uid="{00000000-0005-0000-0000-000044000000}"/>
    <cellStyle name="20 % – Poudarek5 2 4" xfId="70" xr:uid="{00000000-0005-0000-0000-000045000000}"/>
    <cellStyle name="20 % – Poudarek5 2 5" xfId="71" xr:uid="{00000000-0005-0000-0000-000046000000}"/>
    <cellStyle name="20 % – Poudarek5 2 6" xfId="72" xr:uid="{00000000-0005-0000-0000-000047000000}"/>
    <cellStyle name="20 % – Poudarek5 3" xfId="73" xr:uid="{00000000-0005-0000-0000-000048000000}"/>
    <cellStyle name="20 % – Poudarek6 2" xfId="74" xr:uid="{00000000-0005-0000-0000-000049000000}"/>
    <cellStyle name="20 % – Poudarek6 2 2" xfId="75" xr:uid="{00000000-0005-0000-0000-00004A000000}"/>
    <cellStyle name="20 % – Poudarek6 2 2 2" xfId="76" xr:uid="{00000000-0005-0000-0000-00004B000000}"/>
    <cellStyle name="20 % – Poudarek6 2 2 2 2" xfId="77" xr:uid="{00000000-0005-0000-0000-00004C000000}"/>
    <cellStyle name="20 % – Poudarek6 2 2 2 3" xfId="78" xr:uid="{00000000-0005-0000-0000-00004D000000}"/>
    <cellStyle name="20 % – Poudarek6 2 2 3" xfId="79" xr:uid="{00000000-0005-0000-0000-00004E000000}"/>
    <cellStyle name="20 % – Poudarek6 2 2 4" xfId="80" xr:uid="{00000000-0005-0000-0000-00004F000000}"/>
    <cellStyle name="20 % – Poudarek6 2 2 5" xfId="81" xr:uid="{00000000-0005-0000-0000-000050000000}"/>
    <cellStyle name="20 % – Poudarek6 2 3" xfId="82" xr:uid="{00000000-0005-0000-0000-000051000000}"/>
    <cellStyle name="20 % – Poudarek6 2 3 2" xfId="83" xr:uid="{00000000-0005-0000-0000-000052000000}"/>
    <cellStyle name="20 % – Poudarek6 2 3 3" xfId="84" xr:uid="{00000000-0005-0000-0000-000053000000}"/>
    <cellStyle name="20 % – Poudarek6 2 4" xfId="85" xr:uid="{00000000-0005-0000-0000-000054000000}"/>
    <cellStyle name="20 % – Poudarek6 2 5" xfId="86" xr:uid="{00000000-0005-0000-0000-000055000000}"/>
    <cellStyle name="20 % – Poudarek6 2 6" xfId="87" xr:uid="{00000000-0005-0000-0000-000056000000}"/>
    <cellStyle name="20 % – Poudarek6 3" xfId="88" xr:uid="{00000000-0005-0000-0000-000057000000}"/>
    <cellStyle name="40 % – Poudarek1 2" xfId="89" xr:uid="{00000000-0005-0000-0000-000058000000}"/>
    <cellStyle name="40 % – Poudarek1 2 2" xfId="90" xr:uid="{00000000-0005-0000-0000-000059000000}"/>
    <cellStyle name="40 % – Poudarek1 2 2 2" xfId="91" xr:uid="{00000000-0005-0000-0000-00005A000000}"/>
    <cellStyle name="40 % – Poudarek1 2 2 2 2" xfId="92" xr:uid="{00000000-0005-0000-0000-00005B000000}"/>
    <cellStyle name="40 % – Poudarek1 2 2 2 3" xfId="93" xr:uid="{00000000-0005-0000-0000-00005C000000}"/>
    <cellStyle name="40 % – Poudarek1 2 2 3" xfId="94" xr:uid="{00000000-0005-0000-0000-00005D000000}"/>
    <cellStyle name="40 % – Poudarek1 2 2 4" xfId="95" xr:uid="{00000000-0005-0000-0000-00005E000000}"/>
    <cellStyle name="40 % – Poudarek1 2 2 5" xfId="96" xr:uid="{00000000-0005-0000-0000-00005F000000}"/>
    <cellStyle name="40 % – Poudarek1 2 3" xfId="97" xr:uid="{00000000-0005-0000-0000-000060000000}"/>
    <cellStyle name="40 % – Poudarek1 2 3 2" xfId="98" xr:uid="{00000000-0005-0000-0000-000061000000}"/>
    <cellStyle name="40 % – Poudarek1 2 3 3" xfId="99" xr:uid="{00000000-0005-0000-0000-000062000000}"/>
    <cellStyle name="40 % – Poudarek1 2 4" xfId="100" xr:uid="{00000000-0005-0000-0000-000063000000}"/>
    <cellStyle name="40 % – Poudarek1 2 5" xfId="101" xr:uid="{00000000-0005-0000-0000-000064000000}"/>
    <cellStyle name="40 % – Poudarek1 2 6" xfId="102" xr:uid="{00000000-0005-0000-0000-000065000000}"/>
    <cellStyle name="40 % – Poudarek1 3" xfId="103" xr:uid="{00000000-0005-0000-0000-000066000000}"/>
    <cellStyle name="40 % – Poudarek2 2" xfId="104" xr:uid="{00000000-0005-0000-0000-000067000000}"/>
    <cellStyle name="40 % – Poudarek2 2 2" xfId="105" xr:uid="{00000000-0005-0000-0000-000068000000}"/>
    <cellStyle name="40 % – Poudarek2 2 2 2" xfId="106" xr:uid="{00000000-0005-0000-0000-000069000000}"/>
    <cellStyle name="40 % – Poudarek2 2 2 2 2" xfId="107" xr:uid="{00000000-0005-0000-0000-00006A000000}"/>
    <cellStyle name="40 % – Poudarek2 2 2 2 3" xfId="108" xr:uid="{00000000-0005-0000-0000-00006B000000}"/>
    <cellStyle name="40 % – Poudarek2 2 2 3" xfId="109" xr:uid="{00000000-0005-0000-0000-00006C000000}"/>
    <cellStyle name="40 % – Poudarek2 2 2 4" xfId="110" xr:uid="{00000000-0005-0000-0000-00006D000000}"/>
    <cellStyle name="40 % – Poudarek2 2 2 5" xfId="111" xr:uid="{00000000-0005-0000-0000-00006E000000}"/>
    <cellStyle name="40 % – Poudarek2 2 3" xfId="112" xr:uid="{00000000-0005-0000-0000-00006F000000}"/>
    <cellStyle name="40 % – Poudarek2 2 4" xfId="113" xr:uid="{00000000-0005-0000-0000-000070000000}"/>
    <cellStyle name="40 % – Poudarek2 2 5" xfId="114" xr:uid="{00000000-0005-0000-0000-000071000000}"/>
    <cellStyle name="40 % – Poudarek2 3" xfId="115" xr:uid="{00000000-0005-0000-0000-000072000000}"/>
    <cellStyle name="40 % – Poudarek3 2" xfId="116" xr:uid="{00000000-0005-0000-0000-000073000000}"/>
    <cellStyle name="40 % – Poudarek3 2 2" xfId="117" xr:uid="{00000000-0005-0000-0000-000074000000}"/>
    <cellStyle name="40 % – Poudarek3 2 2 2" xfId="118" xr:uid="{00000000-0005-0000-0000-000075000000}"/>
    <cellStyle name="40 % – Poudarek3 2 2 2 2" xfId="119" xr:uid="{00000000-0005-0000-0000-000076000000}"/>
    <cellStyle name="40 % – Poudarek3 2 2 2 3" xfId="120" xr:uid="{00000000-0005-0000-0000-000077000000}"/>
    <cellStyle name="40 % – Poudarek3 2 2 3" xfId="121" xr:uid="{00000000-0005-0000-0000-000078000000}"/>
    <cellStyle name="40 % – Poudarek3 2 2 4" xfId="122" xr:uid="{00000000-0005-0000-0000-000079000000}"/>
    <cellStyle name="40 % – Poudarek3 2 2 5" xfId="123" xr:uid="{00000000-0005-0000-0000-00007A000000}"/>
    <cellStyle name="40 % – Poudarek3 2 3" xfId="124" xr:uid="{00000000-0005-0000-0000-00007B000000}"/>
    <cellStyle name="40 % – Poudarek3 2 4" xfId="125" xr:uid="{00000000-0005-0000-0000-00007C000000}"/>
    <cellStyle name="40 % – Poudarek3 2 5" xfId="126" xr:uid="{00000000-0005-0000-0000-00007D000000}"/>
    <cellStyle name="40 % – Poudarek3 3" xfId="127" xr:uid="{00000000-0005-0000-0000-00007E000000}"/>
    <cellStyle name="40 % – Poudarek4 2" xfId="128" xr:uid="{00000000-0005-0000-0000-00007F000000}"/>
    <cellStyle name="40 % – Poudarek4 2 2" xfId="129" xr:uid="{00000000-0005-0000-0000-000080000000}"/>
    <cellStyle name="40 % – Poudarek4 2 2 2" xfId="130" xr:uid="{00000000-0005-0000-0000-000081000000}"/>
    <cellStyle name="40 % – Poudarek4 2 2 2 2" xfId="131" xr:uid="{00000000-0005-0000-0000-000082000000}"/>
    <cellStyle name="40 % – Poudarek4 2 2 2 3" xfId="132" xr:uid="{00000000-0005-0000-0000-000083000000}"/>
    <cellStyle name="40 % – Poudarek4 2 2 3" xfId="133" xr:uid="{00000000-0005-0000-0000-000084000000}"/>
    <cellStyle name="40 % – Poudarek4 2 2 4" xfId="134" xr:uid="{00000000-0005-0000-0000-000085000000}"/>
    <cellStyle name="40 % – Poudarek4 2 2 5" xfId="135" xr:uid="{00000000-0005-0000-0000-000086000000}"/>
    <cellStyle name="40 % – Poudarek4 2 3" xfId="136" xr:uid="{00000000-0005-0000-0000-000087000000}"/>
    <cellStyle name="40 % – Poudarek4 2 3 2" xfId="137" xr:uid="{00000000-0005-0000-0000-000088000000}"/>
    <cellStyle name="40 % – Poudarek4 2 3 3" xfId="138" xr:uid="{00000000-0005-0000-0000-000089000000}"/>
    <cellStyle name="40 % – Poudarek4 2 4" xfId="139" xr:uid="{00000000-0005-0000-0000-00008A000000}"/>
    <cellStyle name="40 % – Poudarek4 2 5" xfId="140" xr:uid="{00000000-0005-0000-0000-00008B000000}"/>
    <cellStyle name="40 % – Poudarek4 2 6" xfId="141" xr:uid="{00000000-0005-0000-0000-00008C000000}"/>
    <cellStyle name="40 % – Poudarek4 3" xfId="142" xr:uid="{00000000-0005-0000-0000-00008D000000}"/>
    <cellStyle name="40 % – Poudarek5 2" xfId="143" xr:uid="{00000000-0005-0000-0000-00008E000000}"/>
    <cellStyle name="40 % – Poudarek5 2 2" xfId="144" xr:uid="{00000000-0005-0000-0000-00008F000000}"/>
    <cellStyle name="40 % – Poudarek5 2 2 2" xfId="145" xr:uid="{00000000-0005-0000-0000-000090000000}"/>
    <cellStyle name="40 % – Poudarek5 2 2 2 2" xfId="146" xr:uid="{00000000-0005-0000-0000-000091000000}"/>
    <cellStyle name="40 % – Poudarek5 2 2 2 3" xfId="147" xr:uid="{00000000-0005-0000-0000-000092000000}"/>
    <cellStyle name="40 % – Poudarek5 2 2 3" xfId="148" xr:uid="{00000000-0005-0000-0000-000093000000}"/>
    <cellStyle name="40 % – Poudarek5 2 2 4" xfId="149" xr:uid="{00000000-0005-0000-0000-000094000000}"/>
    <cellStyle name="40 % – Poudarek5 2 2 5" xfId="150" xr:uid="{00000000-0005-0000-0000-000095000000}"/>
    <cellStyle name="40 % – Poudarek5 2 3" xfId="151" xr:uid="{00000000-0005-0000-0000-000096000000}"/>
    <cellStyle name="40 % – Poudarek5 2 3 2" xfId="152" xr:uid="{00000000-0005-0000-0000-000097000000}"/>
    <cellStyle name="40 % – Poudarek5 2 3 3" xfId="153" xr:uid="{00000000-0005-0000-0000-000098000000}"/>
    <cellStyle name="40 % – Poudarek5 2 4" xfId="154" xr:uid="{00000000-0005-0000-0000-000099000000}"/>
    <cellStyle name="40 % – Poudarek5 2 5" xfId="155" xr:uid="{00000000-0005-0000-0000-00009A000000}"/>
    <cellStyle name="40 % – Poudarek5 2 6" xfId="156" xr:uid="{00000000-0005-0000-0000-00009B000000}"/>
    <cellStyle name="40 % – Poudarek5 3" xfId="157" xr:uid="{00000000-0005-0000-0000-00009C000000}"/>
    <cellStyle name="40 % – Poudarek6 2" xfId="158" xr:uid="{00000000-0005-0000-0000-00009D000000}"/>
    <cellStyle name="40 % – Poudarek6 2 2" xfId="159" xr:uid="{00000000-0005-0000-0000-00009E000000}"/>
    <cellStyle name="40 % – Poudarek6 2 2 2" xfId="160" xr:uid="{00000000-0005-0000-0000-00009F000000}"/>
    <cellStyle name="40 % – Poudarek6 2 2 2 2" xfId="161" xr:uid="{00000000-0005-0000-0000-0000A0000000}"/>
    <cellStyle name="40 % – Poudarek6 2 2 2 3" xfId="162" xr:uid="{00000000-0005-0000-0000-0000A1000000}"/>
    <cellStyle name="40 % – Poudarek6 2 2 3" xfId="163" xr:uid="{00000000-0005-0000-0000-0000A2000000}"/>
    <cellStyle name="40 % – Poudarek6 2 2 4" xfId="164" xr:uid="{00000000-0005-0000-0000-0000A3000000}"/>
    <cellStyle name="40 % – Poudarek6 2 2 5" xfId="165" xr:uid="{00000000-0005-0000-0000-0000A4000000}"/>
    <cellStyle name="40 % – Poudarek6 2 3" xfId="166" xr:uid="{00000000-0005-0000-0000-0000A5000000}"/>
    <cellStyle name="40 % – Poudarek6 2 3 2" xfId="167" xr:uid="{00000000-0005-0000-0000-0000A6000000}"/>
    <cellStyle name="40 % – Poudarek6 2 3 3" xfId="168" xr:uid="{00000000-0005-0000-0000-0000A7000000}"/>
    <cellStyle name="40 % – Poudarek6 2 4" xfId="169" xr:uid="{00000000-0005-0000-0000-0000A8000000}"/>
    <cellStyle name="40 % – Poudarek6 2 5" xfId="170" xr:uid="{00000000-0005-0000-0000-0000A9000000}"/>
    <cellStyle name="40 % – Poudarek6 2 6" xfId="171" xr:uid="{00000000-0005-0000-0000-0000AA000000}"/>
    <cellStyle name="40 % – Poudarek6 3" xfId="172" xr:uid="{00000000-0005-0000-0000-0000AB000000}"/>
    <cellStyle name="60 % – Poudarek1 2" xfId="173" xr:uid="{00000000-0005-0000-0000-0000AC000000}"/>
    <cellStyle name="60 % – Poudarek1 2 2" xfId="174" xr:uid="{00000000-0005-0000-0000-0000AD000000}"/>
    <cellStyle name="60 % – Poudarek1 2 2 2" xfId="175" xr:uid="{00000000-0005-0000-0000-0000AE000000}"/>
    <cellStyle name="60 % – Poudarek1 2 2 2 2" xfId="176" xr:uid="{00000000-0005-0000-0000-0000AF000000}"/>
    <cellStyle name="60 % – Poudarek1 2 2 2 3" xfId="177" xr:uid="{00000000-0005-0000-0000-0000B0000000}"/>
    <cellStyle name="60 % – Poudarek1 2 2 3" xfId="178" xr:uid="{00000000-0005-0000-0000-0000B1000000}"/>
    <cellStyle name="60 % – Poudarek1 2 2 4" xfId="179" xr:uid="{00000000-0005-0000-0000-0000B2000000}"/>
    <cellStyle name="60 % – Poudarek1 2 2 5" xfId="180" xr:uid="{00000000-0005-0000-0000-0000B3000000}"/>
    <cellStyle name="60 % – Poudarek1 2 3" xfId="181" xr:uid="{00000000-0005-0000-0000-0000B4000000}"/>
    <cellStyle name="60 % – Poudarek1 2 3 2" xfId="182" xr:uid="{00000000-0005-0000-0000-0000B5000000}"/>
    <cellStyle name="60 % – Poudarek1 2 3 3" xfId="183" xr:uid="{00000000-0005-0000-0000-0000B6000000}"/>
    <cellStyle name="60 % – Poudarek1 2 4" xfId="184" xr:uid="{00000000-0005-0000-0000-0000B7000000}"/>
    <cellStyle name="60 % – Poudarek1 2 5" xfId="185" xr:uid="{00000000-0005-0000-0000-0000B8000000}"/>
    <cellStyle name="60 % – Poudarek1 2 6" xfId="186" xr:uid="{00000000-0005-0000-0000-0000B9000000}"/>
    <cellStyle name="60 % – Poudarek1 3" xfId="187" xr:uid="{00000000-0005-0000-0000-0000BA000000}"/>
    <cellStyle name="60 % – Poudarek2 2" xfId="188" xr:uid="{00000000-0005-0000-0000-0000BB000000}"/>
    <cellStyle name="60 % – Poudarek2 2 2" xfId="189" xr:uid="{00000000-0005-0000-0000-0000BC000000}"/>
    <cellStyle name="60 % – Poudarek2 2 2 2" xfId="190" xr:uid="{00000000-0005-0000-0000-0000BD000000}"/>
    <cellStyle name="60 % – Poudarek2 2 2 2 2" xfId="191" xr:uid="{00000000-0005-0000-0000-0000BE000000}"/>
    <cellStyle name="60 % – Poudarek2 2 2 2 3" xfId="192" xr:uid="{00000000-0005-0000-0000-0000BF000000}"/>
    <cellStyle name="60 % – Poudarek2 2 2 3" xfId="193" xr:uid="{00000000-0005-0000-0000-0000C0000000}"/>
    <cellStyle name="60 % – Poudarek2 2 2 4" xfId="194" xr:uid="{00000000-0005-0000-0000-0000C1000000}"/>
    <cellStyle name="60 % – Poudarek2 2 2 5" xfId="195" xr:uid="{00000000-0005-0000-0000-0000C2000000}"/>
    <cellStyle name="60 % – Poudarek2 2 3" xfId="196" xr:uid="{00000000-0005-0000-0000-0000C3000000}"/>
    <cellStyle name="60 % – Poudarek2 2 3 2" xfId="197" xr:uid="{00000000-0005-0000-0000-0000C4000000}"/>
    <cellStyle name="60 % – Poudarek2 2 3 3" xfId="198" xr:uid="{00000000-0005-0000-0000-0000C5000000}"/>
    <cellStyle name="60 % – Poudarek2 2 4" xfId="199" xr:uid="{00000000-0005-0000-0000-0000C6000000}"/>
    <cellStyle name="60 % – Poudarek2 2 5" xfId="200" xr:uid="{00000000-0005-0000-0000-0000C7000000}"/>
    <cellStyle name="60 % – Poudarek2 2 6" xfId="201" xr:uid="{00000000-0005-0000-0000-0000C8000000}"/>
    <cellStyle name="60 % – Poudarek2 3" xfId="202" xr:uid="{00000000-0005-0000-0000-0000C9000000}"/>
    <cellStyle name="60 % – Poudarek3 2" xfId="203" xr:uid="{00000000-0005-0000-0000-0000CA000000}"/>
    <cellStyle name="60 % – Poudarek3 2 2" xfId="204" xr:uid="{00000000-0005-0000-0000-0000CB000000}"/>
    <cellStyle name="60 % – Poudarek3 2 2 2" xfId="205" xr:uid="{00000000-0005-0000-0000-0000CC000000}"/>
    <cellStyle name="60 % – Poudarek3 2 2 2 2" xfId="206" xr:uid="{00000000-0005-0000-0000-0000CD000000}"/>
    <cellStyle name="60 % – Poudarek3 2 2 2 3" xfId="207" xr:uid="{00000000-0005-0000-0000-0000CE000000}"/>
    <cellStyle name="60 % – Poudarek3 2 2 3" xfId="208" xr:uid="{00000000-0005-0000-0000-0000CF000000}"/>
    <cellStyle name="60 % – Poudarek3 2 2 4" xfId="209" xr:uid="{00000000-0005-0000-0000-0000D0000000}"/>
    <cellStyle name="60 % – Poudarek3 2 2 5" xfId="210" xr:uid="{00000000-0005-0000-0000-0000D1000000}"/>
    <cellStyle name="60 % – Poudarek3 2 3" xfId="211" xr:uid="{00000000-0005-0000-0000-0000D2000000}"/>
    <cellStyle name="60 % – Poudarek3 2 3 2" xfId="212" xr:uid="{00000000-0005-0000-0000-0000D3000000}"/>
    <cellStyle name="60 % – Poudarek3 2 3 3" xfId="213" xr:uid="{00000000-0005-0000-0000-0000D4000000}"/>
    <cellStyle name="60 % – Poudarek3 2 4" xfId="214" xr:uid="{00000000-0005-0000-0000-0000D5000000}"/>
    <cellStyle name="60 % – Poudarek3 2 5" xfId="215" xr:uid="{00000000-0005-0000-0000-0000D6000000}"/>
    <cellStyle name="60 % – Poudarek3 2 6" xfId="216" xr:uid="{00000000-0005-0000-0000-0000D7000000}"/>
    <cellStyle name="60 % – Poudarek3 3" xfId="217" xr:uid="{00000000-0005-0000-0000-0000D8000000}"/>
    <cellStyle name="60 % – Poudarek4 2" xfId="218" xr:uid="{00000000-0005-0000-0000-0000D9000000}"/>
    <cellStyle name="60 % – Poudarek4 2 2" xfId="219" xr:uid="{00000000-0005-0000-0000-0000DA000000}"/>
    <cellStyle name="60 % – Poudarek4 2 2 2" xfId="220" xr:uid="{00000000-0005-0000-0000-0000DB000000}"/>
    <cellStyle name="60 % – Poudarek4 2 2 2 2" xfId="221" xr:uid="{00000000-0005-0000-0000-0000DC000000}"/>
    <cellStyle name="60 % – Poudarek4 2 2 2 3" xfId="222" xr:uid="{00000000-0005-0000-0000-0000DD000000}"/>
    <cellStyle name="60 % – Poudarek4 2 2 3" xfId="223" xr:uid="{00000000-0005-0000-0000-0000DE000000}"/>
    <cellStyle name="60 % – Poudarek4 2 2 4" xfId="224" xr:uid="{00000000-0005-0000-0000-0000DF000000}"/>
    <cellStyle name="60 % – Poudarek4 2 2 5" xfId="225" xr:uid="{00000000-0005-0000-0000-0000E0000000}"/>
    <cellStyle name="60 % – Poudarek4 2 3" xfId="226" xr:uid="{00000000-0005-0000-0000-0000E1000000}"/>
    <cellStyle name="60 % – Poudarek4 2 3 2" xfId="227" xr:uid="{00000000-0005-0000-0000-0000E2000000}"/>
    <cellStyle name="60 % – Poudarek4 2 3 3" xfId="228" xr:uid="{00000000-0005-0000-0000-0000E3000000}"/>
    <cellStyle name="60 % – Poudarek4 2 4" xfId="229" xr:uid="{00000000-0005-0000-0000-0000E4000000}"/>
    <cellStyle name="60 % – Poudarek4 2 5" xfId="230" xr:uid="{00000000-0005-0000-0000-0000E5000000}"/>
    <cellStyle name="60 % – Poudarek4 2 6" xfId="231" xr:uid="{00000000-0005-0000-0000-0000E6000000}"/>
    <cellStyle name="60 % – Poudarek4 3" xfId="232" xr:uid="{00000000-0005-0000-0000-0000E7000000}"/>
    <cellStyle name="60 % – Poudarek5 2" xfId="233" xr:uid="{00000000-0005-0000-0000-0000E8000000}"/>
    <cellStyle name="60 % – Poudarek5 2 2" xfId="234" xr:uid="{00000000-0005-0000-0000-0000E9000000}"/>
    <cellStyle name="60 % – Poudarek5 2 2 2" xfId="235" xr:uid="{00000000-0005-0000-0000-0000EA000000}"/>
    <cellStyle name="60 % – Poudarek5 2 2 2 2" xfId="236" xr:uid="{00000000-0005-0000-0000-0000EB000000}"/>
    <cellStyle name="60 % – Poudarek5 2 2 2 3" xfId="237" xr:uid="{00000000-0005-0000-0000-0000EC000000}"/>
    <cellStyle name="60 % – Poudarek5 2 2 3" xfId="238" xr:uid="{00000000-0005-0000-0000-0000ED000000}"/>
    <cellStyle name="60 % – Poudarek5 2 2 4" xfId="239" xr:uid="{00000000-0005-0000-0000-0000EE000000}"/>
    <cellStyle name="60 % – Poudarek5 2 2 5" xfId="240" xr:uid="{00000000-0005-0000-0000-0000EF000000}"/>
    <cellStyle name="60 % – Poudarek5 2 3" xfId="241" xr:uid="{00000000-0005-0000-0000-0000F0000000}"/>
    <cellStyle name="60 % – Poudarek5 2 3 2" xfId="242" xr:uid="{00000000-0005-0000-0000-0000F1000000}"/>
    <cellStyle name="60 % – Poudarek5 2 3 3" xfId="243" xr:uid="{00000000-0005-0000-0000-0000F2000000}"/>
    <cellStyle name="60 % – Poudarek5 2 4" xfId="244" xr:uid="{00000000-0005-0000-0000-0000F3000000}"/>
    <cellStyle name="60 % – Poudarek5 2 5" xfId="245" xr:uid="{00000000-0005-0000-0000-0000F4000000}"/>
    <cellStyle name="60 % – Poudarek5 2 6" xfId="246" xr:uid="{00000000-0005-0000-0000-0000F5000000}"/>
    <cellStyle name="60 % – Poudarek5 3" xfId="247" xr:uid="{00000000-0005-0000-0000-0000F6000000}"/>
    <cellStyle name="60 % – Poudarek6 2" xfId="248" xr:uid="{00000000-0005-0000-0000-0000F7000000}"/>
    <cellStyle name="60 % – Poudarek6 2 2" xfId="249" xr:uid="{00000000-0005-0000-0000-0000F8000000}"/>
    <cellStyle name="60 % – Poudarek6 2 2 2" xfId="250" xr:uid="{00000000-0005-0000-0000-0000F9000000}"/>
    <cellStyle name="60 % – Poudarek6 2 2 2 2" xfId="251" xr:uid="{00000000-0005-0000-0000-0000FA000000}"/>
    <cellStyle name="60 % – Poudarek6 2 2 2 3" xfId="252" xr:uid="{00000000-0005-0000-0000-0000FB000000}"/>
    <cellStyle name="60 % – Poudarek6 2 2 3" xfId="253" xr:uid="{00000000-0005-0000-0000-0000FC000000}"/>
    <cellStyle name="60 % – Poudarek6 2 2 4" xfId="254" xr:uid="{00000000-0005-0000-0000-0000FD000000}"/>
    <cellStyle name="60 % – Poudarek6 2 2 5" xfId="255" xr:uid="{00000000-0005-0000-0000-0000FE000000}"/>
    <cellStyle name="60 % – Poudarek6 2 3" xfId="256" xr:uid="{00000000-0005-0000-0000-0000FF000000}"/>
    <cellStyle name="60 % – Poudarek6 2 4" xfId="257" xr:uid="{00000000-0005-0000-0000-000000010000}"/>
    <cellStyle name="60 % – Poudarek6 2 5" xfId="258" xr:uid="{00000000-0005-0000-0000-000001010000}"/>
    <cellStyle name="60 % – Poudarek6 3" xfId="259" xr:uid="{00000000-0005-0000-0000-000002010000}"/>
    <cellStyle name="Comma 2" xfId="260" xr:uid="{00000000-0005-0000-0000-000003010000}"/>
    <cellStyle name="Comma 2 2" xfId="261" xr:uid="{00000000-0005-0000-0000-000004010000}"/>
    <cellStyle name="Comma 2 3" xfId="262" xr:uid="{00000000-0005-0000-0000-000005010000}"/>
    <cellStyle name="Comma 3" xfId="263" xr:uid="{00000000-0005-0000-0000-000006010000}"/>
    <cellStyle name="Comma 4" xfId="264" xr:uid="{00000000-0005-0000-0000-000007010000}"/>
    <cellStyle name="Comma 5" xfId="265" xr:uid="{00000000-0005-0000-0000-000008010000}"/>
    <cellStyle name="Comma_SKUPNO" xfId="266" xr:uid="{00000000-0005-0000-0000-000009010000}"/>
    <cellStyle name="Currency 2" xfId="267" xr:uid="{00000000-0005-0000-0000-00000A010000}"/>
    <cellStyle name="Currency 2 2" xfId="268" xr:uid="{00000000-0005-0000-0000-00000B010000}"/>
    <cellStyle name="Currency 2 2 10" xfId="269" xr:uid="{00000000-0005-0000-0000-00000C010000}"/>
    <cellStyle name="Currency 2 2 10 10" xfId="7234" xr:uid="{009C278B-9B64-497A-9CE6-41D889AE9A91}"/>
    <cellStyle name="Currency 2 2 10 11" xfId="7233" xr:uid="{27D91B86-42D2-4F25-BBF5-C0263CEBCCC8}"/>
    <cellStyle name="Currency 2 2 10 12" xfId="32853" xr:uid="{CEF974A4-975B-428A-BDAB-ECBD643CDC8D}"/>
    <cellStyle name="Currency 2 2 10 13" xfId="36353" xr:uid="{747FAB11-DE37-4B37-B5DF-1ACBC9474B45}"/>
    <cellStyle name="Currency 2 2 10 2" xfId="270" xr:uid="{00000000-0005-0000-0000-00000D010000}"/>
    <cellStyle name="Currency 2 2 10 2 2" xfId="4600" xr:uid="{00000000-0005-0000-0000-00000E010000}"/>
    <cellStyle name="Currency 2 2 10 2 2 2" xfId="7237" xr:uid="{EE953B1B-6750-4B89-9B5F-62DF3CC8DF81}"/>
    <cellStyle name="Currency 2 2 10 2 2 3" xfId="7236" xr:uid="{86212AD9-DA4C-4A97-A936-2CD010B1EA7E}"/>
    <cellStyle name="Currency 2 2 10 2 3" xfId="7238" xr:uid="{FFC6C991-4EFF-47D5-A177-B68E5105FF7B}"/>
    <cellStyle name="Currency 2 2 10 2 3 2" xfId="7239" xr:uid="{153B7D9B-D142-4187-92E2-EF22A871D282}"/>
    <cellStyle name="Currency 2 2 10 2 4" xfId="7240" xr:uid="{F54E66E2-F6B7-4596-84B8-3B5E3BC00B89}"/>
    <cellStyle name="Currency 2 2 10 2 5" xfId="7235" xr:uid="{E2002FEF-5F91-4E67-99DE-1553A95506F4}"/>
    <cellStyle name="Currency 2 2 10 2 6" xfId="32854" xr:uid="{FD52C8CA-633D-4560-BCD7-CAE70DBF5BCF}"/>
    <cellStyle name="Currency 2 2 10 3" xfId="271" xr:uid="{00000000-0005-0000-0000-00000F010000}"/>
    <cellStyle name="Currency 2 2 10 3 2" xfId="4601" xr:uid="{00000000-0005-0000-0000-000010010000}"/>
    <cellStyle name="Currency 2 2 10 3 2 2" xfId="7243" xr:uid="{95E3FE90-4510-400B-9CA9-0E99F7A7C72F}"/>
    <cellStyle name="Currency 2 2 10 3 2 3" xfId="7242" xr:uid="{E34EB71E-BF88-4740-BBBC-0E1E5DBD4CD1}"/>
    <cellStyle name="Currency 2 2 10 3 3" xfId="7244" xr:uid="{B7779442-1FD0-4898-A09F-484EC2889004}"/>
    <cellStyle name="Currency 2 2 10 3 3 2" xfId="7245" xr:uid="{7730B4F2-0D19-4A00-B213-8AB8E08F96FA}"/>
    <cellStyle name="Currency 2 2 10 3 4" xfId="7246" xr:uid="{1A7AE498-4775-42AA-B092-58759BEC8766}"/>
    <cellStyle name="Currency 2 2 10 3 5" xfId="7241" xr:uid="{77A79A77-3C73-4D8F-AD47-9EC83DE27733}"/>
    <cellStyle name="Currency 2 2 10 3 6" xfId="32855" xr:uid="{A096F40F-6271-46FA-B55C-7150AB5CB31E}"/>
    <cellStyle name="Currency 2 2 10 4" xfId="272" xr:uid="{00000000-0005-0000-0000-000011010000}"/>
    <cellStyle name="Currency 2 2 10 4 2" xfId="4602" xr:uid="{00000000-0005-0000-0000-000012010000}"/>
    <cellStyle name="Currency 2 2 10 4 2 2" xfId="7249" xr:uid="{B8FB319E-2767-4600-A46D-D78F4DF03D8B}"/>
    <cellStyle name="Currency 2 2 10 4 2 3" xfId="7248" xr:uid="{D5995503-F9FE-44A0-AC92-B4AD5C97EC91}"/>
    <cellStyle name="Currency 2 2 10 4 3" xfId="7250" xr:uid="{CDE40C6F-F91A-45DB-823B-B63AEB21EBBA}"/>
    <cellStyle name="Currency 2 2 10 4 3 2" xfId="7251" xr:uid="{27AE4261-0FB5-4996-8581-48E69AB05F83}"/>
    <cellStyle name="Currency 2 2 10 4 4" xfId="7252" xr:uid="{45CCC282-FA6D-4314-9DC5-8E211C5490DB}"/>
    <cellStyle name="Currency 2 2 10 4 5" xfId="7247" xr:uid="{4E72B93C-FF4F-4869-A539-28B9E41E9BB9}"/>
    <cellStyle name="Currency 2 2 10 4 6" xfId="32856" xr:uid="{313CBE24-A258-4B82-9FF1-47A36628303A}"/>
    <cellStyle name="Currency 2 2 10 5" xfId="273" xr:uid="{00000000-0005-0000-0000-000013010000}"/>
    <cellStyle name="Currency 2 2 10 5 2" xfId="7254" xr:uid="{F7F1DC3A-73D5-4883-ADA5-6E569BA14847}"/>
    <cellStyle name="Currency 2 2 10 5 2 2" xfId="7255" xr:uid="{B76D5295-CF56-443C-9A8E-D03040DAF141}"/>
    <cellStyle name="Currency 2 2 10 5 3" xfId="7256" xr:uid="{A8FA0926-18C4-4590-8A1F-DAB949C56525}"/>
    <cellStyle name="Currency 2 2 10 5 4" xfId="7253" xr:uid="{8AEF43CD-B092-4AD7-8270-5F28297588F2}"/>
    <cellStyle name="Currency 2 2 10 6" xfId="4599" xr:uid="{00000000-0005-0000-0000-000014010000}"/>
    <cellStyle name="Currency 2 2 10 6 2" xfId="7258" xr:uid="{2B02CDCE-E0D9-4E4D-A176-6218D33876F7}"/>
    <cellStyle name="Currency 2 2 10 6 2 2" xfId="7259" xr:uid="{0B4D9C13-24B6-4E1C-9923-2C9368B0F069}"/>
    <cellStyle name="Currency 2 2 10 6 3" xfId="7260" xr:uid="{3E7254AD-65FE-4319-B1E0-E13D9B940F0A}"/>
    <cellStyle name="Currency 2 2 10 6 4" xfId="7257" xr:uid="{AB465CDE-3CEA-4CC4-8457-E298C4CE15CF}"/>
    <cellStyle name="Currency 2 2 10 7" xfId="7261" xr:uid="{8E3ED86F-D593-40D6-8F2A-BE26FA82248A}"/>
    <cellStyle name="Currency 2 2 10 7 2" xfId="7262" xr:uid="{CE6BE54F-531B-4E76-A1F6-7FD4B6BD31C3}"/>
    <cellStyle name="Currency 2 2 10 8" xfId="7263" xr:uid="{4AC351E9-1D0B-4FA0-A96E-0502636487EA}"/>
    <cellStyle name="Currency 2 2 10 8 2" xfId="7264" xr:uid="{ED525624-3760-42D0-8DCB-AAED17FAA495}"/>
    <cellStyle name="Currency 2 2 10 9" xfId="7265" xr:uid="{0FA1A804-4A96-49BA-905E-8530B2861450}"/>
    <cellStyle name="Currency 2 2 10 9 2" xfId="7266" xr:uid="{1E40301D-F900-4688-9784-3564B15A5CDA}"/>
    <cellStyle name="Currency 2 2 11" xfId="274" xr:uid="{00000000-0005-0000-0000-000015010000}"/>
    <cellStyle name="Currency 2 2 11 2" xfId="4603" xr:uid="{00000000-0005-0000-0000-000016010000}"/>
    <cellStyle name="Currency 2 2 11 2 2" xfId="7269" xr:uid="{975B84EE-6F5E-4599-A37E-CF11AD9A849A}"/>
    <cellStyle name="Currency 2 2 11 2 3" xfId="7268" xr:uid="{FC2253C0-C0A9-456F-9419-9DE756CAC451}"/>
    <cellStyle name="Currency 2 2 11 3" xfId="7270" xr:uid="{FCA9EB7B-30A6-47AD-BF2F-7C2568BE4E25}"/>
    <cellStyle name="Currency 2 2 11 3 2" xfId="7271" xr:uid="{68AB7034-E0F8-4BC0-97EA-9EB578C97D8B}"/>
    <cellStyle name="Currency 2 2 11 4" xfId="7272" xr:uid="{1F579CCB-A4D7-481D-8B20-322582CDB894}"/>
    <cellStyle name="Currency 2 2 11 5" xfId="7273" xr:uid="{FF9CEB85-BDB7-444A-8BEB-F28F4102365B}"/>
    <cellStyle name="Currency 2 2 11 6" xfId="7267" xr:uid="{EED18C1A-7938-4E54-8890-EC939C8F463B}"/>
    <cellStyle name="Currency 2 2 11 7" xfId="32857" xr:uid="{DE7A7D29-9FB8-4A58-895E-AD3AB63D8A27}"/>
    <cellStyle name="Currency 2 2 12" xfId="275" xr:uid="{00000000-0005-0000-0000-000017010000}"/>
    <cellStyle name="Currency 2 2 12 2" xfId="4604" xr:uid="{00000000-0005-0000-0000-000018010000}"/>
    <cellStyle name="Currency 2 2 12 2 2" xfId="7276" xr:uid="{DEC57DDA-F757-4A07-83C8-2A5868834DB8}"/>
    <cellStyle name="Currency 2 2 12 2 3" xfId="7275" xr:uid="{12CD8362-159C-449F-9C46-8743FDDF8350}"/>
    <cellStyle name="Currency 2 2 12 3" xfId="7277" xr:uid="{F6FFBEEE-5D8C-4D86-9827-0D3E96FB372A}"/>
    <cellStyle name="Currency 2 2 12 3 2" xfId="7278" xr:uid="{FF7AFA29-4F9A-4B7A-8ED8-6C5FA9FD7F99}"/>
    <cellStyle name="Currency 2 2 12 4" xfId="7279" xr:uid="{6C2833A4-35D0-46C9-8EF6-002BAE49CF1A}"/>
    <cellStyle name="Currency 2 2 12 5" xfId="7274" xr:uid="{DA5803B2-5817-4543-8218-6C21ECA67F99}"/>
    <cellStyle name="Currency 2 2 12 6" xfId="32858" xr:uid="{EE2834B6-BB34-490A-AC08-E23C15502EA4}"/>
    <cellStyle name="Currency 2 2 13" xfId="276" xr:uid="{00000000-0005-0000-0000-000019010000}"/>
    <cellStyle name="Currency 2 2 13 2" xfId="4605" xr:uid="{00000000-0005-0000-0000-00001A010000}"/>
    <cellStyle name="Currency 2 2 13 2 2" xfId="7282" xr:uid="{B34CADBD-5D69-4067-8C2A-4AE20C74D324}"/>
    <cellStyle name="Currency 2 2 13 2 3" xfId="7281" xr:uid="{DB46EF5D-A927-40F1-93EE-53BC78F48D55}"/>
    <cellStyle name="Currency 2 2 13 3" xfId="7283" xr:uid="{520CB8F3-3266-4DEC-8D6D-3C8081BA52BC}"/>
    <cellStyle name="Currency 2 2 13 3 2" xfId="7284" xr:uid="{01E3AB54-5DA6-401F-9815-0D715F7E5811}"/>
    <cellStyle name="Currency 2 2 13 4" xfId="7285" xr:uid="{6CF55AA9-FA8C-417D-8549-16ECFC3787E2}"/>
    <cellStyle name="Currency 2 2 13 5" xfId="7280" xr:uid="{937A28A3-209B-486D-9D83-09C5A8B35C91}"/>
    <cellStyle name="Currency 2 2 13 6" xfId="32859" xr:uid="{A6DE4362-276C-4656-B38F-2BC8F222DBAA}"/>
    <cellStyle name="Currency 2 2 14" xfId="277" xr:uid="{00000000-0005-0000-0000-00001B010000}"/>
    <cellStyle name="Currency 2 2 14 2" xfId="7287" xr:uid="{05494957-197F-40AD-BF97-909D3A4E27E8}"/>
    <cellStyle name="Currency 2 2 14 2 2" xfId="7288" xr:uid="{149CD6AD-F2DD-4D92-BDFD-B9A69676DC57}"/>
    <cellStyle name="Currency 2 2 14 3" xfId="7289" xr:uid="{1A62E578-F1A0-4BDC-8F53-48FA87257FE9}"/>
    <cellStyle name="Currency 2 2 14 4" xfId="7286" xr:uid="{A512C57C-050B-48E4-B598-85CCC1A5AB2F}"/>
    <cellStyle name="Currency 2 2 15" xfId="4598" xr:uid="{00000000-0005-0000-0000-00001C010000}"/>
    <cellStyle name="Currency 2 2 15 2" xfId="7291" xr:uid="{62E320D9-14CD-48B1-935A-E1B0EF3B1982}"/>
    <cellStyle name="Currency 2 2 15 2 2" xfId="7292" xr:uid="{DB075494-B904-4044-B0A0-BD5881FCD8EE}"/>
    <cellStyle name="Currency 2 2 15 3" xfId="7293" xr:uid="{9614175E-6806-45BC-9FF1-BC07AED9E7B3}"/>
    <cellStyle name="Currency 2 2 15 4" xfId="7290" xr:uid="{0CE2B249-6886-4932-91FE-D4FB41BA1357}"/>
    <cellStyle name="Currency 2 2 16" xfId="7294" xr:uid="{33271099-CB30-4DD0-9A44-373C4F23F5DC}"/>
    <cellStyle name="Currency 2 2 16 2" xfId="7295" xr:uid="{BD092470-28B6-4559-9B26-D0F2699031F4}"/>
    <cellStyle name="Currency 2 2 17" xfId="7296" xr:uid="{CFB7D317-AE79-486D-950B-22E0EEFB72BF}"/>
    <cellStyle name="Currency 2 2 17 2" xfId="7297" xr:uid="{4FBFD588-26AE-4232-9EAB-E62BF64A42C2}"/>
    <cellStyle name="Currency 2 2 18" xfId="7298" xr:uid="{4986F56F-CD60-422B-B85D-E74193A1ED9B}"/>
    <cellStyle name="Currency 2 2 18 2" xfId="7299" xr:uid="{646673E1-A60B-4D57-85A9-9E17BCBE8DA3}"/>
    <cellStyle name="Currency 2 2 19" xfId="7300" xr:uid="{1DD57A6A-C467-4B57-8510-9098B925271B}"/>
    <cellStyle name="Currency 2 2 2" xfId="278" xr:uid="{00000000-0005-0000-0000-00001D010000}"/>
    <cellStyle name="Currency 2 2 2 10" xfId="279" xr:uid="{00000000-0005-0000-0000-00001E010000}"/>
    <cellStyle name="Currency 2 2 2 10 2" xfId="4607" xr:uid="{00000000-0005-0000-0000-00001F010000}"/>
    <cellStyle name="Currency 2 2 2 10 2 2" xfId="7304" xr:uid="{6A43B0D2-501F-4A77-A7E0-65C308937B06}"/>
    <cellStyle name="Currency 2 2 2 10 2 3" xfId="7303" xr:uid="{7426F1F9-F5A7-43F0-9CAE-035BFDD574F3}"/>
    <cellStyle name="Currency 2 2 2 10 3" xfId="7305" xr:uid="{EB363AC2-685A-44A6-8FBF-03C2C068ED4C}"/>
    <cellStyle name="Currency 2 2 2 10 3 2" xfId="7306" xr:uid="{FF5E8CB4-EA01-4C84-8FF7-DE5F80824470}"/>
    <cellStyle name="Currency 2 2 2 10 4" xfId="7307" xr:uid="{4A059FB1-B0E1-4C26-8AEB-09027BB14B78}"/>
    <cellStyle name="Currency 2 2 2 10 5" xfId="7302" xr:uid="{361DA5EA-4795-47C3-B5AE-70311B260E04}"/>
    <cellStyle name="Currency 2 2 2 10 6" xfId="32861" xr:uid="{FE4EF283-4902-40E8-8301-5E02C704D2A3}"/>
    <cellStyle name="Currency 2 2 2 11" xfId="280" xr:uid="{00000000-0005-0000-0000-000020010000}"/>
    <cellStyle name="Currency 2 2 2 11 2" xfId="4608" xr:uid="{00000000-0005-0000-0000-000021010000}"/>
    <cellStyle name="Currency 2 2 2 11 2 2" xfId="7310" xr:uid="{4BB76C35-2CDC-46F7-BF34-0FA42E01BB38}"/>
    <cellStyle name="Currency 2 2 2 11 2 3" xfId="7309" xr:uid="{095D04B1-6431-4FF1-89EF-E6B328D635FD}"/>
    <cellStyle name="Currency 2 2 2 11 3" xfId="7311" xr:uid="{94C1D32F-425F-442F-ABB7-05BB45DD61F0}"/>
    <cellStyle name="Currency 2 2 2 11 3 2" xfId="7312" xr:uid="{5292C2AE-70DD-4D2C-9D74-8B2B72943C23}"/>
    <cellStyle name="Currency 2 2 2 11 4" xfId="7313" xr:uid="{A0787D9E-7DBE-4A1A-A048-33E9B66BEA52}"/>
    <cellStyle name="Currency 2 2 2 11 5" xfId="7308" xr:uid="{4DD3D0DC-F3F2-432B-B9B4-278FA734C517}"/>
    <cellStyle name="Currency 2 2 2 11 6" xfId="32862" xr:uid="{463B4BDB-E042-4343-9F3E-847BAF74BC95}"/>
    <cellStyle name="Currency 2 2 2 12" xfId="281" xr:uid="{00000000-0005-0000-0000-000022010000}"/>
    <cellStyle name="Currency 2 2 2 12 2" xfId="7315" xr:uid="{E0E7B392-F73D-43E7-B48C-1E4F5D0B89BA}"/>
    <cellStyle name="Currency 2 2 2 12 2 2" xfId="7316" xr:uid="{0B8B9653-2F9F-4C2C-9CB0-F87FE4441D3A}"/>
    <cellStyle name="Currency 2 2 2 12 3" xfId="7317" xr:uid="{A439E6EE-08AB-4625-A8E8-5489BCB4109B}"/>
    <cellStyle name="Currency 2 2 2 12 4" xfId="7314" xr:uid="{DB0B961A-C3DA-4B53-B969-98F044C34DB1}"/>
    <cellStyle name="Currency 2 2 2 13" xfId="4606" xr:uid="{00000000-0005-0000-0000-000023010000}"/>
    <cellStyle name="Currency 2 2 2 13 2" xfId="7319" xr:uid="{BE9D747B-D6C0-4D6A-8FC2-04BF605553AA}"/>
    <cellStyle name="Currency 2 2 2 13 2 2" xfId="7320" xr:uid="{91D17A33-3914-4664-BB06-1865A4B8ECC1}"/>
    <cellStyle name="Currency 2 2 2 13 3" xfId="7321" xr:uid="{B6436BB2-37B1-472D-8835-6C13079EFA11}"/>
    <cellStyle name="Currency 2 2 2 13 4" xfId="7318" xr:uid="{7E9ABAB4-E48A-4822-AB9B-5D3E152D0B97}"/>
    <cellStyle name="Currency 2 2 2 14" xfId="7322" xr:uid="{C389DABD-C3BE-47FF-85C0-2603A5A4C352}"/>
    <cellStyle name="Currency 2 2 2 14 2" xfId="7323" xr:uid="{7E2CE4A1-D5EA-4275-BF3A-A517BA7CFB30}"/>
    <cellStyle name="Currency 2 2 2 15" xfId="7324" xr:uid="{ADFF419A-F430-4B1B-8010-E2F737896B52}"/>
    <cellStyle name="Currency 2 2 2 15 2" xfId="7325" xr:uid="{DEBE1AFC-3CB4-4CA9-8FD1-E3213236A998}"/>
    <cellStyle name="Currency 2 2 2 16" xfId="7326" xr:uid="{53411666-0317-40F2-A44C-D274A258DA9C}"/>
    <cellStyle name="Currency 2 2 2 16 2" xfId="7327" xr:uid="{6BB90AED-564E-47E7-8B12-A8E62BE13DE6}"/>
    <cellStyle name="Currency 2 2 2 17" xfId="7328" xr:uid="{46ACD304-FEAA-4126-B74A-618FF034223F}"/>
    <cellStyle name="Currency 2 2 2 18" xfId="7301" xr:uid="{A9350FC9-C994-4BA7-A96B-7859E7C8A280}"/>
    <cellStyle name="Currency 2 2 2 19" xfId="32860" xr:uid="{D514C4B6-4636-4A41-8484-C5F5F6B8255D}"/>
    <cellStyle name="Currency 2 2 2 2" xfId="282" xr:uid="{00000000-0005-0000-0000-000024010000}"/>
    <cellStyle name="Currency 2 2 2 2 10" xfId="283" xr:uid="{00000000-0005-0000-0000-000025010000}"/>
    <cellStyle name="Currency 2 2 2 2 10 2" xfId="4610" xr:uid="{00000000-0005-0000-0000-000026010000}"/>
    <cellStyle name="Currency 2 2 2 2 10 2 2" xfId="7332" xr:uid="{1621F8A5-0CD3-4C3A-90E5-50AD4188C85D}"/>
    <cellStyle name="Currency 2 2 2 2 10 2 3" xfId="7331" xr:uid="{955B96C1-849B-490B-8D55-E60651D79DDB}"/>
    <cellStyle name="Currency 2 2 2 2 10 3" xfId="7333" xr:uid="{AFFC4D9B-1455-4C8A-8667-1974B10EAF8E}"/>
    <cellStyle name="Currency 2 2 2 2 10 3 2" xfId="7334" xr:uid="{1621F1EB-BA4C-4C65-9289-822E46308C1B}"/>
    <cellStyle name="Currency 2 2 2 2 10 4" xfId="7335" xr:uid="{BDC4B8F3-4496-48B5-B8D9-0E90CA74A780}"/>
    <cellStyle name="Currency 2 2 2 2 10 5" xfId="7330" xr:uid="{6D134348-9997-4FA4-9B3A-CA9B947F1208}"/>
    <cellStyle name="Currency 2 2 2 2 10 6" xfId="32864" xr:uid="{5038EE45-7292-47DB-90EA-703A6C208E0C}"/>
    <cellStyle name="Currency 2 2 2 2 11" xfId="284" xr:uid="{00000000-0005-0000-0000-000027010000}"/>
    <cellStyle name="Currency 2 2 2 2 11 2" xfId="7337" xr:uid="{E17A5A74-A040-4FD3-BE72-5EF9846A371A}"/>
    <cellStyle name="Currency 2 2 2 2 11 2 2" xfId="7338" xr:uid="{D1085D2A-3F1C-4A36-B4EB-75A73E9E58FC}"/>
    <cellStyle name="Currency 2 2 2 2 11 3" xfId="7339" xr:uid="{97FEEC99-4653-4628-9EB7-815BBFE654CB}"/>
    <cellStyle name="Currency 2 2 2 2 11 4" xfId="7336" xr:uid="{2E2D6748-4A1B-4B5A-A778-E64552693E89}"/>
    <cellStyle name="Currency 2 2 2 2 12" xfId="4609" xr:uid="{00000000-0005-0000-0000-000028010000}"/>
    <cellStyle name="Currency 2 2 2 2 12 2" xfId="7341" xr:uid="{FCF308FB-ABA0-412A-9AFF-05D96A764079}"/>
    <cellStyle name="Currency 2 2 2 2 12 2 2" xfId="7342" xr:uid="{12048E25-FF5B-420E-B9CC-8703B78DA912}"/>
    <cellStyle name="Currency 2 2 2 2 12 3" xfId="7343" xr:uid="{53E202B0-3BCA-449D-8316-F9D1F1937A62}"/>
    <cellStyle name="Currency 2 2 2 2 12 4" xfId="7340" xr:uid="{D9AD586B-D017-4576-9677-452DC3323606}"/>
    <cellStyle name="Currency 2 2 2 2 13" xfId="7344" xr:uid="{50E53D51-A50E-4141-9B73-2CBB81D2B1B2}"/>
    <cellStyle name="Currency 2 2 2 2 13 2" xfId="7345" xr:uid="{829F4BA8-B683-47CF-89B0-1FA3CC92F0E5}"/>
    <cellStyle name="Currency 2 2 2 2 14" xfId="7346" xr:uid="{AD95C533-C9FA-4B5D-9EDC-B2CC8314D036}"/>
    <cellStyle name="Currency 2 2 2 2 14 2" xfId="7347" xr:uid="{C8E94906-4682-4F85-A093-DB89C5ACDF7F}"/>
    <cellStyle name="Currency 2 2 2 2 15" xfId="7348" xr:uid="{426441B3-327C-4B41-86E5-88AF5728BC43}"/>
    <cellStyle name="Currency 2 2 2 2 15 2" xfId="7349" xr:uid="{B26FA539-ABBC-4F01-97C9-3348EB9ED151}"/>
    <cellStyle name="Currency 2 2 2 2 16" xfId="7350" xr:uid="{9676F1E6-103C-4B60-B675-F4CED4DE442B}"/>
    <cellStyle name="Currency 2 2 2 2 17" xfId="7329" xr:uid="{6CC9B6F9-F7D6-49F2-BAB2-B7C70428BA4C}"/>
    <cellStyle name="Currency 2 2 2 2 18" xfId="32863" xr:uid="{E40FC3FE-3B88-4568-BE89-7E47603E60BB}"/>
    <cellStyle name="Currency 2 2 2 2 19" xfId="35768" xr:uid="{33F89BCF-BB35-4816-82C5-F03F0AD4797D}"/>
    <cellStyle name="Currency 2 2 2 2 2" xfId="285" xr:uid="{00000000-0005-0000-0000-000029010000}"/>
    <cellStyle name="Currency 2 2 2 2 2 10" xfId="7352" xr:uid="{1B688D25-9FF8-4119-A9FF-21DF9E990AEE}"/>
    <cellStyle name="Currency 2 2 2 2 2 10 2" xfId="7353" xr:uid="{3568572A-BF0F-43C0-B8B3-BCD84CB25527}"/>
    <cellStyle name="Currency 2 2 2 2 2 11" xfId="7354" xr:uid="{F4F231F8-370F-46A8-AA8D-A2E5F54A39F5}"/>
    <cellStyle name="Currency 2 2 2 2 2 11 2" xfId="7355" xr:uid="{9FA2C0D1-1273-4930-97F9-D9FFA913A152}"/>
    <cellStyle name="Currency 2 2 2 2 2 12" xfId="7356" xr:uid="{A58F0422-546C-4409-8CD8-1047F8D747F3}"/>
    <cellStyle name="Currency 2 2 2 2 2 13" xfId="7351" xr:uid="{AB6BF972-CB63-4D5B-8D89-E0E194618A4E}"/>
    <cellStyle name="Currency 2 2 2 2 2 14" xfId="32865" xr:uid="{E1C3CE05-89E8-4AE2-8FB0-0F03A03ED509}"/>
    <cellStyle name="Currency 2 2 2 2 2 15" xfId="35769" xr:uid="{FC10A678-1AF7-4F2E-B9E9-3F92F25EA915}"/>
    <cellStyle name="Currency 2 2 2 2 2 2" xfId="286" xr:uid="{00000000-0005-0000-0000-00002A010000}"/>
    <cellStyle name="Currency 2 2 2 2 2 2 10" xfId="7358" xr:uid="{724FA453-5B18-4EC3-9705-CA27A405DB1F}"/>
    <cellStyle name="Currency 2 2 2 2 2 2 11" xfId="7357" xr:uid="{E0B9897B-9BC7-498C-ACCF-7207350CA12B}"/>
    <cellStyle name="Currency 2 2 2 2 2 2 12" xfId="32866" xr:uid="{53A67996-9399-4510-B61B-F2A128133CA3}"/>
    <cellStyle name="Currency 2 2 2 2 2 2 13" xfId="36062" xr:uid="{496AD6FA-25E3-4BA1-8EA4-3BE8A4AACFBD}"/>
    <cellStyle name="Currency 2 2 2 2 2 2 2" xfId="287" xr:uid="{00000000-0005-0000-0000-00002B010000}"/>
    <cellStyle name="Currency 2 2 2 2 2 2 2 2" xfId="4613" xr:uid="{00000000-0005-0000-0000-00002C010000}"/>
    <cellStyle name="Currency 2 2 2 2 2 2 2 2 2" xfId="7361" xr:uid="{86006F23-6B19-4168-BA0E-BA9E1F690DAE}"/>
    <cellStyle name="Currency 2 2 2 2 2 2 2 2 3" xfId="7360" xr:uid="{6AEEF5F8-8819-4B01-ADA1-A991F610F8E7}"/>
    <cellStyle name="Currency 2 2 2 2 2 2 2 3" xfId="7362" xr:uid="{706AB22B-070E-4FA1-8DF7-A0028ADF86DC}"/>
    <cellStyle name="Currency 2 2 2 2 2 2 2 3 2" xfId="7363" xr:uid="{FA5D2452-0230-4DE3-8454-AF38275CB6A4}"/>
    <cellStyle name="Currency 2 2 2 2 2 2 2 4" xfId="7364" xr:uid="{21CBA74E-FA49-430B-A2ED-8B8F76EB764A}"/>
    <cellStyle name="Currency 2 2 2 2 2 2 2 5" xfId="7359" xr:uid="{F1282D42-2BED-4B52-8B6A-39531DE3ABA5}"/>
    <cellStyle name="Currency 2 2 2 2 2 2 2 6" xfId="32867" xr:uid="{83967F10-7D58-4878-B2EA-857A55071B2E}"/>
    <cellStyle name="Currency 2 2 2 2 2 2 3" xfId="288" xr:uid="{00000000-0005-0000-0000-00002D010000}"/>
    <cellStyle name="Currency 2 2 2 2 2 2 3 2" xfId="4614" xr:uid="{00000000-0005-0000-0000-00002E010000}"/>
    <cellStyle name="Currency 2 2 2 2 2 2 3 2 2" xfId="7367" xr:uid="{6AEB117A-D228-444D-892E-2358F8A3E350}"/>
    <cellStyle name="Currency 2 2 2 2 2 2 3 2 3" xfId="7366" xr:uid="{0780934E-D1E9-45C4-8892-4B3ED1E6F696}"/>
    <cellStyle name="Currency 2 2 2 2 2 2 3 3" xfId="7368" xr:uid="{58D0DC27-9C75-49D9-9E8C-F606694F3ACE}"/>
    <cellStyle name="Currency 2 2 2 2 2 2 3 3 2" xfId="7369" xr:uid="{405DD4A7-CDDF-43A8-B238-49DEA248B16E}"/>
    <cellStyle name="Currency 2 2 2 2 2 2 3 4" xfId="7370" xr:uid="{8AD3088D-1DBF-44D3-9D7E-ED67AC3B5441}"/>
    <cellStyle name="Currency 2 2 2 2 2 2 3 5" xfId="7365" xr:uid="{ECF29920-DC48-4540-86C4-F6C6B7A8419E}"/>
    <cellStyle name="Currency 2 2 2 2 2 2 3 6" xfId="32868" xr:uid="{B375C5F4-487B-422A-B3B5-FC1EF6F9AFF6}"/>
    <cellStyle name="Currency 2 2 2 2 2 2 4" xfId="289" xr:uid="{00000000-0005-0000-0000-00002F010000}"/>
    <cellStyle name="Currency 2 2 2 2 2 2 4 2" xfId="4615" xr:uid="{00000000-0005-0000-0000-000030010000}"/>
    <cellStyle name="Currency 2 2 2 2 2 2 4 2 2" xfId="7373" xr:uid="{DF2410B5-270E-49AF-A6A9-2D7360C539D7}"/>
    <cellStyle name="Currency 2 2 2 2 2 2 4 2 3" xfId="7372" xr:uid="{4ACD484D-E4F0-489E-A491-A711BE00D299}"/>
    <cellStyle name="Currency 2 2 2 2 2 2 4 3" xfId="7374" xr:uid="{B50B8E9E-A012-43B6-82AC-05563C13DF31}"/>
    <cellStyle name="Currency 2 2 2 2 2 2 4 3 2" xfId="7375" xr:uid="{60403E8B-6B38-4AD0-BEC8-D57D6888051F}"/>
    <cellStyle name="Currency 2 2 2 2 2 2 4 4" xfId="7376" xr:uid="{D63D35DD-35D2-4468-876B-41EE44CFF285}"/>
    <cellStyle name="Currency 2 2 2 2 2 2 4 5" xfId="7371" xr:uid="{81180EEA-2C44-495D-967D-6EF3440EAD50}"/>
    <cellStyle name="Currency 2 2 2 2 2 2 4 6" xfId="32869" xr:uid="{ACF7088F-8B67-499F-A7EC-54A8F701B8B9}"/>
    <cellStyle name="Currency 2 2 2 2 2 2 5" xfId="290" xr:uid="{00000000-0005-0000-0000-000031010000}"/>
    <cellStyle name="Currency 2 2 2 2 2 2 5 2" xfId="7378" xr:uid="{F177841A-CCB4-40E4-A5D3-B2F7D8C45AC5}"/>
    <cellStyle name="Currency 2 2 2 2 2 2 5 2 2" xfId="7379" xr:uid="{9F0714C1-F6B0-4ECB-B0C3-F2E3D546C85F}"/>
    <cellStyle name="Currency 2 2 2 2 2 2 5 3" xfId="7380" xr:uid="{A77C3F5B-BA96-439D-B8CB-75A7031C8721}"/>
    <cellStyle name="Currency 2 2 2 2 2 2 5 4" xfId="7377" xr:uid="{0BE4E8AD-2748-4C45-A4E3-078546F27DF1}"/>
    <cellStyle name="Currency 2 2 2 2 2 2 6" xfId="4612" xr:uid="{00000000-0005-0000-0000-000032010000}"/>
    <cellStyle name="Currency 2 2 2 2 2 2 6 2" xfId="7382" xr:uid="{6484EE37-EFC4-4B67-8102-878EB7B84E21}"/>
    <cellStyle name="Currency 2 2 2 2 2 2 6 2 2" xfId="7383" xr:uid="{B6466F1B-3749-4F8F-A004-90CD21EFE907}"/>
    <cellStyle name="Currency 2 2 2 2 2 2 6 3" xfId="7384" xr:uid="{541DA666-195D-4007-9559-CEC60E2F2ADB}"/>
    <cellStyle name="Currency 2 2 2 2 2 2 6 4" xfId="7381" xr:uid="{F9465DCD-654B-492B-B347-7BC74F9942EF}"/>
    <cellStyle name="Currency 2 2 2 2 2 2 7" xfId="7385" xr:uid="{F2239A10-10D5-4E65-B54C-73542E46B696}"/>
    <cellStyle name="Currency 2 2 2 2 2 2 7 2" xfId="7386" xr:uid="{998040C8-8A95-4817-952E-19E018086F80}"/>
    <cellStyle name="Currency 2 2 2 2 2 2 8" xfId="7387" xr:uid="{30460B36-9745-4808-9705-A167A352B573}"/>
    <cellStyle name="Currency 2 2 2 2 2 2 8 2" xfId="7388" xr:uid="{C2D51F9B-7645-4139-B0C2-29DCFB0CE401}"/>
    <cellStyle name="Currency 2 2 2 2 2 2 9" xfId="7389" xr:uid="{85ED1A66-5D83-4414-BDC0-48FF8444143B}"/>
    <cellStyle name="Currency 2 2 2 2 2 2 9 2" xfId="7390" xr:uid="{A380BE7D-447C-49FF-8F1E-04256F74B91E}"/>
    <cellStyle name="Currency 2 2 2 2 2 3" xfId="291" xr:uid="{00000000-0005-0000-0000-000033010000}"/>
    <cellStyle name="Currency 2 2 2 2 2 3 10" xfId="7392" xr:uid="{A3E3CF3F-18E7-4F90-8796-782007F9B104}"/>
    <cellStyle name="Currency 2 2 2 2 2 3 11" xfId="7391" xr:uid="{0527D2F5-B12E-4BBF-BC59-A7364F79646E}"/>
    <cellStyle name="Currency 2 2 2 2 2 3 12" xfId="32870" xr:uid="{273757EE-57E2-45D8-8D62-C4E29EC5E64F}"/>
    <cellStyle name="Currency 2 2 2 2 2 3 13" xfId="36356" xr:uid="{9203A18E-C0FC-4854-A2DF-9CC68B06F8DD}"/>
    <cellStyle name="Currency 2 2 2 2 2 3 2" xfId="292" xr:uid="{00000000-0005-0000-0000-000034010000}"/>
    <cellStyle name="Currency 2 2 2 2 2 3 2 2" xfId="4617" xr:uid="{00000000-0005-0000-0000-000035010000}"/>
    <cellStyle name="Currency 2 2 2 2 2 3 2 2 2" xfId="7395" xr:uid="{B413F8FC-F51B-4189-BD6F-109DD54B6D9F}"/>
    <cellStyle name="Currency 2 2 2 2 2 3 2 2 3" xfId="7394" xr:uid="{521D60C2-08B5-49B8-AE6A-5A55CD92EAC8}"/>
    <cellStyle name="Currency 2 2 2 2 2 3 2 3" xfId="7396" xr:uid="{6A70C3E2-4893-49D2-A83E-8A9A5D9A9D47}"/>
    <cellStyle name="Currency 2 2 2 2 2 3 2 3 2" xfId="7397" xr:uid="{49210AF2-9EC1-4B5D-8668-D494465A6053}"/>
    <cellStyle name="Currency 2 2 2 2 2 3 2 4" xfId="7398" xr:uid="{B87BD478-B4E6-4209-A162-99FEEC33AD77}"/>
    <cellStyle name="Currency 2 2 2 2 2 3 2 5" xfId="7393" xr:uid="{15F0556D-3780-41DC-A170-7483DE345EDF}"/>
    <cellStyle name="Currency 2 2 2 2 2 3 2 6" xfId="32871" xr:uid="{0241E4B4-5B34-49A6-8A65-56075B33EEE4}"/>
    <cellStyle name="Currency 2 2 2 2 2 3 3" xfId="293" xr:uid="{00000000-0005-0000-0000-000036010000}"/>
    <cellStyle name="Currency 2 2 2 2 2 3 3 2" xfId="4618" xr:uid="{00000000-0005-0000-0000-000037010000}"/>
    <cellStyle name="Currency 2 2 2 2 2 3 3 2 2" xfId="7401" xr:uid="{5B7F9456-DFFE-40C4-94CA-F4E9004285E3}"/>
    <cellStyle name="Currency 2 2 2 2 2 3 3 2 3" xfId="7400" xr:uid="{5BC4A5BB-B1FC-4FAD-8B31-C35D12054FE3}"/>
    <cellStyle name="Currency 2 2 2 2 2 3 3 3" xfId="7402" xr:uid="{CCBACEFA-71A0-4DCE-A82E-028312ADED62}"/>
    <cellStyle name="Currency 2 2 2 2 2 3 3 3 2" xfId="7403" xr:uid="{33484251-C963-45B0-946A-81ED80506B77}"/>
    <cellStyle name="Currency 2 2 2 2 2 3 3 4" xfId="7404" xr:uid="{0338A521-2145-42D6-9C31-D3C0E116307F}"/>
    <cellStyle name="Currency 2 2 2 2 2 3 3 5" xfId="7399" xr:uid="{01F01E05-9E54-4D80-82C6-59C8C2CC8104}"/>
    <cellStyle name="Currency 2 2 2 2 2 3 3 6" xfId="32872" xr:uid="{1EA30E62-F04F-4CF4-99F1-8C55B88A64FC}"/>
    <cellStyle name="Currency 2 2 2 2 2 3 4" xfId="294" xr:uid="{00000000-0005-0000-0000-000038010000}"/>
    <cellStyle name="Currency 2 2 2 2 2 3 4 2" xfId="4619" xr:uid="{00000000-0005-0000-0000-000039010000}"/>
    <cellStyle name="Currency 2 2 2 2 2 3 4 2 2" xfId="7407" xr:uid="{BD1BD738-7924-493E-94A0-027F2E917FFF}"/>
    <cellStyle name="Currency 2 2 2 2 2 3 4 2 3" xfId="7406" xr:uid="{C4FE8FFE-6B29-4A88-9A57-DA7157ECE3CF}"/>
    <cellStyle name="Currency 2 2 2 2 2 3 4 3" xfId="7408" xr:uid="{889730A3-D6D5-4950-9355-0758D8C14880}"/>
    <cellStyle name="Currency 2 2 2 2 2 3 4 3 2" xfId="7409" xr:uid="{1E14D7EB-8BE5-4097-9F36-CC2C0B2A0C4C}"/>
    <cellStyle name="Currency 2 2 2 2 2 3 4 4" xfId="7410" xr:uid="{ED747FF2-08A5-4AA4-B23C-03E31C6E389E}"/>
    <cellStyle name="Currency 2 2 2 2 2 3 4 5" xfId="7405" xr:uid="{651B9CF8-E98F-4FC2-A85B-B9BDD49BA4F0}"/>
    <cellStyle name="Currency 2 2 2 2 2 3 4 6" xfId="32873" xr:uid="{7C85B60C-082F-4CFC-8AF0-69D09207915C}"/>
    <cellStyle name="Currency 2 2 2 2 2 3 5" xfId="295" xr:uid="{00000000-0005-0000-0000-00003A010000}"/>
    <cellStyle name="Currency 2 2 2 2 2 3 5 2" xfId="7412" xr:uid="{8CFB7EC6-DAB9-4EED-81A2-B430ED3B480C}"/>
    <cellStyle name="Currency 2 2 2 2 2 3 5 2 2" xfId="7413" xr:uid="{290DE6E2-3F0F-473C-A275-DB34C5AAC2F0}"/>
    <cellStyle name="Currency 2 2 2 2 2 3 5 3" xfId="7414" xr:uid="{8B97735C-74C4-40A9-827B-7723170BA0D3}"/>
    <cellStyle name="Currency 2 2 2 2 2 3 5 4" xfId="7411" xr:uid="{B6130A2E-2C7E-4227-8898-B3FD6D5520E5}"/>
    <cellStyle name="Currency 2 2 2 2 2 3 6" xfId="4616" xr:uid="{00000000-0005-0000-0000-00003B010000}"/>
    <cellStyle name="Currency 2 2 2 2 2 3 6 2" xfId="7416" xr:uid="{464D00EA-B934-46D0-BBAC-830F7E7B0942}"/>
    <cellStyle name="Currency 2 2 2 2 2 3 6 2 2" xfId="7417" xr:uid="{037278C4-4010-498A-874D-E959408D7B9D}"/>
    <cellStyle name="Currency 2 2 2 2 2 3 6 3" xfId="7418" xr:uid="{D8DFBDBD-AF20-460E-B268-F04911CAD249}"/>
    <cellStyle name="Currency 2 2 2 2 2 3 6 4" xfId="7415" xr:uid="{E4357DF5-400E-43CA-B951-0D27312F7377}"/>
    <cellStyle name="Currency 2 2 2 2 2 3 7" xfId="7419" xr:uid="{4D2EDAE5-4F2D-4EBC-80AA-9713EDA0EC2C}"/>
    <cellStyle name="Currency 2 2 2 2 2 3 7 2" xfId="7420" xr:uid="{49B27043-72AC-4932-A717-91E284A3DC07}"/>
    <cellStyle name="Currency 2 2 2 2 2 3 8" xfId="7421" xr:uid="{02DC8607-4607-484A-BCA5-71D94BCC4E03}"/>
    <cellStyle name="Currency 2 2 2 2 2 3 8 2" xfId="7422" xr:uid="{6E903609-75E5-49A6-84D0-C8F9B442539E}"/>
    <cellStyle name="Currency 2 2 2 2 2 3 9" xfId="7423" xr:uid="{A94B18B5-BB6C-4B55-A3C9-62870B1642E4}"/>
    <cellStyle name="Currency 2 2 2 2 2 3 9 2" xfId="7424" xr:uid="{8CFB7EF8-24EA-42C7-AAB5-339BFBC1567D}"/>
    <cellStyle name="Currency 2 2 2 2 2 4" xfId="296" xr:uid="{00000000-0005-0000-0000-00003C010000}"/>
    <cellStyle name="Currency 2 2 2 2 2 4 2" xfId="4620" xr:uid="{00000000-0005-0000-0000-00003D010000}"/>
    <cellStyle name="Currency 2 2 2 2 2 4 2 2" xfId="7427" xr:uid="{7E13DFA1-0790-434E-8752-C8400191DADA}"/>
    <cellStyle name="Currency 2 2 2 2 2 4 2 3" xfId="7426" xr:uid="{A101E017-36AB-4158-BCDB-439D660BF27E}"/>
    <cellStyle name="Currency 2 2 2 2 2 4 3" xfId="7428" xr:uid="{7DA0BE1C-43C7-4A7E-9504-2DAFFE65AE84}"/>
    <cellStyle name="Currency 2 2 2 2 2 4 3 2" xfId="7429" xr:uid="{3B63658C-4887-48FD-86AA-5C9D0E620249}"/>
    <cellStyle name="Currency 2 2 2 2 2 4 4" xfId="7430" xr:uid="{DBC1619D-8EC9-42D1-B5DB-781C28AF7C3C}"/>
    <cellStyle name="Currency 2 2 2 2 2 4 5" xfId="7431" xr:uid="{B0A69265-54E2-4B3E-8E7E-57A2CC0608B7}"/>
    <cellStyle name="Currency 2 2 2 2 2 4 6" xfId="7425" xr:uid="{6D6A87A0-96DC-4A8E-BC29-F6994BDF66D3}"/>
    <cellStyle name="Currency 2 2 2 2 2 4 7" xfId="32874" xr:uid="{FAF0EDEA-EA2E-4703-B05E-C3FC8915C735}"/>
    <cellStyle name="Currency 2 2 2 2 2 5" xfId="297" xr:uid="{00000000-0005-0000-0000-00003E010000}"/>
    <cellStyle name="Currency 2 2 2 2 2 5 2" xfId="4621" xr:uid="{00000000-0005-0000-0000-00003F010000}"/>
    <cellStyle name="Currency 2 2 2 2 2 5 2 2" xfId="7434" xr:uid="{2A8959A4-E244-4153-B271-93D63B66355B}"/>
    <cellStyle name="Currency 2 2 2 2 2 5 2 3" xfId="7433" xr:uid="{83BC2070-3A53-4EC3-BF0F-FA28FD601472}"/>
    <cellStyle name="Currency 2 2 2 2 2 5 3" xfId="7435" xr:uid="{D6F35DA0-AC13-449F-AF80-948D7BA9D679}"/>
    <cellStyle name="Currency 2 2 2 2 2 5 3 2" xfId="7436" xr:uid="{ED0BF40E-8C1E-4079-A174-A3B5D42274DF}"/>
    <cellStyle name="Currency 2 2 2 2 2 5 4" xfId="7437" xr:uid="{9B4F6C0D-C7B9-48B4-BD6C-63BBD55DF764}"/>
    <cellStyle name="Currency 2 2 2 2 2 5 5" xfId="7432" xr:uid="{348C5B6E-B4DD-4572-8C84-5A19D4AE49B0}"/>
    <cellStyle name="Currency 2 2 2 2 2 5 6" xfId="32875" xr:uid="{2968C4CC-4727-457E-A966-08DF3CA8478F}"/>
    <cellStyle name="Currency 2 2 2 2 2 6" xfId="298" xr:uid="{00000000-0005-0000-0000-000040010000}"/>
    <cellStyle name="Currency 2 2 2 2 2 6 2" xfId="4622" xr:uid="{00000000-0005-0000-0000-000041010000}"/>
    <cellStyle name="Currency 2 2 2 2 2 6 2 2" xfId="7440" xr:uid="{E58A95A4-E07B-4D0C-A181-9F2ABD63C193}"/>
    <cellStyle name="Currency 2 2 2 2 2 6 2 3" xfId="7439" xr:uid="{FBF09BB9-B01F-45ED-B068-AA7DB688F06F}"/>
    <cellStyle name="Currency 2 2 2 2 2 6 3" xfId="7441" xr:uid="{C498EE05-6EBC-4C25-9342-95BA5B2C1D50}"/>
    <cellStyle name="Currency 2 2 2 2 2 6 3 2" xfId="7442" xr:uid="{0D2CE8A5-0222-4789-9B0E-2375F36CB09E}"/>
    <cellStyle name="Currency 2 2 2 2 2 6 4" xfId="7443" xr:uid="{1D15F997-D60D-4014-8793-3A3749C5144D}"/>
    <cellStyle name="Currency 2 2 2 2 2 6 5" xfId="7438" xr:uid="{20D51D71-B7BC-4440-8609-E981EC04AAA2}"/>
    <cellStyle name="Currency 2 2 2 2 2 6 6" xfId="32876" xr:uid="{01A49C8C-560E-4EC7-9998-B26E3FDD22E0}"/>
    <cellStyle name="Currency 2 2 2 2 2 7" xfId="299" xr:uid="{00000000-0005-0000-0000-000042010000}"/>
    <cellStyle name="Currency 2 2 2 2 2 7 2" xfId="7445" xr:uid="{C1687C19-9B90-4DD8-A133-D5E65860BF32}"/>
    <cellStyle name="Currency 2 2 2 2 2 7 2 2" xfId="7446" xr:uid="{9B9E94CB-A290-48D3-B0FC-0413C88A1D3A}"/>
    <cellStyle name="Currency 2 2 2 2 2 7 3" xfId="7447" xr:uid="{1AC5B83E-8C0C-49CA-8A04-D790CB19FFE3}"/>
    <cellStyle name="Currency 2 2 2 2 2 7 4" xfId="7444" xr:uid="{08250087-A32D-4367-BAC6-7736E597B82C}"/>
    <cellStyle name="Currency 2 2 2 2 2 8" xfId="4611" xr:uid="{00000000-0005-0000-0000-000043010000}"/>
    <cellStyle name="Currency 2 2 2 2 2 8 2" xfId="7449" xr:uid="{31AB62F4-FA23-4293-89F3-3F2DED84FE32}"/>
    <cellStyle name="Currency 2 2 2 2 2 8 2 2" xfId="7450" xr:uid="{148CB8D0-0702-494E-AA1F-F0190C17B9D1}"/>
    <cellStyle name="Currency 2 2 2 2 2 8 3" xfId="7451" xr:uid="{060D330E-5B57-4F43-9B5F-03268387F2C0}"/>
    <cellStyle name="Currency 2 2 2 2 2 8 4" xfId="7448" xr:uid="{15F6EB62-0EAF-4CA0-ACE6-97B5C6C05B9B}"/>
    <cellStyle name="Currency 2 2 2 2 2 9" xfId="7452" xr:uid="{C5A7BEB6-0D03-4DA7-8274-852A2240725B}"/>
    <cellStyle name="Currency 2 2 2 2 2 9 2" xfId="7453" xr:uid="{3F2BDF85-825E-447B-8EB6-E711B1197D74}"/>
    <cellStyle name="Currency 2 2 2 2 3" xfId="300" xr:uid="{00000000-0005-0000-0000-000044010000}"/>
    <cellStyle name="Currency 2 2 2 2 3 10" xfId="7455" xr:uid="{EFA63A15-4BDA-4593-A154-4EBE1BF5DEF1}"/>
    <cellStyle name="Currency 2 2 2 2 3 10 2" xfId="7456" xr:uid="{438444D2-10C4-432F-9246-6928F7AC3F91}"/>
    <cellStyle name="Currency 2 2 2 2 3 11" xfId="7457" xr:uid="{32D3DE72-60ED-4C65-9CC8-9A920AFCF685}"/>
    <cellStyle name="Currency 2 2 2 2 3 11 2" xfId="7458" xr:uid="{03B8E8A9-B057-4176-B0FD-43DF5D67EB2D}"/>
    <cellStyle name="Currency 2 2 2 2 3 12" xfId="7459" xr:uid="{B3A1DE23-0207-435E-B7B8-67CA4137D654}"/>
    <cellStyle name="Currency 2 2 2 2 3 13" xfId="7454" xr:uid="{42352983-C1FE-4358-842F-5A10B6EFD5C5}"/>
    <cellStyle name="Currency 2 2 2 2 3 14" xfId="32877" xr:uid="{946071A1-1EEE-4644-BA37-53501188F86F}"/>
    <cellStyle name="Currency 2 2 2 2 3 15" xfId="35770" xr:uid="{2610BA9B-47C5-40E9-8440-4F173AA635ED}"/>
    <cellStyle name="Currency 2 2 2 2 3 2" xfId="301" xr:uid="{00000000-0005-0000-0000-000045010000}"/>
    <cellStyle name="Currency 2 2 2 2 3 2 10" xfId="7461" xr:uid="{CC9B25CA-39E5-456B-AA2D-486A61FCF04E}"/>
    <cellStyle name="Currency 2 2 2 2 3 2 11" xfId="7460" xr:uid="{6C256595-3B0B-4269-A118-C0756BA3E4E1}"/>
    <cellStyle name="Currency 2 2 2 2 3 2 12" xfId="32878" xr:uid="{1F89A08A-E6F9-406B-A373-9E48B038CC3D}"/>
    <cellStyle name="Currency 2 2 2 2 3 2 13" xfId="36226" xr:uid="{5E90B0ED-5C37-4161-9975-DDA8A1285A07}"/>
    <cellStyle name="Currency 2 2 2 2 3 2 2" xfId="302" xr:uid="{00000000-0005-0000-0000-000046010000}"/>
    <cellStyle name="Currency 2 2 2 2 3 2 2 2" xfId="4625" xr:uid="{00000000-0005-0000-0000-000047010000}"/>
    <cellStyle name="Currency 2 2 2 2 3 2 2 2 2" xfId="7464" xr:uid="{D896A500-A3A3-43CB-97C4-44C44A4AB181}"/>
    <cellStyle name="Currency 2 2 2 2 3 2 2 2 3" xfId="7463" xr:uid="{257EA734-A17B-4743-9068-7C864A6F0052}"/>
    <cellStyle name="Currency 2 2 2 2 3 2 2 3" xfId="7465" xr:uid="{DFB593A6-898E-427F-9615-3E97BEB42A81}"/>
    <cellStyle name="Currency 2 2 2 2 3 2 2 3 2" xfId="7466" xr:uid="{A562A2C3-0826-496F-8358-81D88DA497F3}"/>
    <cellStyle name="Currency 2 2 2 2 3 2 2 4" xfId="7467" xr:uid="{3E5EF12A-29D4-40DA-AE4F-6690ED18F415}"/>
    <cellStyle name="Currency 2 2 2 2 3 2 2 5" xfId="7462" xr:uid="{4AACA85E-D11D-4FC5-B222-FC0C9E9BA423}"/>
    <cellStyle name="Currency 2 2 2 2 3 2 2 6" xfId="32879" xr:uid="{BAC6C44C-0B6C-4549-A5FC-1C34806F7EF4}"/>
    <cellStyle name="Currency 2 2 2 2 3 2 3" xfId="303" xr:uid="{00000000-0005-0000-0000-000048010000}"/>
    <cellStyle name="Currency 2 2 2 2 3 2 3 2" xfId="4626" xr:uid="{00000000-0005-0000-0000-000049010000}"/>
    <cellStyle name="Currency 2 2 2 2 3 2 3 2 2" xfId="7470" xr:uid="{E30D32A3-CF5A-4C10-AF69-ADA1364458CC}"/>
    <cellStyle name="Currency 2 2 2 2 3 2 3 2 3" xfId="7469" xr:uid="{36E1487A-46E1-4C2E-BFAC-1D068FA3CDA8}"/>
    <cellStyle name="Currency 2 2 2 2 3 2 3 3" xfId="7471" xr:uid="{BDA45647-4769-458E-A4B9-ADCFA36B5C6D}"/>
    <cellStyle name="Currency 2 2 2 2 3 2 3 3 2" xfId="7472" xr:uid="{C5CF2908-B11B-42CF-B07D-93E46C740C2F}"/>
    <cellStyle name="Currency 2 2 2 2 3 2 3 4" xfId="7473" xr:uid="{76FFD24F-AD4E-4C29-AD3F-A086E5B1C660}"/>
    <cellStyle name="Currency 2 2 2 2 3 2 3 5" xfId="7468" xr:uid="{DE3C8BEB-D46E-4EBE-97D5-DC5C35FF3E54}"/>
    <cellStyle name="Currency 2 2 2 2 3 2 3 6" xfId="32880" xr:uid="{1979C8C3-CA9C-48B9-BB6F-E634C9DED7B0}"/>
    <cellStyle name="Currency 2 2 2 2 3 2 4" xfId="304" xr:uid="{00000000-0005-0000-0000-00004A010000}"/>
    <cellStyle name="Currency 2 2 2 2 3 2 4 2" xfId="4627" xr:uid="{00000000-0005-0000-0000-00004B010000}"/>
    <cellStyle name="Currency 2 2 2 2 3 2 4 2 2" xfId="7476" xr:uid="{24E57DBF-E96E-4225-9E0E-6CA175D49C1A}"/>
    <cellStyle name="Currency 2 2 2 2 3 2 4 2 3" xfId="7475" xr:uid="{2F27EEA3-EDC4-45A9-8624-655DA8E6C8C0}"/>
    <cellStyle name="Currency 2 2 2 2 3 2 4 3" xfId="7477" xr:uid="{3BE426BF-B598-4CCF-8661-21524BB95AC1}"/>
    <cellStyle name="Currency 2 2 2 2 3 2 4 3 2" xfId="7478" xr:uid="{B3ABA3B9-1A4E-403C-B123-DBD776CA0266}"/>
    <cellStyle name="Currency 2 2 2 2 3 2 4 4" xfId="7479" xr:uid="{F73085B8-AD91-4B68-905E-12B4E6F3D62D}"/>
    <cellStyle name="Currency 2 2 2 2 3 2 4 5" xfId="7474" xr:uid="{E5471382-FD52-4B72-B756-F2C0DE858999}"/>
    <cellStyle name="Currency 2 2 2 2 3 2 4 6" xfId="32881" xr:uid="{C8530583-BAC1-4590-B9A3-F136726C057B}"/>
    <cellStyle name="Currency 2 2 2 2 3 2 5" xfId="305" xr:uid="{00000000-0005-0000-0000-00004C010000}"/>
    <cellStyle name="Currency 2 2 2 2 3 2 5 2" xfId="7481" xr:uid="{3A276A50-7DD7-423D-8867-52F099826354}"/>
    <cellStyle name="Currency 2 2 2 2 3 2 5 2 2" xfId="7482" xr:uid="{E44C9DF1-CF82-412B-BF98-016900427A21}"/>
    <cellStyle name="Currency 2 2 2 2 3 2 5 3" xfId="7483" xr:uid="{437591CA-6CE1-41D6-96FE-73B6C6AEA026}"/>
    <cellStyle name="Currency 2 2 2 2 3 2 5 4" xfId="7480" xr:uid="{6FDA8F09-C47C-4778-A331-6C2736242D18}"/>
    <cellStyle name="Currency 2 2 2 2 3 2 6" xfId="4624" xr:uid="{00000000-0005-0000-0000-00004D010000}"/>
    <cellStyle name="Currency 2 2 2 2 3 2 6 2" xfId="7485" xr:uid="{1806BF67-7818-453C-8401-33BF4EC3589D}"/>
    <cellStyle name="Currency 2 2 2 2 3 2 6 2 2" xfId="7486" xr:uid="{D62795FA-9684-4ECD-A917-DD9A0E7FB629}"/>
    <cellStyle name="Currency 2 2 2 2 3 2 6 3" xfId="7487" xr:uid="{D8EE9552-88C4-4ECE-9D80-6BB11D140F44}"/>
    <cellStyle name="Currency 2 2 2 2 3 2 6 4" xfId="7484" xr:uid="{C9C9A197-3510-4DE1-9917-8736221FF19D}"/>
    <cellStyle name="Currency 2 2 2 2 3 2 7" xfId="7488" xr:uid="{D3321838-9CA8-4660-B672-2D3BEE6A14C5}"/>
    <cellStyle name="Currency 2 2 2 2 3 2 7 2" xfId="7489" xr:uid="{B2A448E1-3FD5-48A3-BD9C-6248C2F1C1BA}"/>
    <cellStyle name="Currency 2 2 2 2 3 2 8" xfId="7490" xr:uid="{5C042AD7-B33D-4817-BBAD-964E3D942754}"/>
    <cellStyle name="Currency 2 2 2 2 3 2 8 2" xfId="7491" xr:uid="{79AA8DA5-5D84-46C9-8F40-D34142253A28}"/>
    <cellStyle name="Currency 2 2 2 2 3 2 9" xfId="7492" xr:uid="{10A989F1-07ED-4C94-B82C-4F8CDCC6D6C9}"/>
    <cellStyle name="Currency 2 2 2 2 3 2 9 2" xfId="7493" xr:uid="{6FC13790-4452-4FDD-9928-60906C23426F}"/>
    <cellStyle name="Currency 2 2 2 2 3 3" xfId="306" xr:uid="{00000000-0005-0000-0000-00004E010000}"/>
    <cellStyle name="Currency 2 2 2 2 3 3 10" xfId="7495" xr:uid="{9F7F9145-29D4-4880-A339-EFCBDC24A98A}"/>
    <cellStyle name="Currency 2 2 2 2 3 3 11" xfId="7494" xr:uid="{6D2A6435-C583-435A-9F85-67F310082E12}"/>
    <cellStyle name="Currency 2 2 2 2 3 3 12" xfId="32882" xr:uid="{F70A7C1A-C731-4F93-BFE9-13AFCFC11E84}"/>
    <cellStyle name="Currency 2 2 2 2 3 3 13" xfId="36357" xr:uid="{9D842BFB-C1E3-48AB-944B-26B1C958A59A}"/>
    <cellStyle name="Currency 2 2 2 2 3 3 2" xfId="307" xr:uid="{00000000-0005-0000-0000-00004F010000}"/>
    <cellStyle name="Currency 2 2 2 2 3 3 2 2" xfId="4629" xr:uid="{00000000-0005-0000-0000-000050010000}"/>
    <cellStyle name="Currency 2 2 2 2 3 3 2 2 2" xfId="7498" xr:uid="{70DB50E3-B282-4E9C-8CD8-5EE57CC196AA}"/>
    <cellStyle name="Currency 2 2 2 2 3 3 2 2 3" xfId="7497" xr:uid="{2304C889-2A5B-4904-9765-BD5C885E6C0D}"/>
    <cellStyle name="Currency 2 2 2 2 3 3 2 3" xfId="7499" xr:uid="{38992DD4-8BD6-4BB3-9031-A1E316C9E243}"/>
    <cellStyle name="Currency 2 2 2 2 3 3 2 3 2" xfId="7500" xr:uid="{5DC5D850-A0AC-4113-A287-28A81B4A3D0B}"/>
    <cellStyle name="Currency 2 2 2 2 3 3 2 4" xfId="7501" xr:uid="{54A348AB-58A8-4B68-AC59-2524F3D15E0C}"/>
    <cellStyle name="Currency 2 2 2 2 3 3 2 5" xfId="7496" xr:uid="{53F150A7-2531-41F8-B459-5AB70A492F70}"/>
    <cellStyle name="Currency 2 2 2 2 3 3 2 6" xfId="32883" xr:uid="{F9019414-CF68-4E20-BFA7-594C744A267F}"/>
    <cellStyle name="Currency 2 2 2 2 3 3 3" xfId="308" xr:uid="{00000000-0005-0000-0000-000051010000}"/>
    <cellStyle name="Currency 2 2 2 2 3 3 3 2" xfId="4630" xr:uid="{00000000-0005-0000-0000-000052010000}"/>
    <cellStyle name="Currency 2 2 2 2 3 3 3 2 2" xfId="7504" xr:uid="{5FBD6573-7DBE-4E9E-865C-D777E4F81584}"/>
    <cellStyle name="Currency 2 2 2 2 3 3 3 2 3" xfId="7503" xr:uid="{C027E990-38C4-4242-9B9B-6F1E3447E936}"/>
    <cellStyle name="Currency 2 2 2 2 3 3 3 3" xfId="7505" xr:uid="{4E5C71A0-4C34-4878-843C-2B274EBAA13F}"/>
    <cellStyle name="Currency 2 2 2 2 3 3 3 3 2" xfId="7506" xr:uid="{9AE2EA09-C728-4A4F-B134-CE3F4F156C69}"/>
    <cellStyle name="Currency 2 2 2 2 3 3 3 4" xfId="7507" xr:uid="{03AFF2E6-D681-4687-82BB-82DB2BC8D367}"/>
    <cellStyle name="Currency 2 2 2 2 3 3 3 5" xfId="7502" xr:uid="{C9D4CB62-929B-4DEC-936D-CB2727522829}"/>
    <cellStyle name="Currency 2 2 2 2 3 3 3 6" xfId="32884" xr:uid="{7E3146DC-CF9A-4762-B078-68FB2A7D67AF}"/>
    <cellStyle name="Currency 2 2 2 2 3 3 4" xfId="309" xr:uid="{00000000-0005-0000-0000-000053010000}"/>
    <cellStyle name="Currency 2 2 2 2 3 3 4 2" xfId="4631" xr:uid="{00000000-0005-0000-0000-000054010000}"/>
    <cellStyle name="Currency 2 2 2 2 3 3 4 2 2" xfId="7510" xr:uid="{F6E27969-C10A-4531-BD3A-E37582487165}"/>
    <cellStyle name="Currency 2 2 2 2 3 3 4 2 3" xfId="7509" xr:uid="{4A8AC996-D203-4B48-B000-E2D23EC60430}"/>
    <cellStyle name="Currency 2 2 2 2 3 3 4 3" xfId="7511" xr:uid="{E5870ABA-FE63-42C1-88C4-775BAC4DB59C}"/>
    <cellStyle name="Currency 2 2 2 2 3 3 4 3 2" xfId="7512" xr:uid="{0F55F2D5-EC88-46D1-AF33-F6782A9095C4}"/>
    <cellStyle name="Currency 2 2 2 2 3 3 4 4" xfId="7513" xr:uid="{303E8558-0245-4AED-B7E9-A7FBAFABB947}"/>
    <cellStyle name="Currency 2 2 2 2 3 3 4 5" xfId="7508" xr:uid="{D7509943-EED3-4B9B-A5D7-006237A37D19}"/>
    <cellStyle name="Currency 2 2 2 2 3 3 4 6" xfId="32885" xr:uid="{5E8E8B8F-37B4-49A6-B849-F5DB02620FF1}"/>
    <cellStyle name="Currency 2 2 2 2 3 3 5" xfId="310" xr:uid="{00000000-0005-0000-0000-000055010000}"/>
    <cellStyle name="Currency 2 2 2 2 3 3 5 2" xfId="7515" xr:uid="{74B9A8CD-9D48-41BA-9D05-8BD5541D12A2}"/>
    <cellStyle name="Currency 2 2 2 2 3 3 5 2 2" xfId="7516" xr:uid="{1B23C8CC-213C-4A91-B64B-1FF063FEB979}"/>
    <cellStyle name="Currency 2 2 2 2 3 3 5 3" xfId="7517" xr:uid="{4B8A8CC1-9614-4283-AFAA-09DE709E9DF3}"/>
    <cellStyle name="Currency 2 2 2 2 3 3 5 4" xfId="7514" xr:uid="{7D709107-B424-41A1-8F11-D51265139CDB}"/>
    <cellStyle name="Currency 2 2 2 2 3 3 6" xfId="4628" xr:uid="{00000000-0005-0000-0000-000056010000}"/>
    <cellStyle name="Currency 2 2 2 2 3 3 6 2" xfId="7519" xr:uid="{447AE6E5-2CA8-4C3C-A104-C376EF983D61}"/>
    <cellStyle name="Currency 2 2 2 2 3 3 6 2 2" xfId="7520" xr:uid="{EA15BC74-7A29-481D-989E-82754E4525E7}"/>
    <cellStyle name="Currency 2 2 2 2 3 3 6 3" xfId="7521" xr:uid="{054D38D4-75B0-44EB-909E-A5D45DDF2B6F}"/>
    <cellStyle name="Currency 2 2 2 2 3 3 6 4" xfId="7518" xr:uid="{AA0A3180-B8DA-485A-889C-5A14A9230C5C}"/>
    <cellStyle name="Currency 2 2 2 2 3 3 7" xfId="7522" xr:uid="{625D8538-B79A-4445-BDAC-DEB23D65246C}"/>
    <cellStyle name="Currency 2 2 2 2 3 3 7 2" xfId="7523" xr:uid="{E21F5E38-5BFB-4FDA-B65E-F739CF3F5DB2}"/>
    <cellStyle name="Currency 2 2 2 2 3 3 8" xfId="7524" xr:uid="{3ADA85F2-2597-4373-8234-1D041A4AB9DB}"/>
    <cellStyle name="Currency 2 2 2 2 3 3 8 2" xfId="7525" xr:uid="{AC7C723C-FFD6-49B4-96FD-7A75B9D9866A}"/>
    <cellStyle name="Currency 2 2 2 2 3 3 9" xfId="7526" xr:uid="{4F8E5178-F2FD-4D6E-8E40-F4DE8E950B81}"/>
    <cellStyle name="Currency 2 2 2 2 3 3 9 2" xfId="7527" xr:uid="{97623887-2EF8-4A0A-B28F-66F7A6F0A7D1}"/>
    <cellStyle name="Currency 2 2 2 2 3 4" xfId="311" xr:uid="{00000000-0005-0000-0000-000057010000}"/>
    <cellStyle name="Currency 2 2 2 2 3 4 2" xfId="4632" xr:uid="{00000000-0005-0000-0000-000058010000}"/>
    <cellStyle name="Currency 2 2 2 2 3 4 2 2" xfId="7530" xr:uid="{2A437082-26B9-4C52-918D-B77C0F4E7E77}"/>
    <cellStyle name="Currency 2 2 2 2 3 4 2 3" xfId="7529" xr:uid="{B2383841-D2B7-4E93-A6A2-83091866D3A7}"/>
    <cellStyle name="Currency 2 2 2 2 3 4 3" xfId="7531" xr:uid="{ACF284F5-2174-4D0F-B09E-907ECF534517}"/>
    <cellStyle name="Currency 2 2 2 2 3 4 3 2" xfId="7532" xr:uid="{7A7F8939-897B-4D87-A627-D2F9CF39663A}"/>
    <cellStyle name="Currency 2 2 2 2 3 4 4" xfId="7533" xr:uid="{3942B26D-4CBE-4C97-8EEA-C88433453154}"/>
    <cellStyle name="Currency 2 2 2 2 3 4 5" xfId="7534" xr:uid="{A251380D-6BAD-4766-99A0-FA42B23B4FBD}"/>
    <cellStyle name="Currency 2 2 2 2 3 4 6" xfId="7528" xr:uid="{18974FE3-A605-4DE8-9C51-C4CD7C50C7B9}"/>
    <cellStyle name="Currency 2 2 2 2 3 4 7" xfId="32886" xr:uid="{4680F44E-14E0-4E3B-99F6-763CA33D400D}"/>
    <cellStyle name="Currency 2 2 2 2 3 5" xfId="312" xr:uid="{00000000-0005-0000-0000-000059010000}"/>
    <cellStyle name="Currency 2 2 2 2 3 5 2" xfId="4633" xr:uid="{00000000-0005-0000-0000-00005A010000}"/>
    <cellStyle name="Currency 2 2 2 2 3 5 2 2" xfId="7537" xr:uid="{8FE49524-781F-4CB5-AE46-E57A49BB8D0D}"/>
    <cellStyle name="Currency 2 2 2 2 3 5 2 3" xfId="7536" xr:uid="{FEA0AA0B-BF11-409E-B596-28B5C71BEF3A}"/>
    <cellStyle name="Currency 2 2 2 2 3 5 3" xfId="7538" xr:uid="{9AF6B0E3-506D-4937-9A93-6E61823B892A}"/>
    <cellStyle name="Currency 2 2 2 2 3 5 3 2" xfId="7539" xr:uid="{1D032461-40FD-434C-9823-95E0E4DEBA82}"/>
    <cellStyle name="Currency 2 2 2 2 3 5 4" xfId="7540" xr:uid="{1CD8DED3-331F-4E28-913B-FF3DD0B3AB6F}"/>
    <cellStyle name="Currency 2 2 2 2 3 5 5" xfId="7535" xr:uid="{307EB5E0-0106-49D8-B5C8-1A88B9520980}"/>
    <cellStyle name="Currency 2 2 2 2 3 5 6" xfId="32887" xr:uid="{21FA6A55-A93E-415B-B133-9F51731C47F7}"/>
    <cellStyle name="Currency 2 2 2 2 3 6" xfId="313" xr:uid="{00000000-0005-0000-0000-00005B010000}"/>
    <cellStyle name="Currency 2 2 2 2 3 6 2" xfId="4634" xr:uid="{00000000-0005-0000-0000-00005C010000}"/>
    <cellStyle name="Currency 2 2 2 2 3 6 2 2" xfId="7543" xr:uid="{9DA362B0-8313-4B41-9914-DAEC40299ADC}"/>
    <cellStyle name="Currency 2 2 2 2 3 6 2 3" xfId="7542" xr:uid="{E6C22FF0-DC7E-4BBD-AEE0-999615D2DD03}"/>
    <cellStyle name="Currency 2 2 2 2 3 6 3" xfId="7544" xr:uid="{4CDFFD02-694B-4F29-9D6A-BA784BEED540}"/>
    <cellStyle name="Currency 2 2 2 2 3 6 3 2" xfId="7545" xr:uid="{E4EAFEF3-7E63-44B3-8612-3FCAADE4FA68}"/>
    <cellStyle name="Currency 2 2 2 2 3 6 4" xfId="7546" xr:uid="{D54EAEE7-5C70-4D8E-8A4F-72E053B17407}"/>
    <cellStyle name="Currency 2 2 2 2 3 6 5" xfId="7541" xr:uid="{1D992EAF-52A0-4407-943F-B98B8D7D603D}"/>
    <cellStyle name="Currency 2 2 2 2 3 6 6" xfId="32888" xr:uid="{4D82D62C-F579-40D8-A1EE-57A34216EB42}"/>
    <cellStyle name="Currency 2 2 2 2 3 7" xfId="314" xr:uid="{00000000-0005-0000-0000-00005D010000}"/>
    <cellStyle name="Currency 2 2 2 2 3 7 2" xfId="7548" xr:uid="{831F75C3-18DD-445D-900C-7CEF5E2E66DE}"/>
    <cellStyle name="Currency 2 2 2 2 3 7 2 2" xfId="7549" xr:uid="{7EFB7AD4-D2D4-488A-961A-CA1966B22BE4}"/>
    <cellStyle name="Currency 2 2 2 2 3 7 3" xfId="7550" xr:uid="{98A58FE8-2E62-4583-A52E-87A1247F198B}"/>
    <cellStyle name="Currency 2 2 2 2 3 7 4" xfId="7547" xr:uid="{0C99C305-CB2A-4900-B26A-263BE3517B74}"/>
    <cellStyle name="Currency 2 2 2 2 3 8" xfId="4623" xr:uid="{00000000-0005-0000-0000-00005E010000}"/>
    <cellStyle name="Currency 2 2 2 2 3 8 2" xfId="7552" xr:uid="{FB5A9A56-CDF5-48E6-AF6A-5088E12ED6C3}"/>
    <cellStyle name="Currency 2 2 2 2 3 8 2 2" xfId="7553" xr:uid="{BC03D63D-F2EA-415F-9742-99A053090E7C}"/>
    <cellStyle name="Currency 2 2 2 2 3 8 3" xfId="7554" xr:uid="{C3812905-7677-45EC-B8C5-C335C3A3F972}"/>
    <cellStyle name="Currency 2 2 2 2 3 8 4" xfId="7551" xr:uid="{5478DBC9-B043-4D3A-ABA6-9AE27D40AC64}"/>
    <cellStyle name="Currency 2 2 2 2 3 9" xfId="7555" xr:uid="{94947F9D-E514-42FD-9C25-B302DB46602C}"/>
    <cellStyle name="Currency 2 2 2 2 3 9 2" xfId="7556" xr:uid="{E7537D2B-A3CC-4647-A78D-932AB76BAFA5}"/>
    <cellStyle name="Currency 2 2 2 2 4" xfId="315" xr:uid="{00000000-0005-0000-0000-00005F010000}"/>
    <cellStyle name="Currency 2 2 2 2 4 10" xfId="7558" xr:uid="{31E30EF5-DB33-402F-A1B2-FD9CB1B3AFC9}"/>
    <cellStyle name="Currency 2 2 2 2 4 10 2" xfId="7559" xr:uid="{DA235E89-4A73-478C-B319-D127FE7E4F40}"/>
    <cellStyle name="Currency 2 2 2 2 4 11" xfId="7560" xr:uid="{A087A066-BC62-40B6-9532-29706A5D76DC}"/>
    <cellStyle name="Currency 2 2 2 2 4 11 2" xfId="7561" xr:uid="{5BA28C2C-A379-40F9-917C-D2ED80B81E2A}"/>
    <cellStyle name="Currency 2 2 2 2 4 12" xfId="7562" xr:uid="{C4065789-6424-4CA0-9DA4-671F821D8129}"/>
    <cellStyle name="Currency 2 2 2 2 4 13" xfId="7557" xr:uid="{601085E3-57E4-44A6-8E4D-E31881164CFE}"/>
    <cellStyle name="Currency 2 2 2 2 4 14" xfId="32889" xr:uid="{875AD40A-21BC-4A23-92D8-F9443F2F6025}"/>
    <cellStyle name="Currency 2 2 2 2 4 15" xfId="35771" xr:uid="{85F0FE90-521B-4F87-86F2-101D7B0D858A}"/>
    <cellStyle name="Currency 2 2 2 2 4 2" xfId="316" xr:uid="{00000000-0005-0000-0000-000060010000}"/>
    <cellStyle name="Currency 2 2 2 2 4 2 10" xfId="7564" xr:uid="{244A0B8B-D470-41CE-A154-490F1A4D2251}"/>
    <cellStyle name="Currency 2 2 2 2 4 2 11" xfId="7563" xr:uid="{5CFAF742-063C-46DC-A95D-2B1B4ABFDD0F}"/>
    <cellStyle name="Currency 2 2 2 2 4 2 12" xfId="32890" xr:uid="{8B2F4EAC-972E-479B-9500-913A268C3951}"/>
    <cellStyle name="Currency 2 2 2 2 4 2 13" xfId="36061" xr:uid="{FB7622AC-5BD8-4D68-85D7-9FFD8AD1224A}"/>
    <cellStyle name="Currency 2 2 2 2 4 2 2" xfId="317" xr:uid="{00000000-0005-0000-0000-000061010000}"/>
    <cellStyle name="Currency 2 2 2 2 4 2 2 2" xfId="4637" xr:uid="{00000000-0005-0000-0000-000062010000}"/>
    <cellStyle name="Currency 2 2 2 2 4 2 2 2 2" xfId="7567" xr:uid="{23AEAF96-89B9-471D-80BB-CBF2C5F4B73E}"/>
    <cellStyle name="Currency 2 2 2 2 4 2 2 2 3" xfId="7566" xr:uid="{828DEF1D-37A1-4797-8425-0583054D7707}"/>
    <cellStyle name="Currency 2 2 2 2 4 2 2 3" xfId="7568" xr:uid="{486F5581-417C-4603-91AC-7212DD0E577A}"/>
    <cellStyle name="Currency 2 2 2 2 4 2 2 3 2" xfId="7569" xr:uid="{E672421E-F62A-4AF1-AA97-41748C4D9B5F}"/>
    <cellStyle name="Currency 2 2 2 2 4 2 2 4" xfId="7570" xr:uid="{81A71EAE-2CAE-4194-A350-7A29B7C76B34}"/>
    <cellStyle name="Currency 2 2 2 2 4 2 2 5" xfId="7565" xr:uid="{83D5AF9E-A0C7-4EB6-AA9C-516295BA1D71}"/>
    <cellStyle name="Currency 2 2 2 2 4 2 2 6" xfId="32891" xr:uid="{10915F5E-6E59-4E18-9379-38E6EBC0AAF0}"/>
    <cellStyle name="Currency 2 2 2 2 4 2 3" xfId="318" xr:uid="{00000000-0005-0000-0000-000063010000}"/>
    <cellStyle name="Currency 2 2 2 2 4 2 3 2" xfId="4638" xr:uid="{00000000-0005-0000-0000-000064010000}"/>
    <cellStyle name="Currency 2 2 2 2 4 2 3 2 2" xfId="7573" xr:uid="{CFD73290-6BB5-4022-ACD7-761C6DDE5DED}"/>
    <cellStyle name="Currency 2 2 2 2 4 2 3 2 3" xfId="7572" xr:uid="{9BF0195C-EF22-4805-9984-AC1FA89A2886}"/>
    <cellStyle name="Currency 2 2 2 2 4 2 3 3" xfId="7574" xr:uid="{E8F4DE1B-B049-40C4-9417-C2F3CB754F34}"/>
    <cellStyle name="Currency 2 2 2 2 4 2 3 3 2" xfId="7575" xr:uid="{6D7E45EA-6388-4D3C-935E-53277EECBA24}"/>
    <cellStyle name="Currency 2 2 2 2 4 2 3 4" xfId="7576" xr:uid="{1CB993AC-EF94-4284-8102-05D85F98C02D}"/>
    <cellStyle name="Currency 2 2 2 2 4 2 3 5" xfId="7571" xr:uid="{1F8863D2-520E-4559-A665-7380D39E1E3D}"/>
    <cellStyle name="Currency 2 2 2 2 4 2 3 6" xfId="32892" xr:uid="{9A78359A-D128-477B-9F05-117E294199BF}"/>
    <cellStyle name="Currency 2 2 2 2 4 2 4" xfId="319" xr:uid="{00000000-0005-0000-0000-000065010000}"/>
    <cellStyle name="Currency 2 2 2 2 4 2 4 2" xfId="4639" xr:uid="{00000000-0005-0000-0000-000066010000}"/>
    <cellStyle name="Currency 2 2 2 2 4 2 4 2 2" xfId="7579" xr:uid="{A6B02485-445C-4447-90DD-25C70021953E}"/>
    <cellStyle name="Currency 2 2 2 2 4 2 4 2 3" xfId="7578" xr:uid="{7A34CFB1-B4AB-4301-BCC5-3AC567432605}"/>
    <cellStyle name="Currency 2 2 2 2 4 2 4 3" xfId="7580" xr:uid="{A2FE1BB2-81C2-429B-A1A6-298070F47EC5}"/>
    <cellStyle name="Currency 2 2 2 2 4 2 4 3 2" xfId="7581" xr:uid="{04BAA95E-54A9-4793-AE2A-0E17B2A9760D}"/>
    <cellStyle name="Currency 2 2 2 2 4 2 4 4" xfId="7582" xr:uid="{2F420E56-30D4-4E90-B239-12A4434B42E6}"/>
    <cellStyle name="Currency 2 2 2 2 4 2 4 5" xfId="7577" xr:uid="{8C26088C-B510-4FA9-B78A-66883FBCEC33}"/>
    <cellStyle name="Currency 2 2 2 2 4 2 4 6" xfId="32893" xr:uid="{C04ECCF1-2601-4CFD-9843-DC5CD5918824}"/>
    <cellStyle name="Currency 2 2 2 2 4 2 5" xfId="320" xr:uid="{00000000-0005-0000-0000-000067010000}"/>
    <cellStyle name="Currency 2 2 2 2 4 2 5 2" xfId="7584" xr:uid="{B7958292-AFAF-478D-9BDE-80EFB8ACF4EE}"/>
    <cellStyle name="Currency 2 2 2 2 4 2 5 2 2" xfId="7585" xr:uid="{24BC9C10-10D0-4415-A211-EC513450CF50}"/>
    <cellStyle name="Currency 2 2 2 2 4 2 5 3" xfId="7586" xr:uid="{583C3E6F-81B5-4A19-A905-C0727D57B2C2}"/>
    <cellStyle name="Currency 2 2 2 2 4 2 5 4" xfId="7583" xr:uid="{441B4D02-8067-47DA-8FC4-061DC98DF87F}"/>
    <cellStyle name="Currency 2 2 2 2 4 2 6" xfId="4636" xr:uid="{00000000-0005-0000-0000-000068010000}"/>
    <cellStyle name="Currency 2 2 2 2 4 2 6 2" xfId="7588" xr:uid="{4E61A40D-C111-456C-83A1-5B5946204167}"/>
    <cellStyle name="Currency 2 2 2 2 4 2 6 2 2" xfId="7589" xr:uid="{A318A70F-0B14-4981-9FF5-35D10FAA4C05}"/>
    <cellStyle name="Currency 2 2 2 2 4 2 6 3" xfId="7590" xr:uid="{D9AFAFE3-5949-4BB0-B988-E2FD7568FF00}"/>
    <cellStyle name="Currency 2 2 2 2 4 2 6 4" xfId="7587" xr:uid="{BB5EF97B-D573-4E15-AFEA-002658B4B560}"/>
    <cellStyle name="Currency 2 2 2 2 4 2 7" xfId="7591" xr:uid="{B6E52E37-6B60-41A0-AC10-918BAA038D7B}"/>
    <cellStyle name="Currency 2 2 2 2 4 2 7 2" xfId="7592" xr:uid="{34552D6C-B5EA-43D5-8246-8F6BD9CDE5A4}"/>
    <cellStyle name="Currency 2 2 2 2 4 2 8" xfId="7593" xr:uid="{480130E9-AE0E-4A5C-97A2-6A1EFE852EAE}"/>
    <cellStyle name="Currency 2 2 2 2 4 2 8 2" xfId="7594" xr:uid="{C1B9FCFE-7AF8-431E-8FDD-4B5A679A6D49}"/>
    <cellStyle name="Currency 2 2 2 2 4 2 9" xfId="7595" xr:uid="{2570CA94-016D-406A-AC17-1875762600EF}"/>
    <cellStyle name="Currency 2 2 2 2 4 2 9 2" xfId="7596" xr:uid="{D318B4BC-7C1D-410E-8000-0BF25D0B8C90}"/>
    <cellStyle name="Currency 2 2 2 2 4 3" xfId="321" xr:uid="{00000000-0005-0000-0000-000069010000}"/>
    <cellStyle name="Currency 2 2 2 2 4 3 10" xfId="7598" xr:uid="{83F00096-3FC8-41C5-B903-215F903CFB36}"/>
    <cellStyle name="Currency 2 2 2 2 4 3 11" xfId="7597" xr:uid="{9B5B8165-D1F5-4071-AED6-AB8B7DEF5A3F}"/>
    <cellStyle name="Currency 2 2 2 2 4 3 12" xfId="32894" xr:uid="{B16DB7E9-C812-4B06-97C9-DD8548843186}"/>
    <cellStyle name="Currency 2 2 2 2 4 3 13" xfId="36358" xr:uid="{90C4A951-F51C-4833-9232-1CC5F5B0566A}"/>
    <cellStyle name="Currency 2 2 2 2 4 3 2" xfId="322" xr:uid="{00000000-0005-0000-0000-00006A010000}"/>
    <cellStyle name="Currency 2 2 2 2 4 3 2 2" xfId="4641" xr:uid="{00000000-0005-0000-0000-00006B010000}"/>
    <cellStyle name="Currency 2 2 2 2 4 3 2 2 2" xfId="7601" xr:uid="{51000C57-376A-4B14-9CA9-D63ED98DDB84}"/>
    <cellStyle name="Currency 2 2 2 2 4 3 2 2 3" xfId="7600" xr:uid="{A24C3A8D-354C-44F5-9329-4B2EDBE06674}"/>
    <cellStyle name="Currency 2 2 2 2 4 3 2 3" xfId="7602" xr:uid="{56ABF504-EEA2-4E27-84FF-76E31859DA82}"/>
    <cellStyle name="Currency 2 2 2 2 4 3 2 3 2" xfId="7603" xr:uid="{A1644445-29A3-4CC1-8812-B8C3337B9B0C}"/>
    <cellStyle name="Currency 2 2 2 2 4 3 2 4" xfId="7604" xr:uid="{1BA12052-B6E0-4213-A6C4-F532F0AEFB40}"/>
    <cellStyle name="Currency 2 2 2 2 4 3 2 5" xfId="7599" xr:uid="{AA0AD8EC-C6E9-4208-A38E-C8B5BDAF5AC0}"/>
    <cellStyle name="Currency 2 2 2 2 4 3 2 6" xfId="32895" xr:uid="{37150A9B-4CC0-4361-AAB1-57F4AC1C0486}"/>
    <cellStyle name="Currency 2 2 2 2 4 3 3" xfId="323" xr:uid="{00000000-0005-0000-0000-00006C010000}"/>
    <cellStyle name="Currency 2 2 2 2 4 3 3 2" xfId="4642" xr:uid="{00000000-0005-0000-0000-00006D010000}"/>
    <cellStyle name="Currency 2 2 2 2 4 3 3 2 2" xfId="7607" xr:uid="{CC9391C1-D647-4FF1-A8D4-F21EAF8CB7C3}"/>
    <cellStyle name="Currency 2 2 2 2 4 3 3 2 3" xfId="7606" xr:uid="{7332FFF6-9511-42F3-882C-62B6F84C7505}"/>
    <cellStyle name="Currency 2 2 2 2 4 3 3 3" xfId="7608" xr:uid="{32E2D9AF-E4E0-4D54-819A-6E4A6DC7844C}"/>
    <cellStyle name="Currency 2 2 2 2 4 3 3 3 2" xfId="7609" xr:uid="{F73C4C51-52F5-4DE2-98EE-01BB94E76A09}"/>
    <cellStyle name="Currency 2 2 2 2 4 3 3 4" xfId="7610" xr:uid="{4618D3A7-B58A-4FDE-89E1-B00324FD2087}"/>
    <cellStyle name="Currency 2 2 2 2 4 3 3 5" xfId="7605" xr:uid="{B41E73CE-A272-4D4D-A2BC-30A567EB1B96}"/>
    <cellStyle name="Currency 2 2 2 2 4 3 3 6" xfId="32896" xr:uid="{668C96CA-D70D-443B-A1ED-0F6229868733}"/>
    <cellStyle name="Currency 2 2 2 2 4 3 4" xfId="324" xr:uid="{00000000-0005-0000-0000-00006E010000}"/>
    <cellStyle name="Currency 2 2 2 2 4 3 4 2" xfId="4643" xr:uid="{00000000-0005-0000-0000-00006F010000}"/>
    <cellStyle name="Currency 2 2 2 2 4 3 4 2 2" xfId="7613" xr:uid="{2007C7A1-CF5A-472A-A1B2-E1DA7F0E5046}"/>
    <cellStyle name="Currency 2 2 2 2 4 3 4 2 3" xfId="7612" xr:uid="{55D46B20-95B7-4130-91ED-FE446069A71D}"/>
    <cellStyle name="Currency 2 2 2 2 4 3 4 3" xfId="7614" xr:uid="{7565AA93-A280-44F1-8A38-1EF04F6509C1}"/>
    <cellStyle name="Currency 2 2 2 2 4 3 4 3 2" xfId="7615" xr:uid="{81679553-AA71-47DA-9CEE-BD3450CABCF8}"/>
    <cellStyle name="Currency 2 2 2 2 4 3 4 4" xfId="7616" xr:uid="{D0A2C8E0-CED7-44F1-BAA1-303A443976A2}"/>
    <cellStyle name="Currency 2 2 2 2 4 3 4 5" xfId="7611" xr:uid="{98C8B65B-7442-43BE-87EC-296310594A68}"/>
    <cellStyle name="Currency 2 2 2 2 4 3 4 6" xfId="32897" xr:uid="{61CC1EFE-F679-486F-8FDD-CEC5054D6508}"/>
    <cellStyle name="Currency 2 2 2 2 4 3 5" xfId="325" xr:uid="{00000000-0005-0000-0000-000070010000}"/>
    <cellStyle name="Currency 2 2 2 2 4 3 5 2" xfId="7618" xr:uid="{C8DE20F3-3483-4634-9781-17BAD95658AC}"/>
    <cellStyle name="Currency 2 2 2 2 4 3 5 2 2" xfId="7619" xr:uid="{3300C661-65C3-43F0-A1B1-FB704313884C}"/>
    <cellStyle name="Currency 2 2 2 2 4 3 5 3" xfId="7620" xr:uid="{B1D979C8-A9C2-44E0-9C1B-ED59185DEE85}"/>
    <cellStyle name="Currency 2 2 2 2 4 3 5 4" xfId="7617" xr:uid="{B191AC1F-7EE3-4CDA-87BF-EBD57109E1D2}"/>
    <cellStyle name="Currency 2 2 2 2 4 3 6" xfId="4640" xr:uid="{00000000-0005-0000-0000-000071010000}"/>
    <cellStyle name="Currency 2 2 2 2 4 3 6 2" xfId="7622" xr:uid="{3C95F64C-216B-48ED-8980-6FA748A20005}"/>
    <cellStyle name="Currency 2 2 2 2 4 3 6 2 2" xfId="7623" xr:uid="{BC45A728-5E6A-4802-9839-74F34EE2F152}"/>
    <cellStyle name="Currency 2 2 2 2 4 3 6 3" xfId="7624" xr:uid="{56562070-6284-4ACD-99F0-FE22CBB0213D}"/>
    <cellStyle name="Currency 2 2 2 2 4 3 6 4" xfId="7621" xr:uid="{C2487E3C-2E1E-4BB8-9273-E667070C593E}"/>
    <cellStyle name="Currency 2 2 2 2 4 3 7" xfId="7625" xr:uid="{188F71CB-7ADD-4282-9A6F-907449F8C0D2}"/>
    <cellStyle name="Currency 2 2 2 2 4 3 7 2" xfId="7626" xr:uid="{0CBD797B-0F87-4D81-8CF2-13D26D0DCCBC}"/>
    <cellStyle name="Currency 2 2 2 2 4 3 8" xfId="7627" xr:uid="{ACE7DCA0-19AF-4778-8A7C-043D04892199}"/>
    <cellStyle name="Currency 2 2 2 2 4 3 8 2" xfId="7628" xr:uid="{785BDE32-F2CB-4164-972C-D376C29BB4C1}"/>
    <cellStyle name="Currency 2 2 2 2 4 3 9" xfId="7629" xr:uid="{8804F61E-13AD-42CF-A41D-EB609E3ED824}"/>
    <cellStyle name="Currency 2 2 2 2 4 3 9 2" xfId="7630" xr:uid="{A0982A8D-2CF8-4DD8-AD6E-2A2EB312BD32}"/>
    <cellStyle name="Currency 2 2 2 2 4 4" xfId="326" xr:uid="{00000000-0005-0000-0000-000072010000}"/>
    <cellStyle name="Currency 2 2 2 2 4 4 2" xfId="4644" xr:uid="{00000000-0005-0000-0000-000073010000}"/>
    <cellStyle name="Currency 2 2 2 2 4 4 2 2" xfId="7633" xr:uid="{1C067ED5-A673-47E7-9254-26546AEF1AC2}"/>
    <cellStyle name="Currency 2 2 2 2 4 4 2 3" xfId="7632" xr:uid="{3E26E35E-C5B6-4683-B014-C3CACC8D1879}"/>
    <cellStyle name="Currency 2 2 2 2 4 4 3" xfId="7634" xr:uid="{662B5521-52FE-4C14-B3B3-58151FB01DC7}"/>
    <cellStyle name="Currency 2 2 2 2 4 4 3 2" xfId="7635" xr:uid="{F383584D-C1CB-4CC1-B3A0-052A5DFC3710}"/>
    <cellStyle name="Currency 2 2 2 2 4 4 4" xfId="7636" xr:uid="{1564DE94-CD1C-4A23-A1FF-0492322D90E4}"/>
    <cellStyle name="Currency 2 2 2 2 4 4 5" xfId="7637" xr:uid="{9D491CAF-BE30-4FA6-8896-202271333DA3}"/>
    <cellStyle name="Currency 2 2 2 2 4 4 6" xfId="7631" xr:uid="{E32198E9-6E21-43B1-A4E9-88D2460A5F43}"/>
    <cellStyle name="Currency 2 2 2 2 4 4 7" xfId="32898" xr:uid="{FE2DC387-C370-4FB1-9FAC-BD02C1295F9A}"/>
    <cellStyle name="Currency 2 2 2 2 4 5" xfId="327" xr:uid="{00000000-0005-0000-0000-000074010000}"/>
    <cellStyle name="Currency 2 2 2 2 4 5 2" xfId="4645" xr:uid="{00000000-0005-0000-0000-000075010000}"/>
    <cellStyle name="Currency 2 2 2 2 4 5 2 2" xfId="7640" xr:uid="{4DC263D1-54CA-49D9-99CA-56AFDA0EB273}"/>
    <cellStyle name="Currency 2 2 2 2 4 5 2 3" xfId="7639" xr:uid="{303B174A-1994-40CD-A975-FEEDEA46BFE9}"/>
    <cellStyle name="Currency 2 2 2 2 4 5 3" xfId="7641" xr:uid="{9624D831-CE09-492D-A4D1-44B7922106D4}"/>
    <cellStyle name="Currency 2 2 2 2 4 5 3 2" xfId="7642" xr:uid="{FBB70916-1766-4F09-A4C4-FE039CF3B910}"/>
    <cellStyle name="Currency 2 2 2 2 4 5 4" xfId="7643" xr:uid="{550308FF-719C-4E3C-B5D7-1B6F7B0BA79C}"/>
    <cellStyle name="Currency 2 2 2 2 4 5 5" xfId="7638" xr:uid="{9D5CBD08-4443-4EF9-A540-53C8D078125B}"/>
    <cellStyle name="Currency 2 2 2 2 4 5 6" xfId="32899" xr:uid="{BFF7960E-65D2-4843-9042-E6B6F026411C}"/>
    <cellStyle name="Currency 2 2 2 2 4 6" xfId="328" xr:uid="{00000000-0005-0000-0000-000076010000}"/>
    <cellStyle name="Currency 2 2 2 2 4 6 2" xfId="4646" xr:uid="{00000000-0005-0000-0000-000077010000}"/>
    <cellStyle name="Currency 2 2 2 2 4 6 2 2" xfId="7646" xr:uid="{F86F86DB-0126-4C3F-B376-C509AE32688D}"/>
    <cellStyle name="Currency 2 2 2 2 4 6 2 3" xfId="7645" xr:uid="{65991A02-4F7B-4CE5-AC87-BD1CE03FD34F}"/>
    <cellStyle name="Currency 2 2 2 2 4 6 3" xfId="7647" xr:uid="{28A2C5C7-6509-4CB7-B40B-C1F6E65BA6C4}"/>
    <cellStyle name="Currency 2 2 2 2 4 6 3 2" xfId="7648" xr:uid="{F4CF537A-15DA-44B6-9F16-A66CAD5FBF16}"/>
    <cellStyle name="Currency 2 2 2 2 4 6 4" xfId="7649" xr:uid="{EEE0EA6E-04C5-485D-90F3-B76A4B9BA06B}"/>
    <cellStyle name="Currency 2 2 2 2 4 6 5" xfId="7644" xr:uid="{1D898EA1-965C-4EE2-9FAA-E623CFA4CF0F}"/>
    <cellStyle name="Currency 2 2 2 2 4 6 6" xfId="32900" xr:uid="{D91B2F01-3344-4A25-B536-D531171B965F}"/>
    <cellStyle name="Currency 2 2 2 2 4 7" xfId="329" xr:uid="{00000000-0005-0000-0000-000078010000}"/>
    <cellStyle name="Currency 2 2 2 2 4 7 2" xfId="7651" xr:uid="{18A84717-5791-471D-8159-A1B999DDEEE8}"/>
    <cellStyle name="Currency 2 2 2 2 4 7 2 2" xfId="7652" xr:uid="{1EFD36CC-4658-46BD-8ED4-EDAAD11CCEE8}"/>
    <cellStyle name="Currency 2 2 2 2 4 7 3" xfId="7653" xr:uid="{1737B2FF-E4CA-4B1A-8F94-D1D60BA245F1}"/>
    <cellStyle name="Currency 2 2 2 2 4 7 4" xfId="7650" xr:uid="{73751CB6-BC29-4890-94BC-7BF9E7668AB2}"/>
    <cellStyle name="Currency 2 2 2 2 4 8" xfId="4635" xr:uid="{00000000-0005-0000-0000-000079010000}"/>
    <cellStyle name="Currency 2 2 2 2 4 8 2" xfId="7655" xr:uid="{2F5F2D49-C5A1-4DB8-993A-64A27C2761DA}"/>
    <cellStyle name="Currency 2 2 2 2 4 8 2 2" xfId="7656" xr:uid="{FF45BC93-0D5C-4E8C-94C0-CA452A44EE99}"/>
    <cellStyle name="Currency 2 2 2 2 4 8 3" xfId="7657" xr:uid="{02489ABE-9584-40F6-AD52-483DFD88BB60}"/>
    <cellStyle name="Currency 2 2 2 2 4 8 4" xfId="7654" xr:uid="{00D163B4-E99D-4E34-8EED-7C12CD283005}"/>
    <cellStyle name="Currency 2 2 2 2 4 9" xfId="7658" xr:uid="{DE094029-22CF-46FB-BD81-F366149EA6BA}"/>
    <cellStyle name="Currency 2 2 2 2 4 9 2" xfId="7659" xr:uid="{77CE8571-DD33-45DA-B682-F0BDD872729D}"/>
    <cellStyle name="Currency 2 2 2 2 5" xfId="330" xr:uid="{00000000-0005-0000-0000-00007A010000}"/>
    <cellStyle name="Currency 2 2 2 2 5 10" xfId="7661" xr:uid="{E5385C0A-B369-42B2-AD30-15C5F65FAE18}"/>
    <cellStyle name="Currency 2 2 2 2 5 10 2" xfId="7662" xr:uid="{4C6ECD34-8692-4D98-969C-F34E8D6A3256}"/>
    <cellStyle name="Currency 2 2 2 2 5 11" xfId="7663" xr:uid="{C4FD277C-251D-469A-AE3A-EFE4742A1366}"/>
    <cellStyle name="Currency 2 2 2 2 5 11 2" xfId="7664" xr:uid="{E993111C-CE2C-4C2E-B2DB-C5A3BB1898E6}"/>
    <cellStyle name="Currency 2 2 2 2 5 12" xfId="7665" xr:uid="{D2C91505-B5DA-491E-9BFD-77913DA312B9}"/>
    <cellStyle name="Currency 2 2 2 2 5 13" xfId="7660" xr:uid="{7CADD6CF-336E-4C0A-9F77-5B82571C65AF}"/>
    <cellStyle name="Currency 2 2 2 2 5 14" xfId="32901" xr:uid="{5916A17E-5978-43F7-8691-65AA44E5196F}"/>
    <cellStyle name="Currency 2 2 2 2 5 15" xfId="35772" xr:uid="{A4C82474-E57E-4D55-9EEA-C342F37174C7}"/>
    <cellStyle name="Currency 2 2 2 2 5 2" xfId="331" xr:uid="{00000000-0005-0000-0000-00007B010000}"/>
    <cellStyle name="Currency 2 2 2 2 5 2 10" xfId="7667" xr:uid="{938BE351-AB19-4916-8E05-94522E6653D2}"/>
    <cellStyle name="Currency 2 2 2 2 5 2 11" xfId="7666" xr:uid="{832EBBE1-E22F-4D8C-8DCD-16FE54A880E9}"/>
    <cellStyle name="Currency 2 2 2 2 5 2 12" xfId="32902" xr:uid="{5B0CE48F-945C-4740-92D4-733EB1E6BFB8}"/>
    <cellStyle name="Currency 2 2 2 2 5 2 13" xfId="36060" xr:uid="{6CF62684-D69C-4C83-B614-E03B009480BF}"/>
    <cellStyle name="Currency 2 2 2 2 5 2 2" xfId="332" xr:uid="{00000000-0005-0000-0000-00007C010000}"/>
    <cellStyle name="Currency 2 2 2 2 5 2 2 2" xfId="4649" xr:uid="{00000000-0005-0000-0000-00007D010000}"/>
    <cellStyle name="Currency 2 2 2 2 5 2 2 2 2" xfId="7670" xr:uid="{5EF44537-84ED-4C08-955A-8080AE99955A}"/>
    <cellStyle name="Currency 2 2 2 2 5 2 2 2 3" xfId="7669" xr:uid="{FF624737-3993-4CF8-8091-A8E8CF2DC698}"/>
    <cellStyle name="Currency 2 2 2 2 5 2 2 3" xfId="7671" xr:uid="{39E0B375-AF87-45FA-9AEA-6AD16FBB3D08}"/>
    <cellStyle name="Currency 2 2 2 2 5 2 2 3 2" xfId="7672" xr:uid="{3E77B3F9-5BBF-4D3E-B0BE-D900AB5A657F}"/>
    <cellStyle name="Currency 2 2 2 2 5 2 2 4" xfId="7673" xr:uid="{23219751-0370-4866-B5E5-5A121A57331C}"/>
    <cellStyle name="Currency 2 2 2 2 5 2 2 5" xfId="7668" xr:uid="{D7496A1F-353B-4CC8-B0FE-6E07027B5D3C}"/>
    <cellStyle name="Currency 2 2 2 2 5 2 2 6" xfId="32903" xr:uid="{A53CBDFE-0A55-4B6D-8568-E912D25BA18B}"/>
    <cellStyle name="Currency 2 2 2 2 5 2 3" xfId="333" xr:uid="{00000000-0005-0000-0000-00007E010000}"/>
    <cellStyle name="Currency 2 2 2 2 5 2 3 2" xfId="4650" xr:uid="{00000000-0005-0000-0000-00007F010000}"/>
    <cellStyle name="Currency 2 2 2 2 5 2 3 2 2" xfId="7676" xr:uid="{C8F23467-AC0C-4D22-8CB8-28EFB505E49B}"/>
    <cellStyle name="Currency 2 2 2 2 5 2 3 2 3" xfId="7675" xr:uid="{7D876F25-652E-4E5E-8946-FAA7BBDB59EA}"/>
    <cellStyle name="Currency 2 2 2 2 5 2 3 3" xfId="7677" xr:uid="{5BE23F45-9A18-45A0-BCAB-DB86D7682A17}"/>
    <cellStyle name="Currency 2 2 2 2 5 2 3 3 2" xfId="7678" xr:uid="{89372966-E4D0-4108-9B06-BB347DB9471E}"/>
    <cellStyle name="Currency 2 2 2 2 5 2 3 4" xfId="7679" xr:uid="{F550EE76-227D-49AB-B055-30A7DA8746C2}"/>
    <cellStyle name="Currency 2 2 2 2 5 2 3 5" xfId="7674" xr:uid="{0A94DEE3-C629-4457-B9FD-C8B13F4E49A2}"/>
    <cellStyle name="Currency 2 2 2 2 5 2 3 6" xfId="32904" xr:uid="{CAD808DF-A026-4592-9F88-F42BB1B1FCB7}"/>
    <cellStyle name="Currency 2 2 2 2 5 2 4" xfId="334" xr:uid="{00000000-0005-0000-0000-000080010000}"/>
    <cellStyle name="Currency 2 2 2 2 5 2 4 2" xfId="4651" xr:uid="{00000000-0005-0000-0000-000081010000}"/>
    <cellStyle name="Currency 2 2 2 2 5 2 4 2 2" xfId="7682" xr:uid="{57B8A464-8BD8-421C-8A3E-BE13703C2016}"/>
    <cellStyle name="Currency 2 2 2 2 5 2 4 2 3" xfId="7681" xr:uid="{CB8F2DDC-F64D-4258-9CD5-7D49E83BE2BE}"/>
    <cellStyle name="Currency 2 2 2 2 5 2 4 3" xfId="7683" xr:uid="{5B8400E0-D93A-4B79-9A84-5B4205AA5085}"/>
    <cellStyle name="Currency 2 2 2 2 5 2 4 3 2" xfId="7684" xr:uid="{131FD667-5BD3-490E-874A-4F1C9DB6316D}"/>
    <cellStyle name="Currency 2 2 2 2 5 2 4 4" xfId="7685" xr:uid="{7B83B3F6-1107-442B-BFB2-EFB0B84E5683}"/>
    <cellStyle name="Currency 2 2 2 2 5 2 4 5" xfId="7680" xr:uid="{1C236443-268D-40CB-B289-7BF6817CFF5F}"/>
    <cellStyle name="Currency 2 2 2 2 5 2 4 6" xfId="32905" xr:uid="{A41ED0E7-8154-48D7-8C5A-9435B5FD681C}"/>
    <cellStyle name="Currency 2 2 2 2 5 2 5" xfId="335" xr:uid="{00000000-0005-0000-0000-000082010000}"/>
    <cellStyle name="Currency 2 2 2 2 5 2 5 2" xfId="7687" xr:uid="{05AE1FFA-38D2-416D-BB37-71C70144EF9E}"/>
    <cellStyle name="Currency 2 2 2 2 5 2 5 2 2" xfId="7688" xr:uid="{462D1976-8169-4139-987F-1DA857A0AAC4}"/>
    <cellStyle name="Currency 2 2 2 2 5 2 5 3" xfId="7689" xr:uid="{7DF1ADDC-F741-447A-8C9D-F3A764D0ED1A}"/>
    <cellStyle name="Currency 2 2 2 2 5 2 5 4" xfId="7686" xr:uid="{C483F672-81B6-4DC3-A7AD-65E35B60E7B3}"/>
    <cellStyle name="Currency 2 2 2 2 5 2 6" xfId="4648" xr:uid="{00000000-0005-0000-0000-000083010000}"/>
    <cellStyle name="Currency 2 2 2 2 5 2 6 2" xfId="7691" xr:uid="{20CB3FFF-D623-4A22-A7CB-C15C6E3E65C4}"/>
    <cellStyle name="Currency 2 2 2 2 5 2 6 2 2" xfId="7692" xr:uid="{5F100DC4-A32B-4A54-8845-CCD02E4D1E32}"/>
    <cellStyle name="Currency 2 2 2 2 5 2 6 3" xfId="7693" xr:uid="{2FDA675A-642A-47B6-A319-52879EBC28D8}"/>
    <cellStyle name="Currency 2 2 2 2 5 2 6 4" xfId="7690" xr:uid="{FC67FEA0-8CC0-43E5-8357-A9D048BF81DC}"/>
    <cellStyle name="Currency 2 2 2 2 5 2 7" xfId="7694" xr:uid="{D7D162CC-9DDF-4FA8-99A0-D107180813B8}"/>
    <cellStyle name="Currency 2 2 2 2 5 2 7 2" xfId="7695" xr:uid="{59D3E850-C30E-4F0F-B739-E4F1F8CA6690}"/>
    <cellStyle name="Currency 2 2 2 2 5 2 8" xfId="7696" xr:uid="{09073D13-6374-42F7-8F96-4A13CD159CF5}"/>
    <cellStyle name="Currency 2 2 2 2 5 2 8 2" xfId="7697" xr:uid="{DB8119C9-13B4-48DA-A358-737DA4982BC6}"/>
    <cellStyle name="Currency 2 2 2 2 5 2 9" xfId="7698" xr:uid="{4F80D62D-DC81-4873-8B55-F464D2E094C8}"/>
    <cellStyle name="Currency 2 2 2 2 5 2 9 2" xfId="7699" xr:uid="{65929ADD-E060-407A-9529-DB25E192FD7E}"/>
    <cellStyle name="Currency 2 2 2 2 5 3" xfId="336" xr:uid="{00000000-0005-0000-0000-000084010000}"/>
    <cellStyle name="Currency 2 2 2 2 5 3 10" xfId="7701" xr:uid="{67E65A42-56CE-4DC3-A10F-D06370526D56}"/>
    <cellStyle name="Currency 2 2 2 2 5 3 11" xfId="7700" xr:uid="{1A97D20B-4B12-464D-BC06-90DE317FEB6F}"/>
    <cellStyle name="Currency 2 2 2 2 5 3 12" xfId="32906" xr:uid="{627B9F5D-B557-43EC-98B9-4ADF18ECD96E}"/>
    <cellStyle name="Currency 2 2 2 2 5 3 13" xfId="36359" xr:uid="{692A5B76-754F-42C7-A57E-66B337205512}"/>
    <cellStyle name="Currency 2 2 2 2 5 3 2" xfId="337" xr:uid="{00000000-0005-0000-0000-000085010000}"/>
    <cellStyle name="Currency 2 2 2 2 5 3 2 2" xfId="4653" xr:uid="{00000000-0005-0000-0000-000086010000}"/>
    <cellStyle name="Currency 2 2 2 2 5 3 2 2 2" xfId="7704" xr:uid="{04421090-C2A4-4868-BDF5-67F0FD1ABEB4}"/>
    <cellStyle name="Currency 2 2 2 2 5 3 2 2 3" xfId="7703" xr:uid="{C2DBF8D6-6153-4492-8EA5-63FE12A1D7F8}"/>
    <cellStyle name="Currency 2 2 2 2 5 3 2 3" xfId="7705" xr:uid="{3DF64363-568B-465F-AEFE-D100D24921DE}"/>
    <cellStyle name="Currency 2 2 2 2 5 3 2 3 2" xfId="7706" xr:uid="{76650443-E52A-4F0A-AC2E-41DA7EACB93A}"/>
    <cellStyle name="Currency 2 2 2 2 5 3 2 4" xfId="7707" xr:uid="{EA858F71-7F2F-4453-B9F3-C7256E4AE3CD}"/>
    <cellStyle name="Currency 2 2 2 2 5 3 2 5" xfId="7702" xr:uid="{3BE5732D-A54F-4B05-9D64-2412C2CCA573}"/>
    <cellStyle name="Currency 2 2 2 2 5 3 2 6" xfId="32907" xr:uid="{6A4BB5D3-E329-4E35-8F68-5DFBF403EDE7}"/>
    <cellStyle name="Currency 2 2 2 2 5 3 3" xfId="338" xr:uid="{00000000-0005-0000-0000-000087010000}"/>
    <cellStyle name="Currency 2 2 2 2 5 3 3 2" xfId="4654" xr:uid="{00000000-0005-0000-0000-000088010000}"/>
    <cellStyle name="Currency 2 2 2 2 5 3 3 2 2" xfId="7710" xr:uid="{A63B6D01-7BB0-4E67-A679-3F9B73B78FAA}"/>
    <cellStyle name="Currency 2 2 2 2 5 3 3 2 3" xfId="7709" xr:uid="{C86EB111-5F68-4829-8F05-EB9CE413050E}"/>
    <cellStyle name="Currency 2 2 2 2 5 3 3 3" xfId="7711" xr:uid="{F4ADE89C-6700-45F0-A3F0-EA75D8E25C5D}"/>
    <cellStyle name="Currency 2 2 2 2 5 3 3 3 2" xfId="7712" xr:uid="{C260121C-6566-449C-AD2A-81B9A8EC1C7D}"/>
    <cellStyle name="Currency 2 2 2 2 5 3 3 4" xfId="7713" xr:uid="{5A1088F8-FF7E-412D-A4CA-D0BD6DD4C2C4}"/>
    <cellStyle name="Currency 2 2 2 2 5 3 3 5" xfId="7708" xr:uid="{16AAA3B7-7B0F-425C-AE5D-88A8390FA5EC}"/>
    <cellStyle name="Currency 2 2 2 2 5 3 3 6" xfId="32908" xr:uid="{DCBDFFF4-09C0-4377-B88E-E91620A1AE48}"/>
    <cellStyle name="Currency 2 2 2 2 5 3 4" xfId="339" xr:uid="{00000000-0005-0000-0000-000089010000}"/>
    <cellStyle name="Currency 2 2 2 2 5 3 4 2" xfId="4655" xr:uid="{00000000-0005-0000-0000-00008A010000}"/>
    <cellStyle name="Currency 2 2 2 2 5 3 4 2 2" xfId="7716" xr:uid="{2F6968DE-2E75-4467-A0E1-294289EB305F}"/>
    <cellStyle name="Currency 2 2 2 2 5 3 4 2 3" xfId="7715" xr:uid="{C3C7C1B0-991F-40A0-89DB-189632C8DE51}"/>
    <cellStyle name="Currency 2 2 2 2 5 3 4 3" xfId="7717" xr:uid="{DAA521E5-EC8B-42E2-A8E9-B9457C00FF0C}"/>
    <cellStyle name="Currency 2 2 2 2 5 3 4 3 2" xfId="7718" xr:uid="{27D839C1-8FC2-49E3-B7B8-35346C3206D0}"/>
    <cellStyle name="Currency 2 2 2 2 5 3 4 4" xfId="7719" xr:uid="{8E6C8E3B-002E-44BB-AE65-1EDEC81197E3}"/>
    <cellStyle name="Currency 2 2 2 2 5 3 4 5" xfId="7714" xr:uid="{280F3570-7816-49C1-B5E1-2CAC73CA5863}"/>
    <cellStyle name="Currency 2 2 2 2 5 3 4 6" xfId="32909" xr:uid="{4F5613F4-507C-4610-82E6-204C8127F239}"/>
    <cellStyle name="Currency 2 2 2 2 5 3 5" xfId="340" xr:uid="{00000000-0005-0000-0000-00008B010000}"/>
    <cellStyle name="Currency 2 2 2 2 5 3 5 2" xfId="7721" xr:uid="{6B26B629-C2BC-4495-B13B-FAFC246A3E8E}"/>
    <cellStyle name="Currency 2 2 2 2 5 3 5 2 2" xfId="7722" xr:uid="{CF220314-DF5C-415F-A1AF-733F565524DD}"/>
    <cellStyle name="Currency 2 2 2 2 5 3 5 3" xfId="7723" xr:uid="{3A7B208D-A60E-40F7-AB8D-71688EFAC6C8}"/>
    <cellStyle name="Currency 2 2 2 2 5 3 5 4" xfId="7720" xr:uid="{1F56DBCA-8C72-4138-AA90-F4EDFA944356}"/>
    <cellStyle name="Currency 2 2 2 2 5 3 6" xfId="4652" xr:uid="{00000000-0005-0000-0000-00008C010000}"/>
    <cellStyle name="Currency 2 2 2 2 5 3 6 2" xfId="7725" xr:uid="{0E7BEF9D-833D-4430-8FC4-E4DC97F55A13}"/>
    <cellStyle name="Currency 2 2 2 2 5 3 6 2 2" xfId="7726" xr:uid="{2A016110-FE7B-449D-9E82-F17953DEA7BE}"/>
    <cellStyle name="Currency 2 2 2 2 5 3 6 3" xfId="7727" xr:uid="{827B0338-83C8-401A-895F-9DC11F04747F}"/>
    <cellStyle name="Currency 2 2 2 2 5 3 6 4" xfId="7724" xr:uid="{0210BA24-48B6-4C5D-B920-AD783F50C684}"/>
    <cellStyle name="Currency 2 2 2 2 5 3 7" xfId="7728" xr:uid="{C118CDEC-50EA-4789-8E8A-7044A8FAB5A4}"/>
    <cellStyle name="Currency 2 2 2 2 5 3 7 2" xfId="7729" xr:uid="{97B41DD2-F566-4772-AFF6-2E367A3CF051}"/>
    <cellStyle name="Currency 2 2 2 2 5 3 8" xfId="7730" xr:uid="{F36529AF-93DD-45A5-ACEF-70E4A1DAB5D8}"/>
    <cellStyle name="Currency 2 2 2 2 5 3 8 2" xfId="7731" xr:uid="{55942C5D-D87E-4295-8AD2-B43A706092B1}"/>
    <cellStyle name="Currency 2 2 2 2 5 3 9" xfId="7732" xr:uid="{0C539FC7-37F3-44B6-98ED-8166F5EEF663}"/>
    <cellStyle name="Currency 2 2 2 2 5 3 9 2" xfId="7733" xr:uid="{667B6F75-3B76-4050-AFF0-500C8EC45991}"/>
    <cellStyle name="Currency 2 2 2 2 5 4" xfId="341" xr:uid="{00000000-0005-0000-0000-00008D010000}"/>
    <cellStyle name="Currency 2 2 2 2 5 4 2" xfId="4656" xr:uid="{00000000-0005-0000-0000-00008E010000}"/>
    <cellStyle name="Currency 2 2 2 2 5 4 2 2" xfId="7736" xr:uid="{262A38D1-DD31-487A-926F-C744DA66C07C}"/>
    <cellStyle name="Currency 2 2 2 2 5 4 2 3" xfId="7735" xr:uid="{B82BE58E-1943-437A-A9CE-42BF93B378A5}"/>
    <cellStyle name="Currency 2 2 2 2 5 4 3" xfId="7737" xr:uid="{BC285798-9DCD-4790-9EB5-CD15241C4DCB}"/>
    <cellStyle name="Currency 2 2 2 2 5 4 3 2" xfId="7738" xr:uid="{78DF5EB8-481E-4A6B-A826-72E4BA63C7B5}"/>
    <cellStyle name="Currency 2 2 2 2 5 4 4" xfId="7739" xr:uid="{6FCC5783-A43B-41C5-B7D5-28DF536982E1}"/>
    <cellStyle name="Currency 2 2 2 2 5 4 5" xfId="7740" xr:uid="{EF06778D-B484-481D-9457-34E84AF89DC2}"/>
    <cellStyle name="Currency 2 2 2 2 5 4 6" xfId="7734" xr:uid="{A2BC3787-5340-4628-A637-13BD2D573B70}"/>
    <cellStyle name="Currency 2 2 2 2 5 4 7" xfId="32910" xr:uid="{B591202F-FC92-47E1-B98B-AE20CB912DBA}"/>
    <cellStyle name="Currency 2 2 2 2 5 5" xfId="342" xr:uid="{00000000-0005-0000-0000-00008F010000}"/>
    <cellStyle name="Currency 2 2 2 2 5 5 2" xfId="4657" xr:uid="{00000000-0005-0000-0000-000090010000}"/>
    <cellStyle name="Currency 2 2 2 2 5 5 2 2" xfId="7743" xr:uid="{70D52ED3-01F6-43ED-AC58-B91BD2584F4D}"/>
    <cellStyle name="Currency 2 2 2 2 5 5 2 3" xfId="7742" xr:uid="{3887032D-1DC4-4C74-A319-BD2F0D490E99}"/>
    <cellStyle name="Currency 2 2 2 2 5 5 3" xfId="7744" xr:uid="{71873B8E-F0A5-4A98-B708-A015A2F30BD3}"/>
    <cellStyle name="Currency 2 2 2 2 5 5 3 2" xfId="7745" xr:uid="{C85E5A91-493D-4F26-AF02-8CD99C630D2D}"/>
    <cellStyle name="Currency 2 2 2 2 5 5 4" xfId="7746" xr:uid="{85DBA84F-3023-49E1-992D-E82D1D7F7129}"/>
    <cellStyle name="Currency 2 2 2 2 5 5 5" xfId="7741" xr:uid="{1C9B0176-2975-409C-83A6-E5ECDCD28065}"/>
    <cellStyle name="Currency 2 2 2 2 5 5 6" xfId="32911" xr:uid="{2CE8737F-E1DD-445B-B89F-5C6C6BCC9D28}"/>
    <cellStyle name="Currency 2 2 2 2 5 6" xfId="343" xr:uid="{00000000-0005-0000-0000-000091010000}"/>
    <cellStyle name="Currency 2 2 2 2 5 6 2" xfId="4658" xr:uid="{00000000-0005-0000-0000-000092010000}"/>
    <cellStyle name="Currency 2 2 2 2 5 6 2 2" xfId="7749" xr:uid="{72CDF4E7-7DB7-4DD2-A7EE-F15F7D232128}"/>
    <cellStyle name="Currency 2 2 2 2 5 6 2 3" xfId="7748" xr:uid="{0DBBC24C-C77D-4AF0-9E99-01F94D8CAF39}"/>
    <cellStyle name="Currency 2 2 2 2 5 6 3" xfId="7750" xr:uid="{B68E396B-5466-4257-97B9-818AD7C19BCF}"/>
    <cellStyle name="Currency 2 2 2 2 5 6 3 2" xfId="7751" xr:uid="{1050B770-C98A-4A3D-BAA7-A37CD83F2B34}"/>
    <cellStyle name="Currency 2 2 2 2 5 6 4" xfId="7752" xr:uid="{D0B29A60-C116-41E8-8D7F-C650DE6C75E2}"/>
    <cellStyle name="Currency 2 2 2 2 5 6 5" xfId="7747" xr:uid="{C3E896A2-29E8-427D-A596-03B05333EB24}"/>
    <cellStyle name="Currency 2 2 2 2 5 6 6" xfId="32912" xr:uid="{3BA5F1FD-B81D-44D7-8791-41B40D2BE144}"/>
    <cellStyle name="Currency 2 2 2 2 5 7" xfId="344" xr:uid="{00000000-0005-0000-0000-000093010000}"/>
    <cellStyle name="Currency 2 2 2 2 5 7 2" xfId="7754" xr:uid="{4EF967C6-A5EF-4632-8DDE-4A5CD8003510}"/>
    <cellStyle name="Currency 2 2 2 2 5 7 2 2" xfId="7755" xr:uid="{762C81CB-A428-402F-87BA-65DBA5E9DDBD}"/>
    <cellStyle name="Currency 2 2 2 2 5 7 3" xfId="7756" xr:uid="{25FD592B-473E-445F-8479-45E2E6E53712}"/>
    <cellStyle name="Currency 2 2 2 2 5 7 4" xfId="7753" xr:uid="{49700E25-781A-452C-BE65-254AD51DC77E}"/>
    <cellStyle name="Currency 2 2 2 2 5 8" xfId="4647" xr:uid="{00000000-0005-0000-0000-000094010000}"/>
    <cellStyle name="Currency 2 2 2 2 5 8 2" xfId="7758" xr:uid="{1C1EE9A6-E719-495A-9FE6-E3C8AF596D56}"/>
    <cellStyle name="Currency 2 2 2 2 5 8 2 2" xfId="7759" xr:uid="{7C4BACBF-C8F8-481F-B448-0A2B571C806D}"/>
    <cellStyle name="Currency 2 2 2 2 5 8 3" xfId="7760" xr:uid="{D188E0D2-A690-48E4-8A6C-F6AF0891B570}"/>
    <cellStyle name="Currency 2 2 2 2 5 8 4" xfId="7757" xr:uid="{B08994FD-D24F-4784-B6C4-613C9FD8DEF6}"/>
    <cellStyle name="Currency 2 2 2 2 5 9" xfId="7761" xr:uid="{FE56A382-BF0B-4A4C-A56F-E9BA9BA4262C}"/>
    <cellStyle name="Currency 2 2 2 2 5 9 2" xfId="7762" xr:uid="{C4C73DB0-044D-41EC-98E1-46528E2BAFC4}"/>
    <cellStyle name="Currency 2 2 2 2 6" xfId="345" xr:uid="{00000000-0005-0000-0000-000095010000}"/>
    <cellStyle name="Currency 2 2 2 2 6 10" xfId="7764" xr:uid="{4F54CF2A-9905-440F-A330-3D1BD6B3A721}"/>
    <cellStyle name="Currency 2 2 2 2 6 11" xfId="7763" xr:uid="{785692D8-74F9-4F82-8744-9F3C4BD3DE2C}"/>
    <cellStyle name="Currency 2 2 2 2 6 12" xfId="32913" xr:uid="{18593B01-A279-4FF2-B868-7D9ED3701F05}"/>
    <cellStyle name="Currency 2 2 2 2 6 13" xfId="36063" xr:uid="{C143719C-2B56-4C0C-91F4-F7A5F0605DF0}"/>
    <cellStyle name="Currency 2 2 2 2 6 2" xfId="346" xr:uid="{00000000-0005-0000-0000-000096010000}"/>
    <cellStyle name="Currency 2 2 2 2 6 2 2" xfId="4660" xr:uid="{00000000-0005-0000-0000-000097010000}"/>
    <cellStyle name="Currency 2 2 2 2 6 2 2 2" xfId="7767" xr:uid="{3361524E-4413-4815-B2B9-03276E196CD2}"/>
    <cellStyle name="Currency 2 2 2 2 6 2 2 3" xfId="7766" xr:uid="{1F6E529F-BFCD-43E1-A846-8F119D3F4EA3}"/>
    <cellStyle name="Currency 2 2 2 2 6 2 3" xfId="7768" xr:uid="{D4E1EA16-634E-417F-8F76-7133DDFC9EEF}"/>
    <cellStyle name="Currency 2 2 2 2 6 2 3 2" xfId="7769" xr:uid="{59166C7C-5E01-4B2A-9B70-B4B134B9BB60}"/>
    <cellStyle name="Currency 2 2 2 2 6 2 4" xfId="7770" xr:uid="{4A1D410D-F37D-444B-B15C-29D9DCBF3264}"/>
    <cellStyle name="Currency 2 2 2 2 6 2 5" xfId="7765" xr:uid="{6ACC0D90-0597-422E-B2F9-18B46B3C0530}"/>
    <cellStyle name="Currency 2 2 2 2 6 2 6" xfId="32914" xr:uid="{47D17B2A-0631-4479-AFA1-E16954F8EC98}"/>
    <cellStyle name="Currency 2 2 2 2 6 3" xfId="347" xr:uid="{00000000-0005-0000-0000-000098010000}"/>
    <cellStyle name="Currency 2 2 2 2 6 3 2" xfId="4661" xr:uid="{00000000-0005-0000-0000-000099010000}"/>
    <cellStyle name="Currency 2 2 2 2 6 3 2 2" xfId="7773" xr:uid="{F1D01F4F-D350-4E74-98E4-768B504466BD}"/>
    <cellStyle name="Currency 2 2 2 2 6 3 2 3" xfId="7772" xr:uid="{541C8CE8-0A07-4E1B-A219-90A1A4121F4F}"/>
    <cellStyle name="Currency 2 2 2 2 6 3 3" xfId="7774" xr:uid="{9C0F70AF-681A-4F89-81EA-D444FD9CE7F1}"/>
    <cellStyle name="Currency 2 2 2 2 6 3 3 2" xfId="7775" xr:uid="{3057488A-9709-447A-AF09-ED68FA5CE557}"/>
    <cellStyle name="Currency 2 2 2 2 6 3 4" xfId="7776" xr:uid="{2EB38421-D606-42CD-BD37-89A338C1CFC9}"/>
    <cellStyle name="Currency 2 2 2 2 6 3 5" xfId="7771" xr:uid="{5D16FAE4-A757-4BA3-999A-7DB1503BC59E}"/>
    <cellStyle name="Currency 2 2 2 2 6 3 6" xfId="32915" xr:uid="{65AA556F-EEC8-43EC-B327-0D090BEDA46D}"/>
    <cellStyle name="Currency 2 2 2 2 6 4" xfId="348" xr:uid="{00000000-0005-0000-0000-00009A010000}"/>
    <cellStyle name="Currency 2 2 2 2 6 4 2" xfId="4662" xr:uid="{00000000-0005-0000-0000-00009B010000}"/>
    <cellStyle name="Currency 2 2 2 2 6 4 2 2" xfId="7779" xr:uid="{078C067D-AEB8-4B25-B78D-A8A86D984A7C}"/>
    <cellStyle name="Currency 2 2 2 2 6 4 2 3" xfId="7778" xr:uid="{DB564EA2-39FB-4345-8F70-750ABB0C2AC0}"/>
    <cellStyle name="Currency 2 2 2 2 6 4 3" xfId="7780" xr:uid="{294E5096-0DC1-4626-8939-45FE75DBC458}"/>
    <cellStyle name="Currency 2 2 2 2 6 4 3 2" xfId="7781" xr:uid="{2FE0AF3A-8473-4072-8AB9-9CFB99CC9365}"/>
    <cellStyle name="Currency 2 2 2 2 6 4 4" xfId="7782" xr:uid="{8AC45ED6-F39B-4AEB-A4EF-B4551E9FF72C}"/>
    <cellStyle name="Currency 2 2 2 2 6 4 5" xfId="7777" xr:uid="{C32DA54D-B207-4C55-A2E9-E00E658310EA}"/>
    <cellStyle name="Currency 2 2 2 2 6 4 6" xfId="32916" xr:uid="{070EB3DB-5B8F-4A99-9FD1-9C5A69D8DA2A}"/>
    <cellStyle name="Currency 2 2 2 2 6 5" xfId="349" xr:uid="{00000000-0005-0000-0000-00009C010000}"/>
    <cellStyle name="Currency 2 2 2 2 6 5 2" xfId="7784" xr:uid="{F637ABA4-12FB-42AD-8437-DCA5C8021969}"/>
    <cellStyle name="Currency 2 2 2 2 6 5 2 2" xfId="7785" xr:uid="{CADE642A-C629-47FA-B2E8-9F364602D29E}"/>
    <cellStyle name="Currency 2 2 2 2 6 5 3" xfId="7786" xr:uid="{AD878748-1E19-461C-92EE-269C51C86E36}"/>
    <cellStyle name="Currency 2 2 2 2 6 5 4" xfId="7783" xr:uid="{35772368-5034-491E-A6E7-CC1B9DE2CB49}"/>
    <cellStyle name="Currency 2 2 2 2 6 6" xfId="4659" xr:uid="{00000000-0005-0000-0000-00009D010000}"/>
    <cellStyle name="Currency 2 2 2 2 6 6 2" xfId="7788" xr:uid="{0FBCA36A-BD76-42CF-846C-0E61553D950B}"/>
    <cellStyle name="Currency 2 2 2 2 6 6 2 2" xfId="7789" xr:uid="{CE8398D7-E298-4970-A0E5-17A967410B58}"/>
    <cellStyle name="Currency 2 2 2 2 6 6 3" xfId="7790" xr:uid="{B190A81E-03CF-45F1-8E82-87579926EB09}"/>
    <cellStyle name="Currency 2 2 2 2 6 6 4" xfId="7787" xr:uid="{02D45031-3AE5-4C34-91B9-AD552138BCE1}"/>
    <cellStyle name="Currency 2 2 2 2 6 7" xfId="7791" xr:uid="{3258AB26-E8DA-46A3-A8E3-813BEC3496B3}"/>
    <cellStyle name="Currency 2 2 2 2 6 7 2" xfId="7792" xr:uid="{0ABBAA51-7D71-42F6-9C3A-52FC96F5F845}"/>
    <cellStyle name="Currency 2 2 2 2 6 8" xfId="7793" xr:uid="{FC636F4F-C3AF-41E7-91F8-CB8592645F46}"/>
    <cellStyle name="Currency 2 2 2 2 6 8 2" xfId="7794" xr:uid="{D1022B90-1B87-4D6B-90CE-5727552C80AA}"/>
    <cellStyle name="Currency 2 2 2 2 6 9" xfId="7795" xr:uid="{9773E6AE-FDA0-47F0-AF19-6F3072BE30E8}"/>
    <cellStyle name="Currency 2 2 2 2 6 9 2" xfId="7796" xr:uid="{037B62F7-8537-4A67-BEC0-EC8203018D5C}"/>
    <cellStyle name="Currency 2 2 2 2 7" xfId="350" xr:uid="{00000000-0005-0000-0000-00009E010000}"/>
    <cellStyle name="Currency 2 2 2 2 7 10" xfId="7798" xr:uid="{10B93C8C-9902-4123-9E9C-9B77626A1B29}"/>
    <cellStyle name="Currency 2 2 2 2 7 11" xfId="7797" xr:uid="{951F427F-CEAE-42D8-AC96-960F653A3909}"/>
    <cellStyle name="Currency 2 2 2 2 7 12" xfId="32917" xr:uid="{450BFA18-BDB5-4792-99B7-7D214F84925A}"/>
    <cellStyle name="Currency 2 2 2 2 7 13" xfId="36355" xr:uid="{16D0B76F-8CF1-4403-9951-91510F6AD09D}"/>
    <cellStyle name="Currency 2 2 2 2 7 2" xfId="351" xr:uid="{00000000-0005-0000-0000-00009F010000}"/>
    <cellStyle name="Currency 2 2 2 2 7 2 2" xfId="4664" xr:uid="{00000000-0005-0000-0000-0000A0010000}"/>
    <cellStyle name="Currency 2 2 2 2 7 2 2 2" xfId="7801" xr:uid="{4965A01B-67F9-41A2-AA19-CC044A641182}"/>
    <cellStyle name="Currency 2 2 2 2 7 2 2 3" xfId="7800" xr:uid="{C47DB4A3-80EE-4D4C-9B93-27401F7C4F0A}"/>
    <cellStyle name="Currency 2 2 2 2 7 2 3" xfId="7802" xr:uid="{5E6BEBC3-5849-456D-BE09-008B1A07D791}"/>
    <cellStyle name="Currency 2 2 2 2 7 2 3 2" xfId="7803" xr:uid="{92AD3E6C-70AD-4C1D-877D-1AC28ADDD04A}"/>
    <cellStyle name="Currency 2 2 2 2 7 2 4" xfId="7804" xr:uid="{496B4D70-D735-4F0C-B7FC-F5DCE8220E2B}"/>
    <cellStyle name="Currency 2 2 2 2 7 2 5" xfId="7799" xr:uid="{2F65DF2B-F467-4B2A-A2F2-631CC9CE468A}"/>
    <cellStyle name="Currency 2 2 2 2 7 2 6" xfId="32918" xr:uid="{B3953848-ADFA-4B74-A52C-0DA29A429ADA}"/>
    <cellStyle name="Currency 2 2 2 2 7 3" xfId="352" xr:uid="{00000000-0005-0000-0000-0000A1010000}"/>
    <cellStyle name="Currency 2 2 2 2 7 3 2" xfId="4665" xr:uid="{00000000-0005-0000-0000-0000A2010000}"/>
    <cellStyle name="Currency 2 2 2 2 7 3 2 2" xfId="7807" xr:uid="{FC1B8AB1-2089-4272-9B59-C5703EB3256C}"/>
    <cellStyle name="Currency 2 2 2 2 7 3 2 3" xfId="7806" xr:uid="{DB8BDDAD-4ACC-4808-8D3A-8F3606A97189}"/>
    <cellStyle name="Currency 2 2 2 2 7 3 3" xfId="7808" xr:uid="{547EDD52-8B3A-4735-A1AB-02330C7364B6}"/>
    <cellStyle name="Currency 2 2 2 2 7 3 3 2" xfId="7809" xr:uid="{D9706B5B-04A6-473F-B8BF-C01E03B756E9}"/>
    <cellStyle name="Currency 2 2 2 2 7 3 4" xfId="7810" xr:uid="{E9A34D88-F6A3-4A00-A7FE-DBCCAAFB5140}"/>
    <cellStyle name="Currency 2 2 2 2 7 3 5" xfId="7805" xr:uid="{156A144E-134E-4BBE-8350-0E59C963E3FC}"/>
    <cellStyle name="Currency 2 2 2 2 7 3 6" xfId="32919" xr:uid="{3E2575A0-C566-48FF-BEC8-520FAE5F2A33}"/>
    <cellStyle name="Currency 2 2 2 2 7 4" xfId="353" xr:uid="{00000000-0005-0000-0000-0000A3010000}"/>
    <cellStyle name="Currency 2 2 2 2 7 4 2" xfId="4666" xr:uid="{00000000-0005-0000-0000-0000A4010000}"/>
    <cellStyle name="Currency 2 2 2 2 7 4 2 2" xfId="7813" xr:uid="{EA4D0F41-46B1-4AD8-A6E4-72B8A8BEFE40}"/>
    <cellStyle name="Currency 2 2 2 2 7 4 2 3" xfId="7812" xr:uid="{73AE6ACF-24CA-4441-B2CE-84CD022B2C24}"/>
    <cellStyle name="Currency 2 2 2 2 7 4 3" xfId="7814" xr:uid="{21B543FF-85F8-4921-86DF-C55F562F9229}"/>
    <cellStyle name="Currency 2 2 2 2 7 4 3 2" xfId="7815" xr:uid="{1D1FF8E3-534B-41AF-839D-704FBC6AB7CC}"/>
    <cellStyle name="Currency 2 2 2 2 7 4 4" xfId="7816" xr:uid="{E7CD9B34-E432-463C-A6FE-209A22105028}"/>
    <cellStyle name="Currency 2 2 2 2 7 4 5" xfId="7811" xr:uid="{BAA160AD-7F45-4427-BF51-D798EA12F070}"/>
    <cellStyle name="Currency 2 2 2 2 7 4 6" xfId="32920" xr:uid="{95213B3D-5D76-428E-9487-CDDA9B9171AA}"/>
    <cellStyle name="Currency 2 2 2 2 7 5" xfId="354" xr:uid="{00000000-0005-0000-0000-0000A5010000}"/>
    <cellStyle name="Currency 2 2 2 2 7 5 2" xfId="7818" xr:uid="{85CF964E-03F1-453F-BFD3-8729A390DB07}"/>
    <cellStyle name="Currency 2 2 2 2 7 5 2 2" xfId="7819" xr:uid="{D5BFABBC-BFFC-4883-B466-A7259E8B4615}"/>
    <cellStyle name="Currency 2 2 2 2 7 5 3" xfId="7820" xr:uid="{78CEF512-742F-4E3F-8629-35D94EDBF795}"/>
    <cellStyle name="Currency 2 2 2 2 7 5 4" xfId="7817" xr:uid="{DF34572B-8CBC-4A45-965E-0A891151F4A7}"/>
    <cellStyle name="Currency 2 2 2 2 7 6" xfId="4663" xr:uid="{00000000-0005-0000-0000-0000A6010000}"/>
    <cellStyle name="Currency 2 2 2 2 7 6 2" xfId="7822" xr:uid="{C5EBC185-048D-4DD9-BF3C-6883418A5F07}"/>
    <cellStyle name="Currency 2 2 2 2 7 6 2 2" xfId="7823" xr:uid="{992B360A-A68D-43FC-8866-A960E73F2AA8}"/>
    <cellStyle name="Currency 2 2 2 2 7 6 3" xfId="7824" xr:uid="{DFA1B7E3-0682-48B2-A3F8-91B43F96CFD9}"/>
    <cellStyle name="Currency 2 2 2 2 7 6 4" xfId="7821" xr:uid="{0E611E3A-0141-4A43-B816-4E0C53633FAD}"/>
    <cellStyle name="Currency 2 2 2 2 7 7" xfId="7825" xr:uid="{017D69A8-A5D3-4380-B6BA-71F86F074F14}"/>
    <cellStyle name="Currency 2 2 2 2 7 7 2" xfId="7826" xr:uid="{F029F531-2D4A-4A04-96B9-3C9D938919BD}"/>
    <cellStyle name="Currency 2 2 2 2 7 8" xfId="7827" xr:uid="{67EA84C4-49C5-41E7-8475-226224C146BF}"/>
    <cellStyle name="Currency 2 2 2 2 7 8 2" xfId="7828" xr:uid="{C879523E-146F-4D63-8561-44FAA7A7BF70}"/>
    <cellStyle name="Currency 2 2 2 2 7 9" xfId="7829" xr:uid="{513B7660-969A-4E78-8801-A3F3EA566C03}"/>
    <cellStyle name="Currency 2 2 2 2 7 9 2" xfId="7830" xr:uid="{C4B2D300-8B33-4A41-8F20-D6EDC3F4F7EE}"/>
    <cellStyle name="Currency 2 2 2 2 8" xfId="355" xr:uid="{00000000-0005-0000-0000-0000A7010000}"/>
    <cellStyle name="Currency 2 2 2 2 8 2" xfId="4667" xr:uid="{00000000-0005-0000-0000-0000A8010000}"/>
    <cellStyle name="Currency 2 2 2 2 8 2 2" xfId="7833" xr:uid="{FDB3CFC5-C7C6-486E-8F57-1E8B27866423}"/>
    <cellStyle name="Currency 2 2 2 2 8 2 3" xfId="7832" xr:uid="{1D277AB8-B86B-4666-805B-811C83B5BC72}"/>
    <cellStyle name="Currency 2 2 2 2 8 3" xfId="7834" xr:uid="{7976AD16-4BBD-498F-B396-FC2584560FC8}"/>
    <cellStyle name="Currency 2 2 2 2 8 3 2" xfId="7835" xr:uid="{65EAD493-11E6-4D82-A26C-108667229597}"/>
    <cellStyle name="Currency 2 2 2 2 8 4" xfId="7836" xr:uid="{ED83A841-2FEE-4FDA-B662-3F6AC25988AA}"/>
    <cellStyle name="Currency 2 2 2 2 8 5" xfId="7837" xr:uid="{9BFB306D-D795-46D6-962C-55E72CB92B16}"/>
    <cellStyle name="Currency 2 2 2 2 8 6" xfId="7831" xr:uid="{47297867-1C59-4BFA-BF69-BFBAE4AF9213}"/>
    <cellStyle name="Currency 2 2 2 2 8 7" xfId="32921" xr:uid="{0903717C-A728-4BB6-9BD6-A833D260D186}"/>
    <cellStyle name="Currency 2 2 2 2 9" xfId="356" xr:uid="{00000000-0005-0000-0000-0000A9010000}"/>
    <cellStyle name="Currency 2 2 2 2 9 2" xfId="4668" xr:uid="{00000000-0005-0000-0000-0000AA010000}"/>
    <cellStyle name="Currency 2 2 2 2 9 2 2" xfId="7840" xr:uid="{39DE3E00-FE3C-4DBB-BB8D-C11301B0CEDC}"/>
    <cellStyle name="Currency 2 2 2 2 9 2 3" xfId="7839" xr:uid="{72E67FE6-67DB-49BD-8FE6-971569A701AC}"/>
    <cellStyle name="Currency 2 2 2 2 9 3" xfId="7841" xr:uid="{15C18DE5-429F-4005-9F7A-508EA3A6D68E}"/>
    <cellStyle name="Currency 2 2 2 2 9 3 2" xfId="7842" xr:uid="{E9EA923B-E9A3-4D7A-A0D4-5A4EED6B2732}"/>
    <cellStyle name="Currency 2 2 2 2 9 4" xfId="7843" xr:uid="{FBD2D9B7-582F-4E5B-8002-109DF225AAA6}"/>
    <cellStyle name="Currency 2 2 2 2 9 5" xfId="7838" xr:uid="{D24733F1-0129-41CA-8EDF-1F2814B570EE}"/>
    <cellStyle name="Currency 2 2 2 2 9 6" xfId="32922" xr:uid="{A36D809A-9F3A-4D4E-8F37-310FD4F7FED2}"/>
    <cellStyle name="Currency 2 2 2 20" xfId="35767" xr:uid="{7C82FBCA-4375-406E-A10E-28FAD2781EFA}"/>
    <cellStyle name="Currency 2 2 2 3" xfId="357" xr:uid="{00000000-0005-0000-0000-0000AB010000}"/>
    <cellStyle name="Currency 2 2 2 3 10" xfId="7845" xr:uid="{040B2A71-745A-4667-9F5F-CC21E8DBE3C9}"/>
    <cellStyle name="Currency 2 2 2 3 10 2" xfId="7846" xr:uid="{FA11E2C5-ECF1-40FF-BC32-195C42F28FB6}"/>
    <cellStyle name="Currency 2 2 2 3 11" xfId="7847" xr:uid="{42FEE03B-6C7B-4C1D-ACE7-7E1176BC67B0}"/>
    <cellStyle name="Currency 2 2 2 3 11 2" xfId="7848" xr:uid="{FE076239-F0F9-45B0-BA7F-ED939E2ABA03}"/>
    <cellStyle name="Currency 2 2 2 3 12" xfId="7849" xr:uid="{6F7FCBAA-04DB-4468-AD22-9F7F68F342EF}"/>
    <cellStyle name="Currency 2 2 2 3 13" xfId="7844" xr:uid="{CF21BC43-DC44-4FAB-8CDA-D75F85790BEE}"/>
    <cellStyle name="Currency 2 2 2 3 14" xfId="32923" xr:uid="{FB15BE74-D3C2-4F98-9F8C-B16A36A87F00}"/>
    <cellStyle name="Currency 2 2 2 3 15" xfId="35773" xr:uid="{9D2107D9-EAE0-4010-9056-EAFE39E7914C}"/>
    <cellStyle name="Currency 2 2 2 3 2" xfId="358" xr:uid="{00000000-0005-0000-0000-0000AC010000}"/>
    <cellStyle name="Currency 2 2 2 3 2 10" xfId="7851" xr:uid="{03BED04C-543D-4454-8066-35768FC7EA0C}"/>
    <cellStyle name="Currency 2 2 2 3 2 11" xfId="7850" xr:uid="{9DCF8A85-5436-4B39-B8D6-EB59007BFADE}"/>
    <cellStyle name="Currency 2 2 2 3 2 12" xfId="32924" xr:uid="{3850386C-1AC5-4FE5-9D67-F13229850C3A}"/>
    <cellStyle name="Currency 2 2 2 3 2 13" xfId="36059" xr:uid="{A31171BF-AA24-473F-BFF7-ADCDF7D3FFA5}"/>
    <cellStyle name="Currency 2 2 2 3 2 2" xfId="359" xr:uid="{00000000-0005-0000-0000-0000AD010000}"/>
    <cellStyle name="Currency 2 2 2 3 2 2 2" xfId="4671" xr:uid="{00000000-0005-0000-0000-0000AE010000}"/>
    <cellStyle name="Currency 2 2 2 3 2 2 2 2" xfId="7854" xr:uid="{666B951D-41F3-4F73-9517-4A718B63C448}"/>
    <cellStyle name="Currency 2 2 2 3 2 2 2 3" xfId="7853" xr:uid="{F3555995-4AE8-44E6-BBEE-7ED9D2B6049D}"/>
    <cellStyle name="Currency 2 2 2 3 2 2 3" xfId="7855" xr:uid="{7B74EC20-0B85-4EAB-9688-D481BFC2EA39}"/>
    <cellStyle name="Currency 2 2 2 3 2 2 3 2" xfId="7856" xr:uid="{3B8C7EF6-4418-4E43-95CF-F63C4D872624}"/>
    <cellStyle name="Currency 2 2 2 3 2 2 4" xfId="7857" xr:uid="{63991E29-7B71-48BB-8602-B914E4F8B8C6}"/>
    <cellStyle name="Currency 2 2 2 3 2 2 5" xfId="7852" xr:uid="{93A450FD-BDD4-40CC-998B-FFB60360AED7}"/>
    <cellStyle name="Currency 2 2 2 3 2 2 6" xfId="32925" xr:uid="{A51DA3AD-686D-4F7C-B487-13995B19F6F5}"/>
    <cellStyle name="Currency 2 2 2 3 2 3" xfId="360" xr:uid="{00000000-0005-0000-0000-0000AF010000}"/>
    <cellStyle name="Currency 2 2 2 3 2 3 2" xfId="4672" xr:uid="{00000000-0005-0000-0000-0000B0010000}"/>
    <cellStyle name="Currency 2 2 2 3 2 3 2 2" xfId="7860" xr:uid="{6CDEA968-C698-4181-AF97-CB92C3582FB4}"/>
    <cellStyle name="Currency 2 2 2 3 2 3 2 3" xfId="7859" xr:uid="{4DFE26B4-7BA9-475C-BF11-C5A9555F30C9}"/>
    <cellStyle name="Currency 2 2 2 3 2 3 3" xfId="7861" xr:uid="{F61AC08D-AECC-47D3-89E8-1D460595A3BB}"/>
    <cellStyle name="Currency 2 2 2 3 2 3 3 2" xfId="7862" xr:uid="{04768474-2D6B-4255-A9F1-B74E4136D743}"/>
    <cellStyle name="Currency 2 2 2 3 2 3 4" xfId="7863" xr:uid="{BD3D05A1-03BE-475F-92AB-93455C3E41AA}"/>
    <cellStyle name="Currency 2 2 2 3 2 3 5" xfId="7858" xr:uid="{60DCD646-F9F4-4BAE-96B3-2CBC018F9D1D}"/>
    <cellStyle name="Currency 2 2 2 3 2 3 6" xfId="32926" xr:uid="{BF9262C1-B062-4085-B69B-8B5D3EEEAC0F}"/>
    <cellStyle name="Currency 2 2 2 3 2 4" xfId="361" xr:uid="{00000000-0005-0000-0000-0000B1010000}"/>
    <cellStyle name="Currency 2 2 2 3 2 4 2" xfId="4673" xr:uid="{00000000-0005-0000-0000-0000B2010000}"/>
    <cellStyle name="Currency 2 2 2 3 2 4 2 2" xfId="7866" xr:uid="{A803CE51-425D-426D-9725-34E968D09377}"/>
    <cellStyle name="Currency 2 2 2 3 2 4 2 3" xfId="7865" xr:uid="{3687C918-C032-4396-871E-B364E77E51B3}"/>
    <cellStyle name="Currency 2 2 2 3 2 4 3" xfId="7867" xr:uid="{5BC11FC2-3FD6-496A-9410-A87AB0F08D09}"/>
    <cellStyle name="Currency 2 2 2 3 2 4 3 2" xfId="7868" xr:uid="{1A822C8C-3840-4156-A11F-AD1F521FE2A9}"/>
    <cellStyle name="Currency 2 2 2 3 2 4 4" xfId="7869" xr:uid="{B8B5DEED-77D9-4622-A5CA-C54452A4F138}"/>
    <cellStyle name="Currency 2 2 2 3 2 4 5" xfId="7864" xr:uid="{E09FFFCC-C4B0-4BAD-9E32-1393EBC2162F}"/>
    <cellStyle name="Currency 2 2 2 3 2 4 6" xfId="32927" xr:uid="{38D46149-A53B-4A5E-A924-ACA8B96D0EAA}"/>
    <cellStyle name="Currency 2 2 2 3 2 5" xfId="362" xr:uid="{00000000-0005-0000-0000-0000B3010000}"/>
    <cellStyle name="Currency 2 2 2 3 2 5 2" xfId="7871" xr:uid="{6FF61D0B-9A16-4750-B177-7966E4389EFF}"/>
    <cellStyle name="Currency 2 2 2 3 2 5 2 2" xfId="7872" xr:uid="{A6960550-7B4E-465C-9974-4B9FC1874AF8}"/>
    <cellStyle name="Currency 2 2 2 3 2 5 3" xfId="7873" xr:uid="{31C0904E-873A-4E17-A4FC-1A6687A3125A}"/>
    <cellStyle name="Currency 2 2 2 3 2 5 4" xfId="7870" xr:uid="{46FD6630-B1EE-4C92-8BB7-34DA5C4750F0}"/>
    <cellStyle name="Currency 2 2 2 3 2 6" xfId="4670" xr:uid="{00000000-0005-0000-0000-0000B4010000}"/>
    <cellStyle name="Currency 2 2 2 3 2 6 2" xfId="7875" xr:uid="{2C4BEDF2-F213-4FF7-B5BB-32F32B3B0C5E}"/>
    <cellStyle name="Currency 2 2 2 3 2 6 2 2" xfId="7876" xr:uid="{35856A21-4D94-4990-B363-D69E4000FA62}"/>
    <cellStyle name="Currency 2 2 2 3 2 6 3" xfId="7877" xr:uid="{824084BE-6FA5-4287-AA20-8193C8F2DE70}"/>
    <cellStyle name="Currency 2 2 2 3 2 6 4" xfId="7874" xr:uid="{FD792BD0-3158-456C-A309-F53A4B8E397A}"/>
    <cellStyle name="Currency 2 2 2 3 2 7" xfId="7878" xr:uid="{3012E449-74F0-4E41-B2C4-B79C12785ABE}"/>
    <cellStyle name="Currency 2 2 2 3 2 7 2" xfId="7879" xr:uid="{DB452A44-9513-473D-8C9E-DB789B444EF1}"/>
    <cellStyle name="Currency 2 2 2 3 2 8" xfId="7880" xr:uid="{47631F6A-6ED4-4E8C-A151-12B6CBAB0746}"/>
    <cellStyle name="Currency 2 2 2 3 2 8 2" xfId="7881" xr:uid="{CE7ADBBE-3D66-462D-BF09-CD39093DA0AF}"/>
    <cellStyle name="Currency 2 2 2 3 2 9" xfId="7882" xr:uid="{579A7E84-F1CD-4646-8C40-E1CE21721FEC}"/>
    <cellStyle name="Currency 2 2 2 3 2 9 2" xfId="7883" xr:uid="{BCA9124F-8821-4668-8DA4-7E2F89829CFE}"/>
    <cellStyle name="Currency 2 2 2 3 3" xfId="363" xr:uid="{00000000-0005-0000-0000-0000B5010000}"/>
    <cellStyle name="Currency 2 2 2 3 3 10" xfId="7885" xr:uid="{90564575-C955-4043-9D00-9A95A04D7C5F}"/>
    <cellStyle name="Currency 2 2 2 3 3 11" xfId="7884" xr:uid="{09E8646C-0AA8-45F8-9BB2-B3E581EABC41}"/>
    <cellStyle name="Currency 2 2 2 3 3 12" xfId="32928" xr:uid="{775C71B7-C7A3-4B3C-9E1E-B53D34ABFDA4}"/>
    <cellStyle name="Currency 2 2 2 3 3 13" xfId="36360" xr:uid="{11962E4B-0B1C-4481-B1F0-4F8B604B47F8}"/>
    <cellStyle name="Currency 2 2 2 3 3 2" xfId="364" xr:uid="{00000000-0005-0000-0000-0000B6010000}"/>
    <cellStyle name="Currency 2 2 2 3 3 2 2" xfId="4675" xr:uid="{00000000-0005-0000-0000-0000B7010000}"/>
    <cellStyle name="Currency 2 2 2 3 3 2 2 2" xfId="7888" xr:uid="{AE1C5F40-509F-4FDF-9FA7-F1482028ED1C}"/>
    <cellStyle name="Currency 2 2 2 3 3 2 2 3" xfId="7887" xr:uid="{12954566-73E0-4C1F-BAA5-CE4076060E1F}"/>
    <cellStyle name="Currency 2 2 2 3 3 2 3" xfId="7889" xr:uid="{A5C5A003-8D75-44AB-977D-1508B771CF91}"/>
    <cellStyle name="Currency 2 2 2 3 3 2 3 2" xfId="7890" xr:uid="{F5FCD998-ABB1-419F-B588-FB84B9DC1A90}"/>
    <cellStyle name="Currency 2 2 2 3 3 2 4" xfId="7891" xr:uid="{17D98F4C-9379-423B-B171-69ECF18FCED2}"/>
    <cellStyle name="Currency 2 2 2 3 3 2 5" xfId="7886" xr:uid="{ABC33227-95DC-46FC-8110-43DAFA374918}"/>
    <cellStyle name="Currency 2 2 2 3 3 2 6" xfId="32929" xr:uid="{D98D7448-5347-41E4-8C9B-BEB8AD6FB7D3}"/>
    <cellStyle name="Currency 2 2 2 3 3 3" xfId="365" xr:uid="{00000000-0005-0000-0000-0000B8010000}"/>
    <cellStyle name="Currency 2 2 2 3 3 3 2" xfId="4676" xr:uid="{00000000-0005-0000-0000-0000B9010000}"/>
    <cellStyle name="Currency 2 2 2 3 3 3 2 2" xfId="7894" xr:uid="{0D086896-1DAB-4DA9-BAC1-3DC613C3CBF5}"/>
    <cellStyle name="Currency 2 2 2 3 3 3 2 3" xfId="7893" xr:uid="{A46951DD-3D05-49F8-AA4E-4C57E3AE7F3B}"/>
    <cellStyle name="Currency 2 2 2 3 3 3 3" xfId="7895" xr:uid="{C69BC026-2BB3-4BD2-8F89-42ABAA0391B6}"/>
    <cellStyle name="Currency 2 2 2 3 3 3 3 2" xfId="7896" xr:uid="{3B24C1DE-C7A4-461D-B240-C121A5C30820}"/>
    <cellStyle name="Currency 2 2 2 3 3 3 4" xfId="7897" xr:uid="{4DF6CF1E-8C62-4C81-9BCF-9C1B22F5613D}"/>
    <cellStyle name="Currency 2 2 2 3 3 3 5" xfId="7892" xr:uid="{6B122CA2-8057-4020-A031-FC0E5DE6B7DD}"/>
    <cellStyle name="Currency 2 2 2 3 3 3 6" xfId="32930" xr:uid="{29E6D034-EE95-4691-B822-9F27A2341474}"/>
    <cellStyle name="Currency 2 2 2 3 3 4" xfId="366" xr:uid="{00000000-0005-0000-0000-0000BA010000}"/>
    <cellStyle name="Currency 2 2 2 3 3 4 2" xfId="4677" xr:uid="{00000000-0005-0000-0000-0000BB010000}"/>
    <cellStyle name="Currency 2 2 2 3 3 4 2 2" xfId="7900" xr:uid="{28AE4D9A-C81D-4515-9CBC-CC597282BDBE}"/>
    <cellStyle name="Currency 2 2 2 3 3 4 2 3" xfId="7899" xr:uid="{EF188251-0802-432B-8639-24375DC25243}"/>
    <cellStyle name="Currency 2 2 2 3 3 4 3" xfId="7901" xr:uid="{69DCFC68-1BAB-454D-B82A-FE72004ED3ED}"/>
    <cellStyle name="Currency 2 2 2 3 3 4 3 2" xfId="7902" xr:uid="{2FD195F1-ACA1-4AC5-A618-4F90CC3460B2}"/>
    <cellStyle name="Currency 2 2 2 3 3 4 4" xfId="7903" xr:uid="{C25A9BA5-CC6E-463A-8C76-13CF1F92C948}"/>
    <cellStyle name="Currency 2 2 2 3 3 4 5" xfId="7898" xr:uid="{E86A8062-283D-4166-8BB9-42753DFF864B}"/>
    <cellStyle name="Currency 2 2 2 3 3 4 6" xfId="32931" xr:uid="{9623C434-7C72-4EEA-AED1-404DA9C71AA5}"/>
    <cellStyle name="Currency 2 2 2 3 3 5" xfId="367" xr:uid="{00000000-0005-0000-0000-0000BC010000}"/>
    <cellStyle name="Currency 2 2 2 3 3 5 2" xfId="7905" xr:uid="{268746B6-E0DF-4372-B42A-F783653F7BD0}"/>
    <cellStyle name="Currency 2 2 2 3 3 5 2 2" xfId="7906" xr:uid="{85380EB3-C828-4CE8-97B6-248CBFA17B34}"/>
    <cellStyle name="Currency 2 2 2 3 3 5 3" xfId="7907" xr:uid="{72B93EA6-1260-4704-9CAE-038FD5DD6ED2}"/>
    <cellStyle name="Currency 2 2 2 3 3 5 4" xfId="7904" xr:uid="{23CB0574-9FB7-4626-9F84-A77629D69A3B}"/>
    <cellStyle name="Currency 2 2 2 3 3 6" xfId="4674" xr:uid="{00000000-0005-0000-0000-0000BD010000}"/>
    <cellStyle name="Currency 2 2 2 3 3 6 2" xfId="7909" xr:uid="{AABB8971-1CA7-4C92-938E-AFEAC7281506}"/>
    <cellStyle name="Currency 2 2 2 3 3 6 2 2" xfId="7910" xr:uid="{DB01028C-D620-4B75-BE2D-6DCABC8191FF}"/>
    <cellStyle name="Currency 2 2 2 3 3 6 3" xfId="7911" xr:uid="{5AEFADC4-ED95-4A71-8439-FACF904F61CD}"/>
    <cellStyle name="Currency 2 2 2 3 3 6 4" xfId="7908" xr:uid="{8B3AB864-F8DE-4AB6-8E08-B309A550A3E2}"/>
    <cellStyle name="Currency 2 2 2 3 3 7" xfId="7912" xr:uid="{24A22F3F-84EE-47C0-8C0E-C79978391FE1}"/>
    <cellStyle name="Currency 2 2 2 3 3 7 2" xfId="7913" xr:uid="{2D18BEFF-6508-43C1-92AB-ACC93EF83D4E}"/>
    <cellStyle name="Currency 2 2 2 3 3 8" xfId="7914" xr:uid="{BDC2D773-52FA-430E-9A50-9A89C0B31BF4}"/>
    <cellStyle name="Currency 2 2 2 3 3 8 2" xfId="7915" xr:uid="{786A6FC5-DD61-4D18-8B89-5FBD098BF5A7}"/>
    <cellStyle name="Currency 2 2 2 3 3 9" xfId="7916" xr:uid="{E3635868-4ADB-42FC-9294-30F1B9084D47}"/>
    <cellStyle name="Currency 2 2 2 3 3 9 2" xfId="7917" xr:uid="{3E60939B-32AA-4C5A-8ABD-427195FE83C2}"/>
    <cellStyle name="Currency 2 2 2 3 4" xfId="368" xr:uid="{00000000-0005-0000-0000-0000BE010000}"/>
    <cellStyle name="Currency 2 2 2 3 4 2" xfId="4678" xr:uid="{00000000-0005-0000-0000-0000BF010000}"/>
    <cellStyle name="Currency 2 2 2 3 4 2 2" xfId="7920" xr:uid="{B1CD5FAA-DD81-43C2-8CA1-5EE5D5312205}"/>
    <cellStyle name="Currency 2 2 2 3 4 2 3" xfId="7919" xr:uid="{5BB9A27D-099F-4C38-85E8-AEA6F156EBA2}"/>
    <cellStyle name="Currency 2 2 2 3 4 3" xfId="7921" xr:uid="{5F7EDE25-7D63-4A54-A0A4-00E19CAFABF3}"/>
    <cellStyle name="Currency 2 2 2 3 4 3 2" xfId="7922" xr:uid="{EE179F7A-C79E-4A1C-AA60-CC0EFEA8C7A6}"/>
    <cellStyle name="Currency 2 2 2 3 4 4" xfId="7923" xr:uid="{DFB3050D-27E4-4836-BC3C-D57C231E8F69}"/>
    <cellStyle name="Currency 2 2 2 3 4 5" xfId="7924" xr:uid="{15DD82F5-7696-4EBC-8675-A087AEFF18EF}"/>
    <cellStyle name="Currency 2 2 2 3 4 6" xfId="7918" xr:uid="{B24A98A2-96B7-40A0-BDF1-562E258B1D99}"/>
    <cellStyle name="Currency 2 2 2 3 4 7" xfId="32932" xr:uid="{BCC68357-D202-443B-87D4-E7EDB4D426FE}"/>
    <cellStyle name="Currency 2 2 2 3 5" xfId="369" xr:uid="{00000000-0005-0000-0000-0000C0010000}"/>
    <cellStyle name="Currency 2 2 2 3 5 2" xfId="4679" xr:uid="{00000000-0005-0000-0000-0000C1010000}"/>
    <cellStyle name="Currency 2 2 2 3 5 2 2" xfId="7927" xr:uid="{347DE0A1-F3D7-4293-B66E-B65F718D2B5D}"/>
    <cellStyle name="Currency 2 2 2 3 5 2 3" xfId="7926" xr:uid="{F07464E2-D4A3-4C41-B9F2-E7A3AE0F149C}"/>
    <cellStyle name="Currency 2 2 2 3 5 3" xfId="7928" xr:uid="{4EA0096C-929D-4579-A682-BB3438C5FD95}"/>
    <cellStyle name="Currency 2 2 2 3 5 3 2" xfId="7929" xr:uid="{4684FC91-7076-44A3-BE63-10CE982EF174}"/>
    <cellStyle name="Currency 2 2 2 3 5 4" xfId="7930" xr:uid="{E4FD31E9-58E1-4290-9D42-A2DBD3FA9305}"/>
    <cellStyle name="Currency 2 2 2 3 5 5" xfId="7925" xr:uid="{408A7FBD-A449-44E1-A4A1-6AF747011809}"/>
    <cellStyle name="Currency 2 2 2 3 5 6" xfId="32933" xr:uid="{568BB6D1-1217-48AC-8076-92B92F3D9913}"/>
    <cellStyle name="Currency 2 2 2 3 6" xfId="370" xr:uid="{00000000-0005-0000-0000-0000C2010000}"/>
    <cellStyle name="Currency 2 2 2 3 6 2" xfId="4680" xr:uid="{00000000-0005-0000-0000-0000C3010000}"/>
    <cellStyle name="Currency 2 2 2 3 6 2 2" xfId="7933" xr:uid="{8638063D-094B-4B40-80DB-C0B984BCA9AB}"/>
    <cellStyle name="Currency 2 2 2 3 6 2 3" xfId="7932" xr:uid="{6CFDCA08-3F9F-45DA-91F7-2159861143D7}"/>
    <cellStyle name="Currency 2 2 2 3 6 3" xfId="7934" xr:uid="{3B1552FB-320D-41EE-BE36-AC5DCEFE2073}"/>
    <cellStyle name="Currency 2 2 2 3 6 3 2" xfId="7935" xr:uid="{E0C4614F-1C6C-4DD6-B992-BD6CE472C3BF}"/>
    <cellStyle name="Currency 2 2 2 3 6 4" xfId="7936" xr:uid="{2EEC55FE-2A12-45EB-A473-AEDDB00FD248}"/>
    <cellStyle name="Currency 2 2 2 3 6 5" xfId="7931" xr:uid="{1E4E8A80-33DF-45B5-ADAE-3D397CA14136}"/>
    <cellStyle name="Currency 2 2 2 3 6 6" xfId="32934" xr:uid="{DDA6D843-F04A-4DED-B768-DADE534A5E6A}"/>
    <cellStyle name="Currency 2 2 2 3 7" xfId="371" xr:uid="{00000000-0005-0000-0000-0000C4010000}"/>
    <cellStyle name="Currency 2 2 2 3 7 2" xfId="7938" xr:uid="{29A30DDE-F226-468D-B437-403C299C0DDA}"/>
    <cellStyle name="Currency 2 2 2 3 7 2 2" xfId="7939" xr:uid="{81433AF6-0EBE-4CDF-A2D4-83C187BCFF02}"/>
    <cellStyle name="Currency 2 2 2 3 7 3" xfId="7940" xr:uid="{2F8CA683-0397-4244-BD81-7C5F4CE31D6C}"/>
    <cellStyle name="Currency 2 2 2 3 7 4" xfId="7937" xr:uid="{17322B64-005C-430D-9AA3-41FBBD36AF92}"/>
    <cellStyle name="Currency 2 2 2 3 8" xfId="4669" xr:uid="{00000000-0005-0000-0000-0000C5010000}"/>
    <cellStyle name="Currency 2 2 2 3 8 2" xfId="7942" xr:uid="{60C35D0F-AAC3-43B5-A6FD-53E15E6067BC}"/>
    <cellStyle name="Currency 2 2 2 3 8 2 2" xfId="7943" xr:uid="{2F273FB9-3F84-4359-B496-6B92FDB6D2C6}"/>
    <cellStyle name="Currency 2 2 2 3 8 3" xfId="7944" xr:uid="{36FFBBF4-0226-4D2A-8642-256FF0BB8A28}"/>
    <cellStyle name="Currency 2 2 2 3 8 4" xfId="7941" xr:uid="{EFA11BE4-86F0-42E0-AF15-2096ADA53994}"/>
    <cellStyle name="Currency 2 2 2 3 9" xfId="7945" xr:uid="{D6236A86-D20D-432D-8628-D5A23F5A5157}"/>
    <cellStyle name="Currency 2 2 2 3 9 2" xfId="7946" xr:uid="{2BDC3AB2-B73C-480D-9F9B-FE69775B0759}"/>
    <cellStyle name="Currency 2 2 2 4" xfId="372" xr:uid="{00000000-0005-0000-0000-0000C6010000}"/>
    <cellStyle name="Currency 2 2 2 4 10" xfId="7948" xr:uid="{665CC787-D37D-4607-998D-4DFEB1C5E314}"/>
    <cellStyle name="Currency 2 2 2 4 10 2" xfId="7949" xr:uid="{F730622F-97E4-486B-8270-D9433EB6135A}"/>
    <cellStyle name="Currency 2 2 2 4 11" xfId="7950" xr:uid="{63533E03-BA8D-4DC4-90B5-86D4DF433185}"/>
    <cellStyle name="Currency 2 2 2 4 11 2" xfId="7951" xr:uid="{016A92B3-7024-4C41-8361-B53EA1BC1DC7}"/>
    <cellStyle name="Currency 2 2 2 4 12" xfId="7952" xr:uid="{CD51B9EB-2939-4C5B-BC01-DCFE1B89105F}"/>
    <cellStyle name="Currency 2 2 2 4 13" xfId="7947" xr:uid="{A7D03AF4-EBFB-4EA8-ADBE-33DCBC1CB3E6}"/>
    <cellStyle name="Currency 2 2 2 4 14" xfId="32935" xr:uid="{46C31B9D-9F29-4EC5-8B31-EED364995905}"/>
    <cellStyle name="Currency 2 2 2 4 15" xfId="35774" xr:uid="{A0E0EF9F-6E1C-46CE-9FCE-A2A6D81AA3C4}"/>
    <cellStyle name="Currency 2 2 2 4 2" xfId="373" xr:uid="{00000000-0005-0000-0000-0000C7010000}"/>
    <cellStyle name="Currency 2 2 2 4 2 10" xfId="7954" xr:uid="{AF0844D0-5123-445A-9A67-1AE45D8531B4}"/>
    <cellStyle name="Currency 2 2 2 4 2 11" xfId="7953" xr:uid="{1AB782F6-B096-4188-843D-DFCB1CC7B38E}"/>
    <cellStyle name="Currency 2 2 2 4 2 12" xfId="32936" xr:uid="{8C1C4B68-B7F5-4C3C-A588-942542C22CFD}"/>
    <cellStyle name="Currency 2 2 2 4 2 13" xfId="36058" xr:uid="{190A39DA-F6CF-49B6-A577-EA66A6952EEB}"/>
    <cellStyle name="Currency 2 2 2 4 2 2" xfId="374" xr:uid="{00000000-0005-0000-0000-0000C8010000}"/>
    <cellStyle name="Currency 2 2 2 4 2 2 2" xfId="4683" xr:uid="{00000000-0005-0000-0000-0000C9010000}"/>
    <cellStyle name="Currency 2 2 2 4 2 2 2 2" xfId="7957" xr:uid="{7FD5CFFC-071B-4313-9BE1-3F4BA1AC504D}"/>
    <cellStyle name="Currency 2 2 2 4 2 2 2 3" xfId="7956" xr:uid="{61755953-DEF1-4A65-B77C-0E768125F804}"/>
    <cellStyle name="Currency 2 2 2 4 2 2 3" xfId="7958" xr:uid="{7F36A109-F07C-4EB5-9DE1-ECB5A0E048CC}"/>
    <cellStyle name="Currency 2 2 2 4 2 2 3 2" xfId="7959" xr:uid="{CF9B2BC9-E575-4930-90E0-1F6412618F4D}"/>
    <cellStyle name="Currency 2 2 2 4 2 2 4" xfId="7960" xr:uid="{BCA668D0-107E-4343-BA00-D8E25FCC73C0}"/>
    <cellStyle name="Currency 2 2 2 4 2 2 5" xfId="7955" xr:uid="{AAA33A39-0B71-4A85-B280-4D71852452BD}"/>
    <cellStyle name="Currency 2 2 2 4 2 2 6" xfId="32937" xr:uid="{8E1DB6AD-FF7D-4039-8E8D-3CD16E731BCE}"/>
    <cellStyle name="Currency 2 2 2 4 2 3" xfId="375" xr:uid="{00000000-0005-0000-0000-0000CA010000}"/>
    <cellStyle name="Currency 2 2 2 4 2 3 2" xfId="4684" xr:uid="{00000000-0005-0000-0000-0000CB010000}"/>
    <cellStyle name="Currency 2 2 2 4 2 3 2 2" xfId="7963" xr:uid="{32135DF5-0F6D-447C-AEBF-E7B5FF49C69B}"/>
    <cellStyle name="Currency 2 2 2 4 2 3 2 3" xfId="7962" xr:uid="{6218E1AE-575E-4E86-AD47-18CC121D578B}"/>
    <cellStyle name="Currency 2 2 2 4 2 3 3" xfId="7964" xr:uid="{47142A6B-A75D-4A1F-B802-A5072B86F44F}"/>
    <cellStyle name="Currency 2 2 2 4 2 3 3 2" xfId="7965" xr:uid="{9B63E831-2777-478A-9CCA-A78F084AFAFD}"/>
    <cellStyle name="Currency 2 2 2 4 2 3 4" xfId="7966" xr:uid="{B390D084-8AB6-4342-9776-F12BE6F2DD01}"/>
    <cellStyle name="Currency 2 2 2 4 2 3 5" xfId="7961" xr:uid="{3347F0DF-459F-4BD5-AEC3-6D0A0740A2DD}"/>
    <cellStyle name="Currency 2 2 2 4 2 3 6" xfId="32938" xr:uid="{EBBD2371-E3EB-4090-B0C5-B522FA14C838}"/>
    <cellStyle name="Currency 2 2 2 4 2 4" xfId="376" xr:uid="{00000000-0005-0000-0000-0000CC010000}"/>
    <cellStyle name="Currency 2 2 2 4 2 4 2" xfId="4685" xr:uid="{00000000-0005-0000-0000-0000CD010000}"/>
    <cellStyle name="Currency 2 2 2 4 2 4 2 2" xfId="7969" xr:uid="{94D310CA-FFBE-460B-81ED-752CECE23211}"/>
    <cellStyle name="Currency 2 2 2 4 2 4 2 3" xfId="7968" xr:uid="{7B86B0AC-9C67-4543-AA8F-4DD72AC6F35D}"/>
    <cellStyle name="Currency 2 2 2 4 2 4 3" xfId="7970" xr:uid="{28EC513F-2E48-4B29-940C-BA2F61046D7E}"/>
    <cellStyle name="Currency 2 2 2 4 2 4 3 2" xfId="7971" xr:uid="{2D493B0B-7755-4455-B70B-E63C7BE90396}"/>
    <cellStyle name="Currency 2 2 2 4 2 4 4" xfId="7972" xr:uid="{5F5AC203-12CE-4CD0-91C1-4F2ADD82CEFB}"/>
    <cellStyle name="Currency 2 2 2 4 2 4 5" xfId="7967" xr:uid="{1A5F4F7E-86A9-43C0-B0C0-A56217E3B7C0}"/>
    <cellStyle name="Currency 2 2 2 4 2 4 6" xfId="32939" xr:uid="{9291E16C-2D34-402E-8456-3ABBDDFF4082}"/>
    <cellStyle name="Currency 2 2 2 4 2 5" xfId="377" xr:uid="{00000000-0005-0000-0000-0000CE010000}"/>
    <cellStyle name="Currency 2 2 2 4 2 5 2" xfId="7974" xr:uid="{B7665420-FF78-4F32-91E9-84491542C9E3}"/>
    <cellStyle name="Currency 2 2 2 4 2 5 2 2" xfId="7975" xr:uid="{B0C2984A-2E68-412B-A4F7-A16A1401AD06}"/>
    <cellStyle name="Currency 2 2 2 4 2 5 3" xfId="7976" xr:uid="{A1CFC53C-E47E-446D-B769-7F58B9C1A7E0}"/>
    <cellStyle name="Currency 2 2 2 4 2 5 4" xfId="7973" xr:uid="{3E7E993A-C568-4A82-8C46-50C700E898A1}"/>
    <cellStyle name="Currency 2 2 2 4 2 6" xfId="4682" xr:uid="{00000000-0005-0000-0000-0000CF010000}"/>
    <cellStyle name="Currency 2 2 2 4 2 6 2" xfId="7978" xr:uid="{B03E1C51-9320-46BA-8BF1-21B2E35DBA25}"/>
    <cellStyle name="Currency 2 2 2 4 2 6 2 2" xfId="7979" xr:uid="{08936F98-ACB5-440C-9617-78841BA57C46}"/>
    <cellStyle name="Currency 2 2 2 4 2 6 3" xfId="7980" xr:uid="{8236CBA3-AB49-4177-97A5-212A3E8AF3A1}"/>
    <cellStyle name="Currency 2 2 2 4 2 6 4" xfId="7977" xr:uid="{2625212A-7F02-44EC-9217-FFFC3A048FD1}"/>
    <cellStyle name="Currency 2 2 2 4 2 7" xfId="7981" xr:uid="{A1B7EF28-2A07-452E-87F7-F04B8C43C01A}"/>
    <cellStyle name="Currency 2 2 2 4 2 7 2" xfId="7982" xr:uid="{54989F8F-DCF4-437B-80D3-9BD5E26DF3CB}"/>
    <cellStyle name="Currency 2 2 2 4 2 8" xfId="7983" xr:uid="{D0EAA436-A84F-4D77-8713-75637F0EC502}"/>
    <cellStyle name="Currency 2 2 2 4 2 8 2" xfId="7984" xr:uid="{F09CFB37-927B-46F5-BD32-666223A5A1B0}"/>
    <cellStyle name="Currency 2 2 2 4 2 9" xfId="7985" xr:uid="{5313D084-886F-4CF2-8F6F-BEFE3A63D617}"/>
    <cellStyle name="Currency 2 2 2 4 2 9 2" xfId="7986" xr:uid="{EE57F377-54F5-4AC7-93F4-A84D9E0A2C68}"/>
    <cellStyle name="Currency 2 2 2 4 3" xfId="378" xr:uid="{00000000-0005-0000-0000-0000D0010000}"/>
    <cellStyle name="Currency 2 2 2 4 3 10" xfId="7988" xr:uid="{D6A90751-312D-44F8-8E30-807EAC948B72}"/>
    <cellStyle name="Currency 2 2 2 4 3 11" xfId="7987" xr:uid="{ADB2E8B8-86B2-4474-80FA-B8E204A049A3}"/>
    <cellStyle name="Currency 2 2 2 4 3 12" xfId="32940" xr:uid="{13C4C89F-6E28-48B2-BB36-49A031F1065B}"/>
    <cellStyle name="Currency 2 2 2 4 3 13" xfId="36361" xr:uid="{59EBD74D-2725-4A25-90E3-DC7E69765150}"/>
    <cellStyle name="Currency 2 2 2 4 3 2" xfId="379" xr:uid="{00000000-0005-0000-0000-0000D1010000}"/>
    <cellStyle name="Currency 2 2 2 4 3 2 2" xfId="4687" xr:uid="{00000000-0005-0000-0000-0000D2010000}"/>
    <cellStyle name="Currency 2 2 2 4 3 2 2 2" xfId="7991" xr:uid="{6D8A9234-8A92-4B05-B9ED-06C2EA3E5694}"/>
    <cellStyle name="Currency 2 2 2 4 3 2 2 3" xfId="7990" xr:uid="{37AA0BCD-438F-4929-AA87-439F125D75A4}"/>
    <cellStyle name="Currency 2 2 2 4 3 2 3" xfId="7992" xr:uid="{62E97101-2FEC-404B-9F59-DB48A543C980}"/>
    <cellStyle name="Currency 2 2 2 4 3 2 3 2" xfId="7993" xr:uid="{D83FE341-5A54-45AB-8427-44DC01DEDCB7}"/>
    <cellStyle name="Currency 2 2 2 4 3 2 4" xfId="7994" xr:uid="{0100C67A-94D7-4E99-B340-BA526493BDFE}"/>
    <cellStyle name="Currency 2 2 2 4 3 2 5" xfId="7989" xr:uid="{B6DA3C55-0CCF-4103-B1C1-FE0083043830}"/>
    <cellStyle name="Currency 2 2 2 4 3 2 6" xfId="32941" xr:uid="{98A0682F-D0D1-42EE-92BE-E8A9C99F5B2D}"/>
    <cellStyle name="Currency 2 2 2 4 3 3" xfId="380" xr:uid="{00000000-0005-0000-0000-0000D3010000}"/>
    <cellStyle name="Currency 2 2 2 4 3 3 2" xfId="4688" xr:uid="{00000000-0005-0000-0000-0000D4010000}"/>
    <cellStyle name="Currency 2 2 2 4 3 3 2 2" xfId="7997" xr:uid="{3E1F07EB-8F28-42C8-B513-540A07544FE9}"/>
    <cellStyle name="Currency 2 2 2 4 3 3 2 3" xfId="7996" xr:uid="{0F7237E0-0C39-4CE9-83DA-94F877FD37C1}"/>
    <cellStyle name="Currency 2 2 2 4 3 3 3" xfId="7998" xr:uid="{92A9EEFF-11E8-48D0-9542-BB35817D401A}"/>
    <cellStyle name="Currency 2 2 2 4 3 3 3 2" xfId="7999" xr:uid="{500EAF02-F023-49F8-B940-D9D1F46FA0B4}"/>
    <cellStyle name="Currency 2 2 2 4 3 3 4" xfId="8000" xr:uid="{46C48FB3-6E47-4961-AA33-24AA1BDB77D8}"/>
    <cellStyle name="Currency 2 2 2 4 3 3 5" xfId="7995" xr:uid="{8E26C97A-4842-4542-B75A-D022DCBA5D15}"/>
    <cellStyle name="Currency 2 2 2 4 3 3 6" xfId="32942" xr:uid="{37835322-F4A0-4025-B935-C3B516922F34}"/>
    <cellStyle name="Currency 2 2 2 4 3 4" xfId="381" xr:uid="{00000000-0005-0000-0000-0000D5010000}"/>
    <cellStyle name="Currency 2 2 2 4 3 4 2" xfId="4689" xr:uid="{00000000-0005-0000-0000-0000D6010000}"/>
    <cellStyle name="Currency 2 2 2 4 3 4 2 2" xfId="8003" xr:uid="{2E84AFD6-28B7-4EEF-824A-265BE6A09E78}"/>
    <cellStyle name="Currency 2 2 2 4 3 4 2 3" xfId="8002" xr:uid="{0AD0AF8F-05C2-4482-9632-AC3967BA5B61}"/>
    <cellStyle name="Currency 2 2 2 4 3 4 3" xfId="8004" xr:uid="{C804BE82-42BB-429F-A997-7A9FB8E92492}"/>
    <cellStyle name="Currency 2 2 2 4 3 4 3 2" xfId="8005" xr:uid="{2755C910-FAAC-47E7-B03B-E615382264CB}"/>
    <cellStyle name="Currency 2 2 2 4 3 4 4" xfId="8006" xr:uid="{D1F11A2B-469F-4DAA-A72E-15F870219F46}"/>
    <cellStyle name="Currency 2 2 2 4 3 4 5" xfId="8001" xr:uid="{AB0E3004-4507-474A-815A-0116A943F3C7}"/>
    <cellStyle name="Currency 2 2 2 4 3 4 6" xfId="32943" xr:uid="{FBEE8E61-B73B-4695-9334-6C09922565E3}"/>
    <cellStyle name="Currency 2 2 2 4 3 5" xfId="382" xr:uid="{00000000-0005-0000-0000-0000D7010000}"/>
    <cellStyle name="Currency 2 2 2 4 3 5 2" xfId="8008" xr:uid="{A4DF3D0E-D907-409D-95AC-81CA9F5269E9}"/>
    <cellStyle name="Currency 2 2 2 4 3 5 2 2" xfId="8009" xr:uid="{EF2B29AD-DA4D-440B-B28D-7E9BE462F2C3}"/>
    <cellStyle name="Currency 2 2 2 4 3 5 3" xfId="8010" xr:uid="{D972DA52-0A2E-4625-9964-C9D3E7DF161B}"/>
    <cellStyle name="Currency 2 2 2 4 3 5 4" xfId="8007" xr:uid="{69ED252A-EA40-4452-A546-B1855F9AC694}"/>
    <cellStyle name="Currency 2 2 2 4 3 6" xfId="4686" xr:uid="{00000000-0005-0000-0000-0000D8010000}"/>
    <cellStyle name="Currency 2 2 2 4 3 6 2" xfId="8012" xr:uid="{F38E3226-4CF3-47C8-A50E-C71A79DC3EA8}"/>
    <cellStyle name="Currency 2 2 2 4 3 6 2 2" xfId="8013" xr:uid="{C6B85D4B-69BA-4946-8D24-52372DF73D21}"/>
    <cellStyle name="Currency 2 2 2 4 3 6 3" xfId="8014" xr:uid="{C589C770-FBC9-4097-8BF0-DDE7EB8008E3}"/>
    <cellStyle name="Currency 2 2 2 4 3 6 4" xfId="8011" xr:uid="{ECE7D9A4-4620-40D6-976E-C4843FB2D0BB}"/>
    <cellStyle name="Currency 2 2 2 4 3 7" xfId="8015" xr:uid="{059250F7-37BB-421C-A667-CB22CA56C566}"/>
    <cellStyle name="Currency 2 2 2 4 3 7 2" xfId="8016" xr:uid="{AA9E4C75-0649-484A-A095-BE229701BC87}"/>
    <cellStyle name="Currency 2 2 2 4 3 8" xfId="8017" xr:uid="{B30C327C-48AE-4184-87BD-4D1F772CB934}"/>
    <cellStyle name="Currency 2 2 2 4 3 8 2" xfId="8018" xr:uid="{404B8455-CFC0-4DA4-AECF-EF635F50303C}"/>
    <cellStyle name="Currency 2 2 2 4 3 9" xfId="8019" xr:uid="{815A7DA1-CE79-49FE-B4A4-8B0BCFB12E30}"/>
    <cellStyle name="Currency 2 2 2 4 3 9 2" xfId="8020" xr:uid="{01B045F1-B1BE-4B03-8A97-A87F4EBDAECF}"/>
    <cellStyle name="Currency 2 2 2 4 4" xfId="383" xr:uid="{00000000-0005-0000-0000-0000D9010000}"/>
    <cellStyle name="Currency 2 2 2 4 4 2" xfId="4690" xr:uid="{00000000-0005-0000-0000-0000DA010000}"/>
    <cellStyle name="Currency 2 2 2 4 4 2 2" xfId="8023" xr:uid="{51F10D17-C186-4A22-B217-9CCEB5807A50}"/>
    <cellStyle name="Currency 2 2 2 4 4 2 3" xfId="8022" xr:uid="{3C32BE42-45AE-4693-A646-CF6496E509AE}"/>
    <cellStyle name="Currency 2 2 2 4 4 3" xfId="8024" xr:uid="{1017F333-73C3-48FC-93FF-499036486114}"/>
    <cellStyle name="Currency 2 2 2 4 4 3 2" xfId="8025" xr:uid="{8600C780-9C92-4781-AEFE-EB301CCFF11D}"/>
    <cellStyle name="Currency 2 2 2 4 4 4" xfId="8026" xr:uid="{3493EB7E-BB34-41E9-ADA9-2EACF70F9F14}"/>
    <cellStyle name="Currency 2 2 2 4 4 5" xfId="8027" xr:uid="{1E2AC03C-2109-48AB-8F1C-13A030C031E2}"/>
    <cellStyle name="Currency 2 2 2 4 4 6" xfId="8021" xr:uid="{F62C7B92-461E-496B-B279-CFE489331A10}"/>
    <cellStyle name="Currency 2 2 2 4 4 7" xfId="32944" xr:uid="{B8BC04C2-53B1-4746-8F1F-9A4D069FEBA3}"/>
    <cellStyle name="Currency 2 2 2 4 5" xfId="384" xr:uid="{00000000-0005-0000-0000-0000DB010000}"/>
    <cellStyle name="Currency 2 2 2 4 5 2" xfId="4691" xr:uid="{00000000-0005-0000-0000-0000DC010000}"/>
    <cellStyle name="Currency 2 2 2 4 5 2 2" xfId="8030" xr:uid="{DA33E031-BFAC-42F0-8214-28DD77A2A2B8}"/>
    <cellStyle name="Currency 2 2 2 4 5 2 3" xfId="8029" xr:uid="{817F5E74-1DA9-4FDA-B41B-D677FF0FC78B}"/>
    <cellStyle name="Currency 2 2 2 4 5 3" xfId="8031" xr:uid="{1429DDFC-DAF5-4761-8866-898B9B3F8788}"/>
    <cellStyle name="Currency 2 2 2 4 5 3 2" xfId="8032" xr:uid="{E4CCFE97-7CA3-4BB8-9F47-14E4472746E1}"/>
    <cellStyle name="Currency 2 2 2 4 5 4" xfId="8033" xr:uid="{3022AC54-B065-492E-9869-45BB753E88CA}"/>
    <cellStyle name="Currency 2 2 2 4 5 5" xfId="8028" xr:uid="{0C4A638A-E051-4071-8BEB-2D5051C375B3}"/>
    <cellStyle name="Currency 2 2 2 4 5 6" xfId="32945" xr:uid="{16EDBD69-B800-47FB-A823-7E07E0029747}"/>
    <cellStyle name="Currency 2 2 2 4 6" xfId="385" xr:uid="{00000000-0005-0000-0000-0000DD010000}"/>
    <cellStyle name="Currency 2 2 2 4 6 2" xfId="4692" xr:uid="{00000000-0005-0000-0000-0000DE010000}"/>
    <cellStyle name="Currency 2 2 2 4 6 2 2" xfId="8036" xr:uid="{A46EB54B-8ABF-4863-AAD6-66C48C184DED}"/>
    <cellStyle name="Currency 2 2 2 4 6 2 3" xfId="8035" xr:uid="{E12DFCF5-DF89-4C11-ABE8-F2100C71D065}"/>
    <cellStyle name="Currency 2 2 2 4 6 3" xfId="8037" xr:uid="{A1DD64AD-483E-437C-88EB-9A6E497DFDDC}"/>
    <cellStyle name="Currency 2 2 2 4 6 3 2" xfId="8038" xr:uid="{A21B8EA7-4F44-4A51-A131-B96A65A75E46}"/>
    <cellStyle name="Currency 2 2 2 4 6 4" xfId="8039" xr:uid="{228D6319-C0DB-4177-B5AD-183CEA46C7FF}"/>
    <cellStyle name="Currency 2 2 2 4 6 5" xfId="8034" xr:uid="{362DFA74-F343-472B-B7C4-313DB2CE5944}"/>
    <cellStyle name="Currency 2 2 2 4 6 6" xfId="32946" xr:uid="{4BD7613C-C986-410F-ABEB-F2BAB3194C91}"/>
    <cellStyle name="Currency 2 2 2 4 7" xfId="386" xr:uid="{00000000-0005-0000-0000-0000DF010000}"/>
    <cellStyle name="Currency 2 2 2 4 7 2" xfId="8041" xr:uid="{176BE0AA-7CCF-4493-9731-571647529750}"/>
    <cellStyle name="Currency 2 2 2 4 7 2 2" xfId="8042" xr:uid="{BF109A68-1DA5-436B-AD70-7730CC266F61}"/>
    <cellStyle name="Currency 2 2 2 4 7 3" xfId="8043" xr:uid="{C15CC87E-E633-40D7-B180-B5B90423D848}"/>
    <cellStyle name="Currency 2 2 2 4 7 4" xfId="8040" xr:uid="{01506826-8EBF-4799-8272-58EB95271A96}"/>
    <cellStyle name="Currency 2 2 2 4 8" xfId="4681" xr:uid="{00000000-0005-0000-0000-0000E0010000}"/>
    <cellStyle name="Currency 2 2 2 4 8 2" xfId="8045" xr:uid="{FE0F7D3B-E330-4930-9002-D740C4A8B851}"/>
    <cellStyle name="Currency 2 2 2 4 8 2 2" xfId="8046" xr:uid="{5232427C-B90A-48A7-B294-FF86F9E9F948}"/>
    <cellStyle name="Currency 2 2 2 4 8 3" xfId="8047" xr:uid="{16E1FD01-DC8B-4A64-B8E1-BEA40CC2A7AB}"/>
    <cellStyle name="Currency 2 2 2 4 8 4" xfId="8044" xr:uid="{E4E00796-0DC8-4478-81AB-990A6E155CCF}"/>
    <cellStyle name="Currency 2 2 2 4 9" xfId="8048" xr:uid="{C84FF08F-92C6-44E4-B409-3BA813F5B1B4}"/>
    <cellStyle name="Currency 2 2 2 4 9 2" xfId="8049" xr:uid="{4577F80D-4584-4A30-AED3-7CD3BD8622F3}"/>
    <cellStyle name="Currency 2 2 2 5" xfId="387" xr:uid="{00000000-0005-0000-0000-0000E1010000}"/>
    <cellStyle name="Currency 2 2 2 5 10" xfId="8051" xr:uid="{98545B7E-C523-4D94-BBF1-A37B7DF2B391}"/>
    <cellStyle name="Currency 2 2 2 5 10 2" xfId="8052" xr:uid="{FA911DAC-9221-463C-B2B7-161E1DB8E432}"/>
    <cellStyle name="Currency 2 2 2 5 11" xfId="8053" xr:uid="{599327ED-8B17-4DFB-9EC1-153E01D283A0}"/>
    <cellStyle name="Currency 2 2 2 5 11 2" xfId="8054" xr:uid="{0B95D793-8B5B-407C-8E27-04B2A4AAB92F}"/>
    <cellStyle name="Currency 2 2 2 5 12" xfId="8055" xr:uid="{E7C22D6F-C19B-4001-8766-733380CB1DEE}"/>
    <cellStyle name="Currency 2 2 2 5 13" xfId="8050" xr:uid="{664A565E-4977-4184-80E0-F4556850908E}"/>
    <cellStyle name="Currency 2 2 2 5 14" xfId="32947" xr:uid="{33554E4D-DF6F-46D2-B6EA-E54792D742BC}"/>
    <cellStyle name="Currency 2 2 2 5 15" xfId="35775" xr:uid="{7E69D5E3-9D59-48C7-8BC0-A7FD851CC6EB}"/>
    <cellStyle name="Currency 2 2 2 5 2" xfId="388" xr:uid="{00000000-0005-0000-0000-0000E2010000}"/>
    <cellStyle name="Currency 2 2 2 5 2 10" xfId="8057" xr:uid="{CAA92D31-970E-445C-88B9-DBFC093B6D92}"/>
    <cellStyle name="Currency 2 2 2 5 2 11" xfId="8056" xr:uid="{0E242B99-D1CC-4163-AE36-6A627D2D158A}"/>
    <cellStyle name="Currency 2 2 2 5 2 12" xfId="32948" xr:uid="{56473E13-CFDF-4257-B4A0-2BD1FD7142FC}"/>
    <cellStyle name="Currency 2 2 2 5 2 13" xfId="36057" xr:uid="{71B4B533-E60D-4306-95A3-B84FF50A6CB1}"/>
    <cellStyle name="Currency 2 2 2 5 2 2" xfId="389" xr:uid="{00000000-0005-0000-0000-0000E3010000}"/>
    <cellStyle name="Currency 2 2 2 5 2 2 2" xfId="4695" xr:uid="{00000000-0005-0000-0000-0000E4010000}"/>
    <cellStyle name="Currency 2 2 2 5 2 2 2 2" xfId="8060" xr:uid="{B6ED6EA0-05C7-4364-96F0-ACCA9A72D8CC}"/>
    <cellStyle name="Currency 2 2 2 5 2 2 2 3" xfId="8059" xr:uid="{2922AFF8-DC81-4C05-A280-17F0B7EB55B5}"/>
    <cellStyle name="Currency 2 2 2 5 2 2 3" xfId="8061" xr:uid="{48CC6263-9AF2-4CDD-93B6-AD7E8DB99DDD}"/>
    <cellStyle name="Currency 2 2 2 5 2 2 3 2" xfId="8062" xr:uid="{FEFEF76C-41E3-48AC-AF0A-CAA835339594}"/>
    <cellStyle name="Currency 2 2 2 5 2 2 4" xfId="8063" xr:uid="{54C8F3D7-E3D2-4AD5-9186-2C4E0394B2A2}"/>
    <cellStyle name="Currency 2 2 2 5 2 2 5" xfId="8058" xr:uid="{47E00944-8AE4-4A87-8C44-F151EAD850E3}"/>
    <cellStyle name="Currency 2 2 2 5 2 2 6" xfId="32949" xr:uid="{5791D267-44DC-4BC5-9100-4AD152ADFF38}"/>
    <cellStyle name="Currency 2 2 2 5 2 3" xfId="390" xr:uid="{00000000-0005-0000-0000-0000E5010000}"/>
    <cellStyle name="Currency 2 2 2 5 2 3 2" xfId="4696" xr:uid="{00000000-0005-0000-0000-0000E6010000}"/>
    <cellStyle name="Currency 2 2 2 5 2 3 2 2" xfId="8066" xr:uid="{531E49F1-8DD7-4CFA-BEA7-B9DB8B2F2A1B}"/>
    <cellStyle name="Currency 2 2 2 5 2 3 2 3" xfId="8065" xr:uid="{534558DF-E83A-4ED3-BC50-5C00C15C0410}"/>
    <cellStyle name="Currency 2 2 2 5 2 3 3" xfId="8067" xr:uid="{1D270115-F588-4CD9-9EF6-8A43EFD87EB6}"/>
    <cellStyle name="Currency 2 2 2 5 2 3 3 2" xfId="8068" xr:uid="{0C192C75-2E5F-4C51-9E3D-F964C6D7107F}"/>
    <cellStyle name="Currency 2 2 2 5 2 3 4" xfId="8069" xr:uid="{3EAF665A-605F-464B-AE0E-8ADE92A66284}"/>
    <cellStyle name="Currency 2 2 2 5 2 3 5" xfId="8064" xr:uid="{44ADF158-82BE-450E-8938-B96AD4A071B5}"/>
    <cellStyle name="Currency 2 2 2 5 2 3 6" xfId="32950" xr:uid="{DC1B7ECC-0AE5-44AD-AE34-EB7D8A79B44F}"/>
    <cellStyle name="Currency 2 2 2 5 2 4" xfId="391" xr:uid="{00000000-0005-0000-0000-0000E7010000}"/>
    <cellStyle name="Currency 2 2 2 5 2 4 2" xfId="4697" xr:uid="{00000000-0005-0000-0000-0000E8010000}"/>
    <cellStyle name="Currency 2 2 2 5 2 4 2 2" xfId="8072" xr:uid="{0E7B796C-F7E5-463B-801B-11F928B633D1}"/>
    <cellStyle name="Currency 2 2 2 5 2 4 2 3" xfId="8071" xr:uid="{9162BA2D-3B7C-4CC5-9980-AE80FF407BA2}"/>
    <cellStyle name="Currency 2 2 2 5 2 4 3" xfId="8073" xr:uid="{EA83F5C4-E0A6-4526-B0E6-DE82D2B8635F}"/>
    <cellStyle name="Currency 2 2 2 5 2 4 3 2" xfId="8074" xr:uid="{A661871E-75A0-49AC-80D3-C8250F48B127}"/>
    <cellStyle name="Currency 2 2 2 5 2 4 4" xfId="8075" xr:uid="{BBDE844F-89C2-421B-82A3-BEC95292EF0E}"/>
    <cellStyle name="Currency 2 2 2 5 2 4 5" xfId="8070" xr:uid="{12A54954-580C-448F-BBF5-7BE84160CB4E}"/>
    <cellStyle name="Currency 2 2 2 5 2 4 6" xfId="32951" xr:uid="{B6B354B2-C973-4901-AA91-FA71756EA1D3}"/>
    <cellStyle name="Currency 2 2 2 5 2 5" xfId="392" xr:uid="{00000000-0005-0000-0000-0000E9010000}"/>
    <cellStyle name="Currency 2 2 2 5 2 5 2" xfId="8077" xr:uid="{AE7F296A-B6A7-4B6C-88D9-AC5A44E923C2}"/>
    <cellStyle name="Currency 2 2 2 5 2 5 2 2" xfId="8078" xr:uid="{56D4ECCD-3902-4482-95E9-063AE4D1BEB9}"/>
    <cellStyle name="Currency 2 2 2 5 2 5 3" xfId="8079" xr:uid="{DA9C7D68-0F8D-4C21-AFBE-4ECC18198DBB}"/>
    <cellStyle name="Currency 2 2 2 5 2 5 4" xfId="8076" xr:uid="{33453058-87B6-4B23-A8AD-64F081D2A3E8}"/>
    <cellStyle name="Currency 2 2 2 5 2 6" xfId="4694" xr:uid="{00000000-0005-0000-0000-0000EA010000}"/>
    <cellStyle name="Currency 2 2 2 5 2 6 2" xfId="8081" xr:uid="{1030C6E4-F4D2-4754-B426-2189DDA266F3}"/>
    <cellStyle name="Currency 2 2 2 5 2 6 2 2" xfId="8082" xr:uid="{F3F21AC5-CAB5-48A2-ABC9-FC20978CE74E}"/>
    <cellStyle name="Currency 2 2 2 5 2 6 3" xfId="8083" xr:uid="{F3F52E54-9E8A-4968-96A1-E869BB623C3F}"/>
    <cellStyle name="Currency 2 2 2 5 2 6 4" xfId="8080" xr:uid="{A16CC493-82B6-470A-9E05-7A9ADE971262}"/>
    <cellStyle name="Currency 2 2 2 5 2 7" xfId="8084" xr:uid="{BF5CD320-1D23-4F91-AF43-7FCF46129504}"/>
    <cellStyle name="Currency 2 2 2 5 2 7 2" xfId="8085" xr:uid="{BCBB7807-7C1D-4603-9A03-2FDFC9580EFF}"/>
    <cellStyle name="Currency 2 2 2 5 2 8" xfId="8086" xr:uid="{D88EFDCD-41F4-4EB7-BB6D-107ECC3F6509}"/>
    <cellStyle name="Currency 2 2 2 5 2 8 2" xfId="8087" xr:uid="{62C3AD10-F0E7-42DF-BB6E-CF5FE17DFD91}"/>
    <cellStyle name="Currency 2 2 2 5 2 9" xfId="8088" xr:uid="{7323F007-33CE-45A4-9841-FFC490928795}"/>
    <cellStyle name="Currency 2 2 2 5 2 9 2" xfId="8089" xr:uid="{C28A2D9B-2C6B-456B-827A-4C0BB142B930}"/>
    <cellStyle name="Currency 2 2 2 5 3" xfId="393" xr:uid="{00000000-0005-0000-0000-0000EB010000}"/>
    <cellStyle name="Currency 2 2 2 5 3 10" xfId="8091" xr:uid="{5851CF8C-A366-425A-BB0B-278220519030}"/>
    <cellStyle name="Currency 2 2 2 5 3 11" xfId="8090" xr:uid="{FB126AD0-1921-45FE-9B04-E8A4DD988090}"/>
    <cellStyle name="Currency 2 2 2 5 3 12" xfId="32952" xr:uid="{E23ACE72-F1E1-43AD-A60E-60D6A5C49BCB}"/>
    <cellStyle name="Currency 2 2 2 5 3 13" xfId="36362" xr:uid="{9126F54E-FD57-4719-8785-A0D7D4230893}"/>
    <cellStyle name="Currency 2 2 2 5 3 2" xfId="394" xr:uid="{00000000-0005-0000-0000-0000EC010000}"/>
    <cellStyle name="Currency 2 2 2 5 3 2 2" xfId="4699" xr:uid="{00000000-0005-0000-0000-0000ED010000}"/>
    <cellStyle name="Currency 2 2 2 5 3 2 2 2" xfId="8094" xr:uid="{E89FC32E-DEC9-42E0-9163-0893B4DDF525}"/>
    <cellStyle name="Currency 2 2 2 5 3 2 2 3" xfId="8093" xr:uid="{AE61FFDD-8948-4A93-83B3-11B57290A9A2}"/>
    <cellStyle name="Currency 2 2 2 5 3 2 3" xfId="8095" xr:uid="{994FFA9F-6CCF-4B47-A655-3FB6150B5699}"/>
    <cellStyle name="Currency 2 2 2 5 3 2 3 2" xfId="8096" xr:uid="{531B78A1-3415-4D2C-8C78-0F51EC5B242B}"/>
    <cellStyle name="Currency 2 2 2 5 3 2 4" xfId="8097" xr:uid="{E04CE62E-B4AD-4A3D-A965-F77EE2CDE780}"/>
    <cellStyle name="Currency 2 2 2 5 3 2 5" xfId="8092" xr:uid="{20B5CFE9-6814-412F-86FD-BFBE3CD5D004}"/>
    <cellStyle name="Currency 2 2 2 5 3 2 6" xfId="32953" xr:uid="{1DF8C20F-5E71-49F6-BECB-20DAE36CA668}"/>
    <cellStyle name="Currency 2 2 2 5 3 3" xfId="395" xr:uid="{00000000-0005-0000-0000-0000EE010000}"/>
    <cellStyle name="Currency 2 2 2 5 3 3 2" xfId="4700" xr:uid="{00000000-0005-0000-0000-0000EF010000}"/>
    <cellStyle name="Currency 2 2 2 5 3 3 2 2" xfId="8100" xr:uid="{BA9B540E-384E-48D3-9E86-F907A5A418A9}"/>
    <cellStyle name="Currency 2 2 2 5 3 3 2 3" xfId="8099" xr:uid="{D1D90E8F-6CA3-4A07-89AF-18171F4FEB3B}"/>
    <cellStyle name="Currency 2 2 2 5 3 3 3" xfId="8101" xr:uid="{2ED8C823-0F1A-4DDA-8A3A-4FCF6F7EC486}"/>
    <cellStyle name="Currency 2 2 2 5 3 3 3 2" xfId="8102" xr:uid="{3DEA5477-EB43-4789-8144-48117DFB6C87}"/>
    <cellStyle name="Currency 2 2 2 5 3 3 4" xfId="8103" xr:uid="{36C24265-DEAC-49ED-8201-3D45C539F32E}"/>
    <cellStyle name="Currency 2 2 2 5 3 3 5" xfId="8098" xr:uid="{6C6F4344-9EEF-4325-B483-15603F352321}"/>
    <cellStyle name="Currency 2 2 2 5 3 3 6" xfId="32954" xr:uid="{26EE7F39-FEB9-4066-BC38-850A26E63B0D}"/>
    <cellStyle name="Currency 2 2 2 5 3 4" xfId="396" xr:uid="{00000000-0005-0000-0000-0000F0010000}"/>
    <cellStyle name="Currency 2 2 2 5 3 4 2" xfId="4701" xr:uid="{00000000-0005-0000-0000-0000F1010000}"/>
    <cellStyle name="Currency 2 2 2 5 3 4 2 2" xfId="8106" xr:uid="{855A89CC-B869-441A-98C0-08044317044D}"/>
    <cellStyle name="Currency 2 2 2 5 3 4 2 3" xfId="8105" xr:uid="{D2F6E85B-1CCA-42D4-BA6C-320854503A77}"/>
    <cellStyle name="Currency 2 2 2 5 3 4 3" xfId="8107" xr:uid="{7FB6155A-D8CC-4501-A47B-559CC5DB585D}"/>
    <cellStyle name="Currency 2 2 2 5 3 4 3 2" xfId="8108" xr:uid="{7BBB041B-A5BA-43DF-A53E-A30609DF095C}"/>
    <cellStyle name="Currency 2 2 2 5 3 4 4" xfId="8109" xr:uid="{E5A47888-3245-4CA4-B4A7-430420531481}"/>
    <cellStyle name="Currency 2 2 2 5 3 4 5" xfId="8104" xr:uid="{DE2CDB48-04EB-4564-B942-C45A78CD97DE}"/>
    <cellStyle name="Currency 2 2 2 5 3 4 6" xfId="32955" xr:uid="{32DA2C36-F04C-4974-8F6B-32E87993A614}"/>
    <cellStyle name="Currency 2 2 2 5 3 5" xfId="397" xr:uid="{00000000-0005-0000-0000-0000F2010000}"/>
    <cellStyle name="Currency 2 2 2 5 3 5 2" xfId="8111" xr:uid="{1FAAF96E-C5BB-4321-A821-BAAA6E945500}"/>
    <cellStyle name="Currency 2 2 2 5 3 5 2 2" xfId="8112" xr:uid="{B563CCA5-3E15-447B-A609-03B329135816}"/>
    <cellStyle name="Currency 2 2 2 5 3 5 3" xfId="8113" xr:uid="{C3373D28-B440-47CA-BE5D-C551252406EF}"/>
    <cellStyle name="Currency 2 2 2 5 3 5 4" xfId="8110" xr:uid="{0455BB87-F9ED-47DE-95F8-43616011D57E}"/>
    <cellStyle name="Currency 2 2 2 5 3 6" xfId="4698" xr:uid="{00000000-0005-0000-0000-0000F3010000}"/>
    <cellStyle name="Currency 2 2 2 5 3 6 2" xfId="8115" xr:uid="{7917EC7A-7A0E-4D88-B49D-00EABCDDF070}"/>
    <cellStyle name="Currency 2 2 2 5 3 6 2 2" xfId="8116" xr:uid="{D86E517E-0783-42C9-91A0-99C9522B0D71}"/>
    <cellStyle name="Currency 2 2 2 5 3 6 3" xfId="8117" xr:uid="{C39FCA1F-EA90-48E5-A02D-1D154C8DF20C}"/>
    <cellStyle name="Currency 2 2 2 5 3 6 4" xfId="8114" xr:uid="{227CCCA5-6F29-4B6F-9614-30172FD38564}"/>
    <cellStyle name="Currency 2 2 2 5 3 7" xfId="8118" xr:uid="{FABCF55F-8541-4D86-95EB-6BA77A060B7B}"/>
    <cellStyle name="Currency 2 2 2 5 3 7 2" xfId="8119" xr:uid="{C06D7AD5-FD78-4333-9D6D-F47EFB0EA370}"/>
    <cellStyle name="Currency 2 2 2 5 3 8" xfId="8120" xr:uid="{41FC4101-B98C-4900-99CB-BBA9C42F2DFD}"/>
    <cellStyle name="Currency 2 2 2 5 3 8 2" xfId="8121" xr:uid="{1867084E-35DF-4AE4-98F4-D4B01759EA50}"/>
    <cellStyle name="Currency 2 2 2 5 3 9" xfId="8122" xr:uid="{8BFDEE53-0A9A-4AE8-9EA1-FCAEBD7F7AD9}"/>
    <cellStyle name="Currency 2 2 2 5 3 9 2" xfId="8123" xr:uid="{CFD01859-05AD-4281-BAF5-7912EE87E592}"/>
    <cellStyle name="Currency 2 2 2 5 4" xfId="398" xr:uid="{00000000-0005-0000-0000-0000F4010000}"/>
    <cellStyle name="Currency 2 2 2 5 4 2" xfId="4702" xr:uid="{00000000-0005-0000-0000-0000F5010000}"/>
    <cellStyle name="Currency 2 2 2 5 4 2 2" xfId="8126" xr:uid="{5918B717-1F8E-4F61-9D17-5258D241338C}"/>
    <cellStyle name="Currency 2 2 2 5 4 2 3" xfId="8125" xr:uid="{433B52ED-7288-446A-A552-E06A098BF78D}"/>
    <cellStyle name="Currency 2 2 2 5 4 3" xfId="8127" xr:uid="{DE33312A-5629-441A-AB93-9C8859982C71}"/>
    <cellStyle name="Currency 2 2 2 5 4 3 2" xfId="8128" xr:uid="{A3AEDBCD-51D4-44CB-9108-B9170540A9FF}"/>
    <cellStyle name="Currency 2 2 2 5 4 4" xfId="8129" xr:uid="{55794153-8B78-477B-A865-02E4ABB529D3}"/>
    <cellStyle name="Currency 2 2 2 5 4 5" xfId="8130" xr:uid="{DE17C218-F743-4FC0-8922-178B62B4916E}"/>
    <cellStyle name="Currency 2 2 2 5 4 6" xfId="8124" xr:uid="{004CD6C5-6AC6-4DD4-B82F-8A7D7E802889}"/>
    <cellStyle name="Currency 2 2 2 5 4 7" xfId="32956" xr:uid="{43A10166-C0FA-4913-BC19-9C1207036591}"/>
    <cellStyle name="Currency 2 2 2 5 5" xfId="399" xr:uid="{00000000-0005-0000-0000-0000F6010000}"/>
    <cellStyle name="Currency 2 2 2 5 5 2" xfId="4703" xr:uid="{00000000-0005-0000-0000-0000F7010000}"/>
    <cellStyle name="Currency 2 2 2 5 5 2 2" xfId="8133" xr:uid="{86B2A76D-AD34-486A-AB58-BBB57915C9AA}"/>
    <cellStyle name="Currency 2 2 2 5 5 2 3" xfId="8132" xr:uid="{7CC72F11-65CA-4214-8098-78F650EE823C}"/>
    <cellStyle name="Currency 2 2 2 5 5 3" xfId="8134" xr:uid="{04CDE67C-D21D-4DA7-8372-7CBE8EF61EF9}"/>
    <cellStyle name="Currency 2 2 2 5 5 3 2" xfId="8135" xr:uid="{415BD120-D413-423C-868D-D49D4A4236C7}"/>
    <cellStyle name="Currency 2 2 2 5 5 4" xfId="8136" xr:uid="{A78BE1AF-E094-4CBF-A89A-8757E9C26342}"/>
    <cellStyle name="Currency 2 2 2 5 5 5" xfId="8131" xr:uid="{FD7182B9-1A9A-4C0F-B7B4-F2DA1D3F1307}"/>
    <cellStyle name="Currency 2 2 2 5 5 6" xfId="32957" xr:uid="{8D8FAE85-F31F-4B7D-B858-21C8CE751C99}"/>
    <cellStyle name="Currency 2 2 2 5 6" xfId="400" xr:uid="{00000000-0005-0000-0000-0000F8010000}"/>
    <cellStyle name="Currency 2 2 2 5 6 2" xfId="4704" xr:uid="{00000000-0005-0000-0000-0000F9010000}"/>
    <cellStyle name="Currency 2 2 2 5 6 2 2" xfId="8139" xr:uid="{531165B2-E6A8-4730-B5FA-0271A892968A}"/>
    <cellStyle name="Currency 2 2 2 5 6 2 3" xfId="8138" xr:uid="{EFC3DEC8-ACBB-49A5-AA91-3568EF7ABA49}"/>
    <cellStyle name="Currency 2 2 2 5 6 3" xfId="8140" xr:uid="{B18CC64F-04EE-432E-8903-16B170D7AE79}"/>
    <cellStyle name="Currency 2 2 2 5 6 3 2" xfId="8141" xr:uid="{575D5FBD-6965-4EA2-9E77-85969A23C3BF}"/>
    <cellStyle name="Currency 2 2 2 5 6 4" xfId="8142" xr:uid="{406DA6B3-F6A5-46F1-BDD5-E85D2EF94D9B}"/>
    <cellStyle name="Currency 2 2 2 5 6 5" xfId="8137" xr:uid="{577DA270-E895-4EEB-A471-CBB234415381}"/>
    <cellStyle name="Currency 2 2 2 5 6 6" xfId="32958" xr:uid="{87A3DC1C-A112-4495-9EAC-54743089E7DE}"/>
    <cellStyle name="Currency 2 2 2 5 7" xfId="401" xr:uid="{00000000-0005-0000-0000-0000FA010000}"/>
    <cellStyle name="Currency 2 2 2 5 7 2" xfId="8144" xr:uid="{F1E595B1-E1F4-4621-8FBF-94550E1CAE28}"/>
    <cellStyle name="Currency 2 2 2 5 7 2 2" xfId="8145" xr:uid="{FDAA16ED-2F22-45D5-BD0D-664CD28BEE3A}"/>
    <cellStyle name="Currency 2 2 2 5 7 3" xfId="8146" xr:uid="{B4F65C65-483D-410D-8884-C91E8CCA9B55}"/>
    <cellStyle name="Currency 2 2 2 5 7 4" xfId="8143" xr:uid="{DCEE4219-F8F1-4C9B-833A-D7559C4BB254}"/>
    <cellStyle name="Currency 2 2 2 5 8" xfId="4693" xr:uid="{00000000-0005-0000-0000-0000FB010000}"/>
    <cellStyle name="Currency 2 2 2 5 8 2" xfId="8148" xr:uid="{9DD0FCD9-D045-4347-9D5D-FF82F875E940}"/>
    <cellStyle name="Currency 2 2 2 5 8 2 2" xfId="8149" xr:uid="{C37C7F73-E067-49D9-B6D1-2D7BA37F818F}"/>
    <cellStyle name="Currency 2 2 2 5 8 3" xfId="8150" xr:uid="{E35A0EC0-466A-48E4-A992-C5CD8FF07617}"/>
    <cellStyle name="Currency 2 2 2 5 8 4" xfId="8147" xr:uid="{1ECAD997-911C-4E0A-A7B1-99A214848E91}"/>
    <cellStyle name="Currency 2 2 2 5 9" xfId="8151" xr:uid="{BA1551B1-E4AE-45DA-B69E-9A1DB4612B90}"/>
    <cellStyle name="Currency 2 2 2 5 9 2" xfId="8152" xr:uid="{46343009-E72A-4B79-8F21-53C485A5BB94}"/>
    <cellStyle name="Currency 2 2 2 6" xfId="402" xr:uid="{00000000-0005-0000-0000-0000FC010000}"/>
    <cellStyle name="Currency 2 2 2 6 10" xfId="8154" xr:uid="{8A72AD68-8EE1-499B-9336-F15E7D1A79B1}"/>
    <cellStyle name="Currency 2 2 2 6 10 2" xfId="8155" xr:uid="{357AEADF-7548-4E73-B06A-AA34E66B2F6C}"/>
    <cellStyle name="Currency 2 2 2 6 11" xfId="8156" xr:uid="{B763ED4B-0FAE-42BB-9768-B541EF1EDDF2}"/>
    <cellStyle name="Currency 2 2 2 6 11 2" xfId="8157" xr:uid="{7D2A66B0-D5C3-4BEC-96C6-F5A6D9EA497A}"/>
    <cellStyle name="Currency 2 2 2 6 12" xfId="8158" xr:uid="{62041ACF-03AF-49AF-8B1D-A8194C096D9C}"/>
    <cellStyle name="Currency 2 2 2 6 13" xfId="8153" xr:uid="{C08D1848-19CF-4574-A0A1-B74BC8745560}"/>
    <cellStyle name="Currency 2 2 2 6 14" xfId="32959" xr:uid="{B58C1D6B-FC7D-4887-B926-A502BFBC62EB}"/>
    <cellStyle name="Currency 2 2 2 6 15" xfId="35776" xr:uid="{826E667F-9BED-4E16-A216-B36E3C7FE4A6}"/>
    <cellStyle name="Currency 2 2 2 6 2" xfId="403" xr:uid="{00000000-0005-0000-0000-0000FD010000}"/>
    <cellStyle name="Currency 2 2 2 6 2 10" xfId="8160" xr:uid="{2CAE09D9-BD28-47D0-AA03-F1D41FF93647}"/>
    <cellStyle name="Currency 2 2 2 6 2 11" xfId="8159" xr:uid="{6A30E1D8-607B-4A6D-B3A2-1E71D3E602FA}"/>
    <cellStyle name="Currency 2 2 2 6 2 12" xfId="32960" xr:uid="{06309D17-9C74-4BE6-B85E-1335EAF307C6}"/>
    <cellStyle name="Currency 2 2 2 6 2 13" xfId="36056" xr:uid="{6B077C77-27FB-4036-A0CC-69DBF36AD64F}"/>
    <cellStyle name="Currency 2 2 2 6 2 2" xfId="404" xr:uid="{00000000-0005-0000-0000-0000FE010000}"/>
    <cellStyle name="Currency 2 2 2 6 2 2 2" xfId="4707" xr:uid="{00000000-0005-0000-0000-0000FF010000}"/>
    <cellStyle name="Currency 2 2 2 6 2 2 2 2" xfId="8163" xr:uid="{DE1F88E3-265B-4825-B49A-B252D3D75A5B}"/>
    <cellStyle name="Currency 2 2 2 6 2 2 2 3" xfId="8162" xr:uid="{98C67E1D-6B59-45F2-BCE1-0CF7A736C57E}"/>
    <cellStyle name="Currency 2 2 2 6 2 2 3" xfId="8164" xr:uid="{045FF827-1DF0-47B7-AA55-454EFFEEAFC1}"/>
    <cellStyle name="Currency 2 2 2 6 2 2 3 2" xfId="8165" xr:uid="{85514975-C2A3-4E94-B575-FA10C49516FE}"/>
    <cellStyle name="Currency 2 2 2 6 2 2 4" xfId="8166" xr:uid="{A2C43976-35A3-4ACA-9E15-8CBCF214C7F5}"/>
    <cellStyle name="Currency 2 2 2 6 2 2 5" xfId="8161" xr:uid="{70AE203C-1260-4568-A178-919ED015E102}"/>
    <cellStyle name="Currency 2 2 2 6 2 2 6" xfId="32961" xr:uid="{A410C85E-56D1-4366-9874-151BBFF8789F}"/>
    <cellStyle name="Currency 2 2 2 6 2 3" xfId="405" xr:uid="{00000000-0005-0000-0000-000000020000}"/>
    <cellStyle name="Currency 2 2 2 6 2 3 2" xfId="4708" xr:uid="{00000000-0005-0000-0000-000001020000}"/>
    <cellStyle name="Currency 2 2 2 6 2 3 2 2" xfId="8169" xr:uid="{693C998C-F9A8-4558-8869-6C97187E8671}"/>
    <cellStyle name="Currency 2 2 2 6 2 3 2 3" xfId="8168" xr:uid="{44423303-5192-40BA-A0D7-1327FB94A28B}"/>
    <cellStyle name="Currency 2 2 2 6 2 3 3" xfId="8170" xr:uid="{8BFE9789-AA01-4DC2-9CBE-426141281396}"/>
    <cellStyle name="Currency 2 2 2 6 2 3 3 2" xfId="8171" xr:uid="{76A7BE20-82C4-40E3-B2FF-373B652D8661}"/>
    <cellStyle name="Currency 2 2 2 6 2 3 4" xfId="8172" xr:uid="{172002A7-EFA6-47C4-9323-1B5AFB8283B0}"/>
    <cellStyle name="Currency 2 2 2 6 2 3 5" xfId="8167" xr:uid="{D092BF90-FADB-40D4-879A-DF0E8DBE685F}"/>
    <cellStyle name="Currency 2 2 2 6 2 3 6" xfId="32962" xr:uid="{6A261697-7EE6-4BEC-AC5E-D223427C4DC3}"/>
    <cellStyle name="Currency 2 2 2 6 2 4" xfId="406" xr:uid="{00000000-0005-0000-0000-000002020000}"/>
    <cellStyle name="Currency 2 2 2 6 2 4 2" xfId="4709" xr:uid="{00000000-0005-0000-0000-000003020000}"/>
    <cellStyle name="Currency 2 2 2 6 2 4 2 2" xfId="8175" xr:uid="{67EEFDFF-B811-4367-AE6B-F452DB8247DF}"/>
    <cellStyle name="Currency 2 2 2 6 2 4 2 3" xfId="8174" xr:uid="{B37907CC-DFC1-45BC-B5F5-F2215536EC5A}"/>
    <cellStyle name="Currency 2 2 2 6 2 4 3" xfId="8176" xr:uid="{88A48186-8376-4E56-974E-3FD9D4F987B8}"/>
    <cellStyle name="Currency 2 2 2 6 2 4 3 2" xfId="8177" xr:uid="{55D73CA5-8422-4640-80CF-1B756579A30E}"/>
    <cellStyle name="Currency 2 2 2 6 2 4 4" xfId="8178" xr:uid="{B63ADEE3-ADCE-4BB6-98BF-D671680E6582}"/>
    <cellStyle name="Currency 2 2 2 6 2 4 5" xfId="8173" xr:uid="{19B7DCD9-FB12-472D-B6E0-1652C87F0B3C}"/>
    <cellStyle name="Currency 2 2 2 6 2 4 6" xfId="32963" xr:uid="{7CC54737-7BC3-49B1-BD5E-8735EB913BEB}"/>
    <cellStyle name="Currency 2 2 2 6 2 5" xfId="407" xr:uid="{00000000-0005-0000-0000-000004020000}"/>
    <cellStyle name="Currency 2 2 2 6 2 5 2" xfId="8180" xr:uid="{C2C49D77-60CD-4226-9BCB-EBFF4CE59C30}"/>
    <cellStyle name="Currency 2 2 2 6 2 5 2 2" xfId="8181" xr:uid="{E3CB7D65-453B-4033-934C-4B70435D1A28}"/>
    <cellStyle name="Currency 2 2 2 6 2 5 3" xfId="8182" xr:uid="{7B4B11EC-654C-4DDB-A5EC-CBD0E8C08F69}"/>
    <cellStyle name="Currency 2 2 2 6 2 5 4" xfId="8179" xr:uid="{C0E18DE6-2246-4C24-98FC-74EACB914C43}"/>
    <cellStyle name="Currency 2 2 2 6 2 6" xfId="4706" xr:uid="{00000000-0005-0000-0000-000005020000}"/>
    <cellStyle name="Currency 2 2 2 6 2 6 2" xfId="8184" xr:uid="{14208187-C33F-483C-B8CC-6B996728D289}"/>
    <cellStyle name="Currency 2 2 2 6 2 6 2 2" xfId="8185" xr:uid="{1BB418BE-D493-4C8B-A02D-079C9D03B2FC}"/>
    <cellStyle name="Currency 2 2 2 6 2 6 3" xfId="8186" xr:uid="{60858BC9-BA72-4456-88A8-FAE528C71BA5}"/>
    <cellStyle name="Currency 2 2 2 6 2 6 4" xfId="8183" xr:uid="{75662D18-CFBA-48D6-BA7B-2BA5E58C0105}"/>
    <cellStyle name="Currency 2 2 2 6 2 7" xfId="8187" xr:uid="{D925207F-27D3-4044-A560-DDDFAF0ED487}"/>
    <cellStyle name="Currency 2 2 2 6 2 7 2" xfId="8188" xr:uid="{199C792B-2D8D-4B62-AC54-7A86FA1E0633}"/>
    <cellStyle name="Currency 2 2 2 6 2 8" xfId="8189" xr:uid="{32F8860A-7336-4526-927F-842CC35D893A}"/>
    <cellStyle name="Currency 2 2 2 6 2 8 2" xfId="8190" xr:uid="{A1854C58-84E2-48BE-8CC6-600F559E775C}"/>
    <cellStyle name="Currency 2 2 2 6 2 9" xfId="8191" xr:uid="{EE7F4E2F-B0B7-43A0-8346-3CD2FDCC01E2}"/>
    <cellStyle name="Currency 2 2 2 6 2 9 2" xfId="8192" xr:uid="{181B5E90-DED5-4C1C-9359-D4C6FBF2ED4A}"/>
    <cellStyle name="Currency 2 2 2 6 3" xfId="408" xr:uid="{00000000-0005-0000-0000-000006020000}"/>
    <cellStyle name="Currency 2 2 2 6 3 10" xfId="8194" xr:uid="{161B4764-461E-4725-9F71-8E29B00BADAA}"/>
    <cellStyle name="Currency 2 2 2 6 3 11" xfId="8193" xr:uid="{90C41BB5-333B-40C0-9164-C29C14913288}"/>
    <cellStyle name="Currency 2 2 2 6 3 12" xfId="32964" xr:uid="{210A7754-A9EC-4D2E-A9E1-A8975F684FF5}"/>
    <cellStyle name="Currency 2 2 2 6 3 13" xfId="36363" xr:uid="{35258287-FAC4-4B04-A80C-F78A673C8C83}"/>
    <cellStyle name="Currency 2 2 2 6 3 2" xfId="409" xr:uid="{00000000-0005-0000-0000-000007020000}"/>
    <cellStyle name="Currency 2 2 2 6 3 2 2" xfId="4711" xr:uid="{00000000-0005-0000-0000-000008020000}"/>
    <cellStyle name="Currency 2 2 2 6 3 2 2 2" xfId="8197" xr:uid="{BA7C05B0-76F0-4C37-8122-039E6A7036C9}"/>
    <cellStyle name="Currency 2 2 2 6 3 2 2 3" xfId="8196" xr:uid="{14712EE6-D279-4BA8-A406-94E9A39B6EDA}"/>
    <cellStyle name="Currency 2 2 2 6 3 2 3" xfId="8198" xr:uid="{B1AF32E4-3E3E-40C9-A756-0BFD18E1E65A}"/>
    <cellStyle name="Currency 2 2 2 6 3 2 3 2" xfId="8199" xr:uid="{4F98336F-898E-47FF-8F06-D4AD6E075500}"/>
    <cellStyle name="Currency 2 2 2 6 3 2 4" xfId="8200" xr:uid="{612F20B1-EB38-4838-BC48-9A11DE92CD90}"/>
    <cellStyle name="Currency 2 2 2 6 3 2 5" xfId="8195" xr:uid="{F36A117A-5158-40C8-9FAC-2C270ED6D4FF}"/>
    <cellStyle name="Currency 2 2 2 6 3 2 6" xfId="32965" xr:uid="{EC5B1E90-DBF9-4908-BF44-38F8504DBE44}"/>
    <cellStyle name="Currency 2 2 2 6 3 3" xfId="410" xr:uid="{00000000-0005-0000-0000-000009020000}"/>
    <cellStyle name="Currency 2 2 2 6 3 3 2" xfId="4712" xr:uid="{00000000-0005-0000-0000-00000A020000}"/>
    <cellStyle name="Currency 2 2 2 6 3 3 2 2" xfId="8203" xr:uid="{02747E07-7973-4A7F-A09C-D248A11FE411}"/>
    <cellStyle name="Currency 2 2 2 6 3 3 2 3" xfId="8202" xr:uid="{DD7B0280-47DA-4D3D-AC81-F4DB22D2BA4F}"/>
    <cellStyle name="Currency 2 2 2 6 3 3 3" xfId="8204" xr:uid="{CBDF3AAE-2217-4549-B221-C0B65DA9E57A}"/>
    <cellStyle name="Currency 2 2 2 6 3 3 3 2" xfId="8205" xr:uid="{D02A8C68-95A5-487F-A8D6-D4512AEAB3E6}"/>
    <cellStyle name="Currency 2 2 2 6 3 3 4" xfId="8206" xr:uid="{90802E69-07E0-4668-A043-82B6FE1F9EE0}"/>
    <cellStyle name="Currency 2 2 2 6 3 3 5" xfId="8201" xr:uid="{B3E2C5FF-6DF5-4046-993F-8A12772E2DAA}"/>
    <cellStyle name="Currency 2 2 2 6 3 3 6" xfId="32966" xr:uid="{B46230B4-0331-47A5-857B-D57E68DBC344}"/>
    <cellStyle name="Currency 2 2 2 6 3 4" xfId="411" xr:uid="{00000000-0005-0000-0000-00000B020000}"/>
    <cellStyle name="Currency 2 2 2 6 3 4 2" xfId="4713" xr:uid="{00000000-0005-0000-0000-00000C020000}"/>
    <cellStyle name="Currency 2 2 2 6 3 4 2 2" xfId="8209" xr:uid="{9DA6731A-072D-4367-9D05-4DB67B4EF135}"/>
    <cellStyle name="Currency 2 2 2 6 3 4 2 3" xfId="8208" xr:uid="{B83E0CEC-A6C1-43A8-9454-32F1FA86752C}"/>
    <cellStyle name="Currency 2 2 2 6 3 4 3" xfId="8210" xr:uid="{86EF0DE3-0C02-4F1B-9B5C-35F0944730C3}"/>
    <cellStyle name="Currency 2 2 2 6 3 4 3 2" xfId="8211" xr:uid="{C4A14425-3A9A-4FAC-96C0-5059158A2A20}"/>
    <cellStyle name="Currency 2 2 2 6 3 4 4" xfId="8212" xr:uid="{DF63B809-F14D-400D-BA08-62D5E73DB407}"/>
    <cellStyle name="Currency 2 2 2 6 3 4 5" xfId="8207" xr:uid="{FFED0EB2-20C7-4BD9-BC56-A2E55C548453}"/>
    <cellStyle name="Currency 2 2 2 6 3 4 6" xfId="32967" xr:uid="{5DE8947E-DC6B-4E62-B8D6-2F7DF93609D4}"/>
    <cellStyle name="Currency 2 2 2 6 3 5" xfId="412" xr:uid="{00000000-0005-0000-0000-00000D020000}"/>
    <cellStyle name="Currency 2 2 2 6 3 5 2" xfId="8214" xr:uid="{6B6DAA46-FF4B-4058-B6E5-DDCB689447F5}"/>
    <cellStyle name="Currency 2 2 2 6 3 5 2 2" xfId="8215" xr:uid="{3F8DEC3F-8F4A-402C-BA08-D71DC7D9603C}"/>
    <cellStyle name="Currency 2 2 2 6 3 5 3" xfId="8216" xr:uid="{FEB93F0F-86F3-40A8-B3D1-18F96A277CA4}"/>
    <cellStyle name="Currency 2 2 2 6 3 5 4" xfId="8213" xr:uid="{BACC029E-5978-463E-9811-48446EF032D8}"/>
    <cellStyle name="Currency 2 2 2 6 3 6" xfId="4710" xr:uid="{00000000-0005-0000-0000-00000E020000}"/>
    <cellStyle name="Currency 2 2 2 6 3 6 2" xfId="8218" xr:uid="{7EAF5366-FC62-44AD-A62C-29B7EB82F77B}"/>
    <cellStyle name="Currency 2 2 2 6 3 6 2 2" xfId="8219" xr:uid="{5D14ED1A-21E2-4BA9-B077-114A0CBEDD7E}"/>
    <cellStyle name="Currency 2 2 2 6 3 6 3" xfId="8220" xr:uid="{D80F27DE-9C4A-4D92-AD60-000C07EC05CE}"/>
    <cellStyle name="Currency 2 2 2 6 3 6 4" xfId="8217" xr:uid="{41EA873F-BF9B-427F-9486-C96201BE46DA}"/>
    <cellStyle name="Currency 2 2 2 6 3 7" xfId="8221" xr:uid="{1CF5F337-58EA-4F11-B45A-EDA830D77916}"/>
    <cellStyle name="Currency 2 2 2 6 3 7 2" xfId="8222" xr:uid="{4D77852A-4AA9-47F0-AAF2-94AC6528B439}"/>
    <cellStyle name="Currency 2 2 2 6 3 8" xfId="8223" xr:uid="{6B748B35-A660-48B8-98A7-1D2F4037811C}"/>
    <cellStyle name="Currency 2 2 2 6 3 8 2" xfId="8224" xr:uid="{E6FAA254-19B7-4994-A860-56D66BAF62F0}"/>
    <cellStyle name="Currency 2 2 2 6 3 9" xfId="8225" xr:uid="{40420B1E-7C12-439A-8E01-75E6E2FACEBD}"/>
    <cellStyle name="Currency 2 2 2 6 3 9 2" xfId="8226" xr:uid="{2D7C9EB6-3E51-4D4E-B717-0E770B839A2C}"/>
    <cellStyle name="Currency 2 2 2 6 4" xfId="413" xr:uid="{00000000-0005-0000-0000-00000F020000}"/>
    <cellStyle name="Currency 2 2 2 6 4 2" xfId="4714" xr:uid="{00000000-0005-0000-0000-000010020000}"/>
    <cellStyle name="Currency 2 2 2 6 4 2 2" xfId="8229" xr:uid="{4AEF8E9A-0536-4FB6-9790-BF6DC1F4301A}"/>
    <cellStyle name="Currency 2 2 2 6 4 2 3" xfId="8228" xr:uid="{75F46F47-9F7E-4189-9DBA-E8B8CA145841}"/>
    <cellStyle name="Currency 2 2 2 6 4 3" xfId="8230" xr:uid="{46119DCF-C454-47A7-8E8C-CEC8698DCB39}"/>
    <cellStyle name="Currency 2 2 2 6 4 3 2" xfId="8231" xr:uid="{79701EF1-6EE8-4D43-A18F-04286D83D828}"/>
    <cellStyle name="Currency 2 2 2 6 4 4" xfId="8232" xr:uid="{E24D486D-04C8-42CF-A678-03A2BF99C214}"/>
    <cellStyle name="Currency 2 2 2 6 4 5" xfId="8233" xr:uid="{167ACA51-8726-4B2D-963F-34FA0C6791D0}"/>
    <cellStyle name="Currency 2 2 2 6 4 6" xfId="8227" xr:uid="{677C5289-FD7E-4A11-A516-F72D28C9098E}"/>
    <cellStyle name="Currency 2 2 2 6 4 7" xfId="32968" xr:uid="{CFEA64C0-CCE4-44AA-8060-32B405158069}"/>
    <cellStyle name="Currency 2 2 2 6 5" xfId="414" xr:uid="{00000000-0005-0000-0000-000011020000}"/>
    <cellStyle name="Currency 2 2 2 6 5 2" xfId="4715" xr:uid="{00000000-0005-0000-0000-000012020000}"/>
    <cellStyle name="Currency 2 2 2 6 5 2 2" xfId="8236" xr:uid="{42CA03A4-692F-4484-B819-793FBF0F3E88}"/>
    <cellStyle name="Currency 2 2 2 6 5 2 3" xfId="8235" xr:uid="{1C016F1C-107E-4EC1-9080-1B0D935E037A}"/>
    <cellStyle name="Currency 2 2 2 6 5 3" xfId="8237" xr:uid="{FFFA55EF-02B9-460D-B146-C9764A85AFA8}"/>
    <cellStyle name="Currency 2 2 2 6 5 3 2" xfId="8238" xr:uid="{307FB986-723D-4C54-B8D1-9208E4470E64}"/>
    <cellStyle name="Currency 2 2 2 6 5 4" xfId="8239" xr:uid="{B6E3CCC5-ACBE-4CAE-B12B-77AE4C71BFAE}"/>
    <cellStyle name="Currency 2 2 2 6 5 5" xfId="8234" xr:uid="{0D48AF2D-65EB-41DE-9018-6B2FCEC53214}"/>
    <cellStyle name="Currency 2 2 2 6 5 6" xfId="32969" xr:uid="{C482BB74-D796-4114-9AA3-2C43972C75E5}"/>
    <cellStyle name="Currency 2 2 2 6 6" xfId="415" xr:uid="{00000000-0005-0000-0000-000013020000}"/>
    <cellStyle name="Currency 2 2 2 6 6 2" xfId="4716" xr:uid="{00000000-0005-0000-0000-000014020000}"/>
    <cellStyle name="Currency 2 2 2 6 6 2 2" xfId="8242" xr:uid="{F3CF6F46-C7D0-4022-8299-26EC7B2F9D18}"/>
    <cellStyle name="Currency 2 2 2 6 6 2 3" xfId="8241" xr:uid="{61DFB115-95C0-46E5-8BE7-91165B84B4AC}"/>
    <cellStyle name="Currency 2 2 2 6 6 3" xfId="8243" xr:uid="{EBE888B8-C53D-41CF-AB57-BA221929DB3D}"/>
    <cellStyle name="Currency 2 2 2 6 6 3 2" xfId="8244" xr:uid="{02ED0499-C1FE-41BD-A64A-227D35DBD5A6}"/>
    <cellStyle name="Currency 2 2 2 6 6 4" xfId="8245" xr:uid="{E9ADD803-67EB-4779-A844-0DE2AB6CEF00}"/>
    <cellStyle name="Currency 2 2 2 6 6 5" xfId="8240" xr:uid="{561DC79B-C78E-49D3-8C28-ECBFE08E3C11}"/>
    <cellStyle name="Currency 2 2 2 6 6 6" xfId="32970" xr:uid="{1A1EBA7F-8330-47EF-B996-84AC18BFAEC3}"/>
    <cellStyle name="Currency 2 2 2 6 7" xfId="416" xr:uid="{00000000-0005-0000-0000-000015020000}"/>
    <cellStyle name="Currency 2 2 2 6 7 2" xfId="8247" xr:uid="{DE1A166F-6051-44B9-8FDF-885029EC110B}"/>
    <cellStyle name="Currency 2 2 2 6 7 2 2" xfId="8248" xr:uid="{132E91BE-0B4F-4FCE-86CE-A985729721D1}"/>
    <cellStyle name="Currency 2 2 2 6 7 3" xfId="8249" xr:uid="{FADC6080-687B-49F5-855E-CBFE531A9FB0}"/>
    <cellStyle name="Currency 2 2 2 6 7 4" xfId="8246" xr:uid="{4F42FD85-6172-4CC6-ADD9-BD98E4D05D61}"/>
    <cellStyle name="Currency 2 2 2 6 8" xfId="4705" xr:uid="{00000000-0005-0000-0000-000016020000}"/>
    <cellStyle name="Currency 2 2 2 6 8 2" xfId="8251" xr:uid="{3A7C95F1-BA28-455D-9E44-5B13AC3797F9}"/>
    <cellStyle name="Currency 2 2 2 6 8 2 2" xfId="8252" xr:uid="{903164BA-2D87-43AD-A4DC-8F9D304CDE78}"/>
    <cellStyle name="Currency 2 2 2 6 8 3" xfId="8253" xr:uid="{2CC13738-A0BF-42C1-BCD6-8151413C79CB}"/>
    <cellStyle name="Currency 2 2 2 6 8 4" xfId="8250" xr:uid="{46538796-E993-4811-BB3B-768A28A6E727}"/>
    <cellStyle name="Currency 2 2 2 6 9" xfId="8254" xr:uid="{5BB039DE-988F-4C3D-AFC1-D01DCDF967C2}"/>
    <cellStyle name="Currency 2 2 2 6 9 2" xfId="8255" xr:uid="{C8822C55-48ED-49B3-9B49-07473133691B}"/>
    <cellStyle name="Currency 2 2 2 7" xfId="417" xr:uid="{00000000-0005-0000-0000-000017020000}"/>
    <cellStyle name="Currency 2 2 2 7 10" xfId="8257" xr:uid="{090A03B0-EF5B-4CBC-8522-68F44F92BBFA}"/>
    <cellStyle name="Currency 2 2 2 7 11" xfId="8256" xr:uid="{E8B7DCA0-7891-4C08-A4C5-B3CB240D2D1F}"/>
    <cellStyle name="Currency 2 2 2 7 12" xfId="32971" xr:uid="{2930289A-F9FA-460A-B41A-D108DBF6DF8D}"/>
    <cellStyle name="Currency 2 2 2 7 13" xfId="36064" xr:uid="{8C848183-4760-41E3-A138-7EA53948138E}"/>
    <cellStyle name="Currency 2 2 2 7 2" xfId="418" xr:uid="{00000000-0005-0000-0000-000018020000}"/>
    <cellStyle name="Currency 2 2 2 7 2 2" xfId="4718" xr:uid="{00000000-0005-0000-0000-000019020000}"/>
    <cellStyle name="Currency 2 2 2 7 2 2 2" xfId="8260" xr:uid="{D922E045-87DA-4F68-BABA-5BDD3ADCBCCE}"/>
    <cellStyle name="Currency 2 2 2 7 2 2 3" xfId="8259" xr:uid="{47C277EA-5E30-4CDB-AC86-3A975B4B1D39}"/>
    <cellStyle name="Currency 2 2 2 7 2 3" xfId="8261" xr:uid="{0B926E1F-1AEB-4A06-BE13-812BB3016091}"/>
    <cellStyle name="Currency 2 2 2 7 2 3 2" xfId="8262" xr:uid="{DC339A6E-FA4E-4430-85AF-A0F57A80848D}"/>
    <cellStyle name="Currency 2 2 2 7 2 4" xfId="8263" xr:uid="{8E0DF7FB-B9B2-41D1-8984-766D438BA928}"/>
    <cellStyle name="Currency 2 2 2 7 2 5" xfId="8258" xr:uid="{44FE992C-CEBE-4409-A634-5C5CC3DDCB82}"/>
    <cellStyle name="Currency 2 2 2 7 2 6" xfId="32972" xr:uid="{229952F2-A0F5-4115-8932-7F0E1D15A96B}"/>
    <cellStyle name="Currency 2 2 2 7 3" xfId="419" xr:uid="{00000000-0005-0000-0000-00001A020000}"/>
    <cellStyle name="Currency 2 2 2 7 3 2" xfId="4719" xr:uid="{00000000-0005-0000-0000-00001B020000}"/>
    <cellStyle name="Currency 2 2 2 7 3 2 2" xfId="8266" xr:uid="{C80A80DA-CD41-4A91-B1EC-8A170EA327E2}"/>
    <cellStyle name="Currency 2 2 2 7 3 2 3" xfId="8265" xr:uid="{DC9E3C2F-F2BD-4159-8890-FD3DEED2C82C}"/>
    <cellStyle name="Currency 2 2 2 7 3 3" xfId="8267" xr:uid="{496C6755-CE38-4F9B-83BE-33A3934D6284}"/>
    <cellStyle name="Currency 2 2 2 7 3 3 2" xfId="8268" xr:uid="{CA954E89-6440-458B-B7AA-0431FA137324}"/>
    <cellStyle name="Currency 2 2 2 7 3 4" xfId="8269" xr:uid="{5E2016AE-5B41-4B0A-9713-407F763F4555}"/>
    <cellStyle name="Currency 2 2 2 7 3 5" xfId="8264" xr:uid="{B1D4599F-BDBB-4E87-97D2-867FD93EAC0D}"/>
    <cellStyle name="Currency 2 2 2 7 3 6" xfId="32973" xr:uid="{7672AAAC-F03B-4DF6-9334-0367FBE7E4A7}"/>
    <cellStyle name="Currency 2 2 2 7 4" xfId="420" xr:uid="{00000000-0005-0000-0000-00001C020000}"/>
    <cellStyle name="Currency 2 2 2 7 4 2" xfId="4720" xr:uid="{00000000-0005-0000-0000-00001D020000}"/>
    <cellStyle name="Currency 2 2 2 7 4 2 2" xfId="8272" xr:uid="{C8A512B7-3A84-4ECE-ABDB-6E92318ACE20}"/>
    <cellStyle name="Currency 2 2 2 7 4 2 3" xfId="8271" xr:uid="{134760BC-7B39-42E2-B05A-5354A8F7A712}"/>
    <cellStyle name="Currency 2 2 2 7 4 3" xfId="8273" xr:uid="{A10CE626-CC36-4695-99C4-5BF5E838E4ED}"/>
    <cellStyle name="Currency 2 2 2 7 4 3 2" xfId="8274" xr:uid="{8DAC2F9D-33BD-422A-A0D8-B75951C9448F}"/>
    <cellStyle name="Currency 2 2 2 7 4 4" xfId="8275" xr:uid="{FCBB993E-346E-4370-A081-771E32BF04C7}"/>
    <cellStyle name="Currency 2 2 2 7 4 5" xfId="8270" xr:uid="{DA935591-E65A-4ADA-A0BF-D8904B624675}"/>
    <cellStyle name="Currency 2 2 2 7 4 6" xfId="32974" xr:uid="{78A8FF07-E96D-4543-BD9C-1FC87382A58B}"/>
    <cellStyle name="Currency 2 2 2 7 5" xfId="421" xr:uid="{00000000-0005-0000-0000-00001E020000}"/>
    <cellStyle name="Currency 2 2 2 7 5 2" xfId="8277" xr:uid="{2708C66A-B622-4F37-9213-6B2E19B0BA0B}"/>
    <cellStyle name="Currency 2 2 2 7 5 2 2" xfId="8278" xr:uid="{2C2A7F65-1E21-4E92-B879-DEA41130521B}"/>
    <cellStyle name="Currency 2 2 2 7 5 3" xfId="8279" xr:uid="{B983E165-FF5B-42F2-AC24-6DE76009F6E7}"/>
    <cellStyle name="Currency 2 2 2 7 5 4" xfId="8276" xr:uid="{0883954E-36E3-42AF-B80A-9F741D7FCDAF}"/>
    <cellStyle name="Currency 2 2 2 7 6" xfId="4717" xr:uid="{00000000-0005-0000-0000-00001F020000}"/>
    <cellStyle name="Currency 2 2 2 7 6 2" xfId="8281" xr:uid="{CC6A244D-9C4E-4EDC-8DD3-C5C3D4F99FBA}"/>
    <cellStyle name="Currency 2 2 2 7 6 2 2" xfId="8282" xr:uid="{82282F28-97B2-448B-834F-6D7C9FC6C2AF}"/>
    <cellStyle name="Currency 2 2 2 7 6 3" xfId="8283" xr:uid="{D10A6F38-5C20-46EC-BE4D-DD4837F87354}"/>
    <cellStyle name="Currency 2 2 2 7 6 4" xfId="8280" xr:uid="{E0E66C0B-F2E3-44AA-82A3-38194FB8B3D6}"/>
    <cellStyle name="Currency 2 2 2 7 7" xfId="8284" xr:uid="{98384BCE-CBAC-419A-B90A-A494D3F96BC3}"/>
    <cellStyle name="Currency 2 2 2 7 7 2" xfId="8285" xr:uid="{8F67CA02-06F3-4143-BD35-C3723DB31552}"/>
    <cellStyle name="Currency 2 2 2 7 8" xfId="8286" xr:uid="{78ACE098-918B-475C-8169-9E5E79755EA4}"/>
    <cellStyle name="Currency 2 2 2 7 8 2" xfId="8287" xr:uid="{1A746AFF-C877-4620-9ACB-00755C78C02F}"/>
    <cellStyle name="Currency 2 2 2 7 9" xfId="8288" xr:uid="{5DFD8912-2A0B-4FBD-B360-35CE2565CF45}"/>
    <cellStyle name="Currency 2 2 2 7 9 2" xfId="8289" xr:uid="{A9E93D32-D2BC-42AF-B8EB-3A5FC5088EE2}"/>
    <cellStyle name="Currency 2 2 2 8" xfId="422" xr:uid="{00000000-0005-0000-0000-000020020000}"/>
    <cellStyle name="Currency 2 2 2 8 10" xfId="8291" xr:uid="{E2403A44-5EC3-4F96-A975-0F1D0CBC3520}"/>
    <cellStyle name="Currency 2 2 2 8 11" xfId="8290" xr:uid="{3B882E00-FA2E-4C25-BBAE-F0457818F817}"/>
    <cellStyle name="Currency 2 2 2 8 12" xfId="32975" xr:uid="{75170D8F-6CDC-4E54-BE3A-2B9AA0CBC015}"/>
    <cellStyle name="Currency 2 2 2 8 13" xfId="36354" xr:uid="{EDA0EC79-926B-43AB-8300-020F496F6807}"/>
    <cellStyle name="Currency 2 2 2 8 2" xfId="423" xr:uid="{00000000-0005-0000-0000-000021020000}"/>
    <cellStyle name="Currency 2 2 2 8 2 2" xfId="4722" xr:uid="{00000000-0005-0000-0000-000022020000}"/>
    <cellStyle name="Currency 2 2 2 8 2 2 2" xfId="8294" xr:uid="{AC60899C-5DA5-49F0-9616-D545C5479CD1}"/>
    <cellStyle name="Currency 2 2 2 8 2 2 3" xfId="8293" xr:uid="{0D3A21F7-5367-4F1B-A390-FD6AC8A0258E}"/>
    <cellStyle name="Currency 2 2 2 8 2 3" xfId="8295" xr:uid="{6321794D-56A5-4E93-AEE5-852EC8D82158}"/>
    <cellStyle name="Currency 2 2 2 8 2 3 2" xfId="8296" xr:uid="{230B303D-D3F6-47F2-963B-DCE959E01670}"/>
    <cellStyle name="Currency 2 2 2 8 2 4" xfId="8297" xr:uid="{90863E5C-1AD9-4F8C-A3EE-DDE2788AC2DF}"/>
    <cellStyle name="Currency 2 2 2 8 2 5" xfId="8292" xr:uid="{55198C61-BF41-468F-B70E-31B528BC89CD}"/>
    <cellStyle name="Currency 2 2 2 8 2 6" xfId="32976" xr:uid="{DA70E06B-6645-4814-A9C3-24B1FBE2DAFA}"/>
    <cellStyle name="Currency 2 2 2 8 3" xfId="424" xr:uid="{00000000-0005-0000-0000-000023020000}"/>
    <cellStyle name="Currency 2 2 2 8 3 2" xfId="4723" xr:uid="{00000000-0005-0000-0000-000024020000}"/>
    <cellStyle name="Currency 2 2 2 8 3 2 2" xfId="8300" xr:uid="{F0405172-08FB-4134-82A1-138D135AB0BC}"/>
    <cellStyle name="Currency 2 2 2 8 3 2 3" xfId="8299" xr:uid="{1017DD94-889B-4BB4-B742-41BDA5FC98A4}"/>
    <cellStyle name="Currency 2 2 2 8 3 3" xfId="8301" xr:uid="{D2F112FA-FBF0-4ADD-98BD-39A200A5C791}"/>
    <cellStyle name="Currency 2 2 2 8 3 3 2" xfId="8302" xr:uid="{B7035874-9CA7-4DA9-871F-27084B47844D}"/>
    <cellStyle name="Currency 2 2 2 8 3 4" xfId="8303" xr:uid="{46DC704A-FE27-4457-97F6-73001B8FFE55}"/>
    <cellStyle name="Currency 2 2 2 8 3 5" xfId="8298" xr:uid="{385AC224-107C-44FF-9565-D48113201A8B}"/>
    <cellStyle name="Currency 2 2 2 8 3 6" xfId="32977" xr:uid="{BE921BAB-0623-466F-8A35-53C49C178F46}"/>
    <cellStyle name="Currency 2 2 2 8 4" xfId="425" xr:uid="{00000000-0005-0000-0000-000025020000}"/>
    <cellStyle name="Currency 2 2 2 8 4 2" xfId="4724" xr:uid="{00000000-0005-0000-0000-000026020000}"/>
    <cellStyle name="Currency 2 2 2 8 4 2 2" xfId="8306" xr:uid="{5AFB6A2C-DE43-4428-A739-4D423B500BF1}"/>
    <cellStyle name="Currency 2 2 2 8 4 2 3" xfId="8305" xr:uid="{1F2E3FFE-C40B-43E1-9014-C7F21F18116A}"/>
    <cellStyle name="Currency 2 2 2 8 4 3" xfId="8307" xr:uid="{87FAF578-6D96-4619-A4B2-6F6E04A46698}"/>
    <cellStyle name="Currency 2 2 2 8 4 3 2" xfId="8308" xr:uid="{B61B8DF1-BCD4-4B0B-A082-282E2157CBA7}"/>
    <cellStyle name="Currency 2 2 2 8 4 4" xfId="8309" xr:uid="{9A146092-70AB-4AAD-B8C1-574C37975418}"/>
    <cellStyle name="Currency 2 2 2 8 4 5" xfId="8304" xr:uid="{E4D28482-5AB2-41D2-AB9B-0077913F05AC}"/>
    <cellStyle name="Currency 2 2 2 8 4 6" xfId="32978" xr:uid="{8282AD12-4666-4C81-8605-17E4918CAC1C}"/>
    <cellStyle name="Currency 2 2 2 8 5" xfId="426" xr:uid="{00000000-0005-0000-0000-000027020000}"/>
    <cellStyle name="Currency 2 2 2 8 5 2" xfId="8311" xr:uid="{1771AB34-9D89-47EE-914E-CEED0CB0379C}"/>
    <cellStyle name="Currency 2 2 2 8 5 2 2" xfId="8312" xr:uid="{9B2D23C8-DD74-4912-9A11-63F71B489040}"/>
    <cellStyle name="Currency 2 2 2 8 5 3" xfId="8313" xr:uid="{B820A59A-DEA8-4042-B87F-B4E4C47B6A43}"/>
    <cellStyle name="Currency 2 2 2 8 5 4" xfId="8310" xr:uid="{06E15DCB-0CD4-430B-B0D6-3E987DABA545}"/>
    <cellStyle name="Currency 2 2 2 8 6" xfId="4721" xr:uid="{00000000-0005-0000-0000-000028020000}"/>
    <cellStyle name="Currency 2 2 2 8 6 2" xfId="8315" xr:uid="{72EA9B8E-D921-40C2-8C90-7CC23C03F4DC}"/>
    <cellStyle name="Currency 2 2 2 8 6 2 2" xfId="8316" xr:uid="{D3139534-BDE5-4A7B-8D44-4D1510878544}"/>
    <cellStyle name="Currency 2 2 2 8 6 3" xfId="8317" xr:uid="{9904C024-B9D1-4751-8C2D-81D45946C4A7}"/>
    <cellStyle name="Currency 2 2 2 8 6 4" xfId="8314" xr:uid="{93FBEF8C-17D3-4362-9C67-1BF1AB72EC23}"/>
    <cellStyle name="Currency 2 2 2 8 7" xfId="8318" xr:uid="{531C8CFF-8869-4227-BACE-1AB382A1B31F}"/>
    <cellStyle name="Currency 2 2 2 8 7 2" xfId="8319" xr:uid="{5EE287D8-F1D9-4743-9BBE-CCFC379DD161}"/>
    <cellStyle name="Currency 2 2 2 8 8" xfId="8320" xr:uid="{A0B28628-ADF1-48AD-9817-0F65B1E44691}"/>
    <cellStyle name="Currency 2 2 2 8 8 2" xfId="8321" xr:uid="{80E04B27-4F96-408F-83EA-F5537A644200}"/>
    <cellStyle name="Currency 2 2 2 8 9" xfId="8322" xr:uid="{CA602C90-3D81-4400-80E4-4DE648A7172E}"/>
    <cellStyle name="Currency 2 2 2 8 9 2" xfId="8323" xr:uid="{0EBB2A73-785B-4AB7-8381-8E2EEC673661}"/>
    <cellStyle name="Currency 2 2 2 9" xfId="427" xr:uid="{00000000-0005-0000-0000-000029020000}"/>
    <cellStyle name="Currency 2 2 2 9 2" xfId="4725" xr:uid="{00000000-0005-0000-0000-00002A020000}"/>
    <cellStyle name="Currency 2 2 2 9 2 2" xfId="8326" xr:uid="{D6373447-B1FB-4C9E-8C2E-DCB943185361}"/>
    <cellStyle name="Currency 2 2 2 9 2 3" xfId="8325" xr:uid="{7AEDEF45-31E5-4FA7-B7D8-CBFDD8F3BB77}"/>
    <cellStyle name="Currency 2 2 2 9 3" xfId="8327" xr:uid="{8F9715D9-9020-47D7-8DCC-40EBD3B9CAFF}"/>
    <cellStyle name="Currency 2 2 2 9 3 2" xfId="8328" xr:uid="{46CF55E0-60BC-4682-97DF-F03B7E12061C}"/>
    <cellStyle name="Currency 2 2 2 9 4" xfId="8329" xr:uid="{BF997ADD-C65C-4F8E-BE8A-EB5B54C0C4E6}"/>
    <cellStyle name="Currency 2 2 2 9 5" xfId="8330" xr:uid="{50B9262C-7AAC-479A-9768-E07CA846D791}"/>
    <cellStyle name="Currency 2 2 2 9 6" xfId="8324" xr:uid="{3C0427B3-D0D4-4A22-A39D-F2BF3ABC261F}"/>
    <cellStyle name="Currency 2 2 2 9 7" xfId="32979" xr:uid="{125249EC-EF23-4668-A5CA-CE584EA87165}"/>
    <cellStyle name="Currency 2 2 20" xfId="7232" xr:uid="{2F1AA666-732B-4638-B278-7270ED7C5C1E}"/>
    <cellStyle name="Currency 2 2 21" xfId="32852" xr:uid="{AC07ACA5-CCF3-4EB2-B313-856847961561}"/>
    <cellStyle name="Currency 2 2 22" xfId="35766" xr:uid="{4256E3C1-93F3-4FB3-BFBF-0ECE8CFE7D4B}"/>
    <cellStyle name="Currency 2 2 3" xfId="428" xr:uid="{00000000-0005-0000-0000-00002B020000}"/>
    <cellStyle name="Currency 2 2 3 10" xfId="429" xr:uid="{00000000-0005-0000-0000-00002C020000}"/>
    <cellStyle name="Currency 2 2 3 10 2" xfId="4727" xr:uid="{00000000-0005-0000-0000-00002D020000}"/>
    <cellStyle name="Currency 2 2 3 10 2 2" xfId="8334" xr:uid="{ADE14EB2-7A39-4561-8578-E62A2116543A}"/>
    <cellStyle name="Currency 2 2 3 10 2 3" xfId="8333" xr:uid="{4216E1B3-383B-49FC-876D-0224984E9AF8}"/>
    <cellStyle name="Currency 2 2 3 10 3" xfId="8335" xr:uid="{F6161A7A-A40A-4560-8BA2-BFDD6B89FDB0}"/>
    <cellStyle name="Currency 2 2 3 10 3 2" xfId="8336" xr:uid="{4932C06D-B8E7-48E4-AD39-3EE96DD8893E}"/>
    <cellStyle name="Currency 2 2 3 10 4" xfId="8337" xr:uid="{12CF6A0B-69FC-4B56-92C7-95BBB819C9CD}"/>
    <cellStyle name="Currency 2 2 3 10 5" xfId="8332" xr:uid="{CD2C8CAC-AA5F-4D30-840D-EF1413B73AC9}"/>
    <cellStyle name="Currency 2 2 3 10 6" xfId="32981" xr:uid="{03CDB37A-3E99-4EFA-8D06-CCC3D252826B}"/>
    <cellStyle name="Currency 2 2 3 11" xfId="430" xr:uid="{00000000-0005-0000-0000-00002E020000}"/>
    <cellStyle name="Currency 2 2 3 11 2" xfId="8339" xr:uid="{F751A08B-CC60-4276-B910-DFC14DD08034}"/>
    <cellStyle name="Currency 2 2 3 11 2 2" xfId="8340" xr:uid="{B6C80DB3-2A97-42BF-8557-F72351D4D193}"/>
    <cellStyle name="Currency 2 2 3 11 3" xfId="8341" xr:uid="{C81D5028-DCC7-4F5E-9AF9-8B5ED2503176}"/>
    <cellStyle name="Currency 2 2 3 11 4" xfId="8338" xr:uid="{BD78952C-9FA0-406C-ABA2-176CD75EF437}"/>
    <cellStyle name="Currency 2 2 3 12" xfId="4726" xr:uid="{00000000-0005-0000-0000-00002F020000}"/>
    <cellStyle name="Currency 2 2 3 12 2" xfId="8343" xr:uid="{165B287E-C5F1-4192-B8E4-0FC7BA148ED5}"/>
    <cellStyle name="Currency 2 2 3 12 2 2" xfId="8344" xr:uid="{069D6DCF-5010-41FA-9D28-D0175AB72E2D}"/>
    <cellStyle name="Currency 2 2 3 12 3" xfId="8345" xr:uid="{F4FDD6F5-E3A1-42F3-BAC7-649DAB1CDC6D}"/>
    <cellStyle name="Currency 2 2 3 12 4" xfId="8342" xr:uid="{A1472A10-676F-4062-BE6D-05705E4DCF26}"/>
    <cellStyle name="Currency 2 2 3 13" xfId="8346" xr:uid="{21B09C4A-C4EE-4DAE-9E86-12AA9C0A1FDF}"/>
    <cellStyle name="Currency 2 2 3 13 2" xfId="8347" xr:uid="{FA3EFDE5-BB64-4D93-95B5-E47B3C9F5452}"/>
    <cellStyle name="Currency 2 2 3 14" xfId="8348" xr:uid="{E771911D-7423-478E-BEE1-475934EEA965}"/>
    <cellStyle name="Currency 2 2 3 14 2" xfId="8349" xr:uid="{E7A7247E-26A0-42BB-AB0F-475D61A795CF}"/>
    <cellStyle name="Currency 2 2 3 15" xfId="8350" xr:uid="{B606D69B-8BF2-41F8-8811-F6DAA9B87559}"/>
    <cellStyle name="Currency 2 2 3 15 2" xfId="8351" xr:uid="{FCF6B91C-097D-45B4-9441-A2C7434A31D8}"/>
    <cellStyle name="Currency 2 2 3 16" xfId="8352" xr:uid="{9401FC19-CCE4-4884-9ADF-16C6D1A57C88}"/>
    <cellStyle name="Currency 2 2 3 17" xfId="8331" xr:uid="{F66D4305-9D28-4E76-B04A-5366172A8CEF}"/>
    <cellStyle name="Currency 2 2 3 18" xfId="32980" xr:uid="{01A955AA-5BCB-4195-8B13-E5E82953F668}"/>
    <cellStyle name="Currency 2 2 3 19" xfId="35777" xr:uid="{603062C5-4EFE-43BC-9269-C2C5DC368F1C}"/>
    <cellStyle name="Currency 2 2 3 2" xfId="431" xr:uid="{00000000-0005-0000-0000-000030020000}"/>
    <cellStyle name="Currency 2 2 3 2 10" xfId="8354" xr:uid="{68CCBBAE-035A-4BDE-A6CC-33FE66D303B8}"/>
    <cellStyle name="Currency 2 2 3 2 10 2" xfId="8355" xr:uid="{AB8A44B2-F431-4A13-B4BC-C2E9FF423508}"/>
    <cellStyle name="Currency 2 2 3 2 11" xfId="8356" xr:uid="{19521FD1-E1C4-4D3A-B611-E67027400ED0}"/>
    <cellStyle name="Currency 2 2 3 2 11 2" xfId="8357" xr:uid="{18C7F062-4CCF-41BF-8DA5-1AC83453B9C1}"/>
    <cellStyle name="Currency 2 2 3 2 12" xfId="8358" xr:uid="{7DBEB001-D287-4B88-B6B3-4DD128E50DE1}"/>
    <cellStyle name="Currency 2 2 3 2 13" xfId="8353" xr:uid="{4D11C802-4854-4CD2-AEFE-510B6243FCB7}"/>
    <cellStyle name="Currency 2 2 3 2 14" xfId="32982" xr:uid="{A0CD13D7-10EA-4317-A8F4-A31067FBCC5F}"/>
    <cellStyle name="Currency 2 2 3 2 15" xfId="35778" xr:uid="{6F0E4D1F-F2FB-4BB9-80BD-D5A4EA33601B}"/>
    <cellStyle name="Currency 2 2 3 2 2" xfId="432" xr:uid="{00000000-0005-0000-0000-000031020000}"/>
    <cellStyle name="Currency 2 2 3 2 2 10" xfId="8360" xr:uid="{872E35C8-0463-47A9-91B4-AAC3E6D736FC}"/>
    <cellStyle name="Currency 2 2 3 2 2 11" xfId="8359" xr:uid="{1AC62FD7-B01D-47B2-8512-169D4D81B4C9}"/>
    <cellStyle name="Currency 2 2 3 2 2 12" xfId="32983" xr:uid="{6A1D6428-4214-4FC0-80AF-A3998BE9827B}"/>
    <cellStyle name="Currency 2 2 3 2 2 13" xfId="36054" xr:uid="{FBADBD82-3405-4957-8A21-11201F30CC49}"/>
    <cellStyle name="Currency 2 2 3 2 2 2" xfId="433" xr:uid="{00000000-0005-0000-0000-000032020000}"/>
    <cellStyle name="Currency 2 2 3 2 2 2 2" xfId="4730" xr:uid="{00000000-0005-0000-0000-000033020000}"/>
    <cellStyle name="Currency 2 2 3 2 2 2 2 2" xfId="8363" xr:uid="{AD765DD5-45A9-4298-B76D-047F7B7310C4}"/>
    <cellStyle name="Currency 2 2 3 2 2 2 2 3" xfId="8362" xr:uid="{496F3FC7-F313-4994-842D-EFAB9531A428}"/>
    <cellStyle name="Currency 2 2 3 2 2 2 3" xfId="8364" xr:uid="{DC58AB6C-593B-4244-A580-0C716D7EB6A6}"/>
    <cellStyle name="Currency 2 2 3 2 2 2 3 2" xfId="8365" xr:uid="{7A196095-06EC-43A1-AAB4-E2DD46473D31}"/>
    <cellStyle name="Currency 2 2 3 2 2 2 4" xfId="8366" xr:uid="{995FF459-56E8-4C3C-99AF-1BA26479F345}"/>
    <cellStyle name="Currency 2 2 3 2 2 2 5" xfId="8361" xr:uid="{1215ED45-52FB-4B95-ADA5-4CD13CF1A368}"/>
    <cellStyle name="Currency 2 2 3 2 2 2 6" xfId="32984" xr:uid="{4EE6FD28-C309-4373-BB72-44FB88918B38}"/>
    <cellStyle name="Currency 2 2 3 2 2 3" xfId="434" xr:uid="{00000000-0005-0000-0000-000034020000}"/>
    <cellStyle name="Currency 2 2 3 2 2 3 2" xfId="4731" xr:uid="{00000000-0005-0000-0000-000035020000}"/>
    <cellStyle name="Currency 2 2 3 2 2 3 2 2" xfId="8369" xr:uid="{BCB61005-5BE1-45EA-A435-4C0B4FA18984}"/>
    <cellStyle name="Currency 2 2 3 2 2 3 2 3" xfId="8368" xr:uid="{C0F81138-2732-4ADB-A179-9AACCE26F25D}"/>
    <cellStyle name="Currency 2 2 3 2 2 3 3" xfId="8370" xr:uid="{0ACA176D-1594-48D9-B76C-E722BAB71427}"/>
    <cellStyle name="Currency 2 2 3 2 2 3 3 2" xfId="8371" xr:uid="{282D1EBE-CEB4-40A6-8073-55E9E838E8EA}"/>
    <cellStyle name="Currency 2 2 3 2 2 3 4" xfId="8372" xr:uid="{7EE97376-D503-4F36-A75B-FDACA26CA1B8}"/>
    <cellStyle name="Currency 2 2 3 2 2 3 5" xfId="8367" xr:uid="{3A57D6D5-775C-4D3F-8702-D2BE4F3ECF50}"/>
    <cellStyle name="Currency 2 2 3 2 2 3 6" xfId="32985" xr:uid="{CC706F80-9506-49DC-BBA9-55CF8846F220}"/>
    <cellStyle name="Currency 2 2 3 2 2 4" xfId="435" xr:uid="{00000000-0005-0000-0000-000036020000}"/>
    <cellStyle name="Currency 2 2 3 2 2 4 2" xfId="4732" xr:uid="{00000000-0005-0000-0000-000037020000}"/>
    <cellStyle name="Currency 2 2 3 2 2 4 2 2" xfId="8375" xr:uid="{AE440965-8B9A-4A79-B48E-0DBE18542115}"/>
    <cellStyle name="Currency 2 2 3 2 2 4 2 3" xfId="8374" xr:uid="{A9D54BAD-B662-4908-9BB9-CD304636F057}"/>
    <cellStyle name="Currency 2 2 3 2 2 4 3" xfId="8376" xr:uid="{EA704147-274C-4C05-9072-C59CFF77C7A2}"/>
    <cellStyle name="Currency 2 2 3 2 2 4 3 2" xfId="8377" xr:uid="{74C106EF-AE5B-421F-B236-ACE2659363A2}"/>
    <cellStyle name="Currency 2 2 3 2 2 4 4" xfId="8378" xr:uid="{A8097326-1473-495A-A6B8-F0F08E01AC94}"/>
    <cellStyle name="Currency 2 2 3 2 2 4 5" xfId="8373" xr:uid="{55D5C30C-4837-46E0-B6D5-5BBFB393CA69}"/>
    <cellStyle name="Currency 2 2 3 2 2 4 6" xfId="32986" xr:uid="{C9622035-0FED-4A81-AED5-45E8E8AA281C}"/>
    <cellStyle name="Currency 2 2 3 2 2 5" xfId="436" xr:uid="{00000000-0005-0000-0000-000038020000}"/>
    <cellStyle name="Currency 2 2 3 2 2 5 2" xfId="8380" xr:uid="{5204FE26-D13B-4293-8820-29523E0D204E}"/>
    <cellStyle name="Currency 2 2 3 2 2 5 2 2" xfId="8381" xr:uid="{23EF2577-2BBA-436B-91FD-DF18B84EBDF2}"/>
    <cellStyle name="Currency 2 2 3 2 2 5 3" xfId="8382" xr:uid="{4A35960C-3475-470F-8179-319E20E27A53}"/>
    <cellStyle name="Currency 2 2 3 2 2 5 4" xfId="8379" xr:uid="{053DE0A1-1D1E-4302-8321-D310D374730E}"/>
    <cellStyle name="Currency 2 2 3 2 2 6" xfId="4729" xr:uid="{00000000-0005-0000-0000-000039020000}"/>
    <cellStyle name="Currency 2 2 3 2 2 6 2" xfId="8384" xr:uid="{6D8F6F18-2EC2-4040-A0AD-B58DE0B27DDD}"/>
    <cellStyle name="Currency 2 2 3 2 2 6 2 2" xfId="8385" xr:uid="{BC4E3169-68C4-4F9D-9C6D-85D001892B76}"/>
    <cellStyle name="Currency 2 2 3 2 2 6 3" xfId="8386" xr:uid="{BB929C57-52E9-4089-83F5-7D367A67915B}"/>
    <cellStyle name="Currency 2 2 3 2 2 6 4" xfId="8383" xr:uid="{7994CD17-8ABA-4D2B-BED5-F9B7F1C936D7}"/>
    <cellStyle name="Currency 2 2 3 2 2 7" xfId="8387" xr:uid="{175A9D82-7632-4C70-879E-FE5678392479}"/>
    <cellStyle name="Currency 2 2 3 2 2 7 2" xfId="8388" xr:uid="{37239FA4-29D5-4B14-940E-567E8BFEC639}"/>
    <cellStyle name="Currency 2 2 3 2 2 8" xfId="8389" xr:uid="{4FE6FEF9-E742-41BF-B959-D173B0A0BC03}"/>
    <cellStyle name="Currency 2 2 3 2 2 8 2" xfId="8390" xr:uid="{0E4A3465-67E6-4033-8A00-A8761E3F21C2}"/>
    <cellStyle name="Currency 2 2 3 2 2 9" xfId="8391" xr:uid="{09C1889C-86E4-4F99-B5F4-0D48F6F1A147}"/>
    <cellStyle name="Currency 2 2 3 2 2 9 2" xfId="8392" xr:uid="{8C57E8EE-A4E6-41AA-921D-C7485C1DD091}"/>
    <cellStyle name="Currency 2 2 3 2 3" xfId="437" xr:uid="{00000000-0005-0000-0000-00003A020000}"/>
    <cellStyle name="Currency 2 2 3 2 3 10" xfId="8394" xr:uid="{841548D0-7973-4B4A-8535-410B8A478DA6}"/>
    <cellStyle name="Currency 2 2 3 2 3 11" xfId="8393" xr:uid="{2ADB128D-B29D-4D52-822D-D1D49D4BD8DC}"/>
    <cellStyle name="Currency 2 2 3 2 3 12" xfId="32987" xr:uid="{48B9C55E-7CAC-4A78-B46D-A6F9721B7F70}"/>
    <cellStyle name="Currency 2 2 3 2 3 13" xfId="36365" xr:uid="{4449237F-3613-4E1E-90C8-D7B0E33A3D7D}"/>
    <cellStyle name="Currency 2 2 3 2 3 2" xfId="438" xr:uid="{00000000-0005-0000-0000-00003B020000}"/>
    <cellStyle name="Currency 2 2 3 2 3 2 2" xfId="4734" xr:uid="{00000000-0005-0000-0000-00003C020000}"/>
    <cellStyle name="Currency 2 2 3 2 3 2 2 2" xfId="8397" xr:uid="{6A5260CE-EFC2-4915-BE45-16B4DCB85D6D}"/>
    <cellStyle name="Currency 2 2 3 2 3 2 2 3" xfId="8396" xr:uid="{64BFE7DB-EF0C-4496-8BB6-9D6A65B4835F}"/>
    <cellStyle name="Currency 2 2 3 2 3 2 3" xfId="8398" xr:uid="{088C44F0-B991-4451-9E07-8F540F03BAB8}"/>
    <cellStyle name="Currency 2 2 3 2 3 2 3 2" xfId="8399" xr:uid="{D22914E7-6962-4166-89C6-14B9BDE92CE8}"/>
    <cellStyle name="Currency 2 2 3 2 3 2 4" xfId="8400" xr:uid="{05B82CC0-676F-4BF3-AD4B-EEEF3BD53106}"/>
    <cellStyle name="Currency 2 2 3 2 3 2 5" xfId="8395" xr:uid="{C2D07C60-BDB1-4EF5-8CAE-2ED476984684}"/>
    <cellStyle name="Currency 2 2 3 2 3 2 6" xfId="32988" xr:uid="{5D7FEAD4-6631-4978-ADA3-FE43E0F80F82}"/>
    <cellStyle name="Currency 2 2 3 2 3 3" xfId="439" xr:uid="{00000000-0005-0000-0000-00003D020000}"/>
    <cellStyle name="Currency 2 2 3 2 3 3 2" xfId="4735" xr:uid="{00000000-0005-0000-0000-00003E020000}"/>
    <cellStyle name="Currency 2 2 3 2 3 3 2 2" xfId="8403" xr:uid="{B1DF06C0-459C-4F40-A901-D840AE06FC35}"/>
    <cellStyle name="Currency 2 2 3 2 3 3 2 3" xfId="8402" xr:uid="{A3D8F4E3-F852-4FFA-B00A-004BAA45A079}"/>
    <cellStyle name="Currency 2 2 3 2 3 3 3" xfId="8404" xr:uid="{859CB838-6C16-4F20-8229-336FB7A69450}"/>
    <cellStyle name="Currency 2 2 3 2 3 3 3 2" xfId="8405" xr:uid="{2FD67BBE-7FC1-4839-B6CE-A55EF1F0F6A5}"/>
    <cellStyle name="Currency 2 2 3 2 3 3 4" xfId="8406" xr:uid="{79C3527A-E5B0-41B8-89A8-0C6D4EEEE6DE}"/>
    <cellStyle name="Currency 2 2 3 2 3 3 5" xfId="8401" xr:uid="{C5573E85-A3B3-4927-9942-1D52E6C164AB}"/>
    <cellStyle name="Currency 2 2 3 2 3 3 6" xfId="32989" xr:uid="{5011562D-8D24-4808-B894-994A3FDCBCDD}"/>
    <cellStyle name="Currency 2 2 3 2 3 4" xfId="440" xr:uid="{00000000-0005-0000-0000-00003F020000}"/>
    <cellStyle name="Currency 2 2 3 2 3 4 2" xfId="4736" xr:uid="{00000000-0005-0000-0000-000040020000}"/>
    <cellStyle name="Currency 2 2 3 2 3 4 2 2" xfId="8409" xr:uid="{78964BD8-1BB3-4DB0-BE77-DA85F4055643}"/>
    <cellStyle name="Currency 2 2 3 2 3 4 2 3" xfId="8408" xr:uid="{5C134F6C-7693-46B9-92E1-E9A90021A82C}"/>
    <cellStyle name="Currency 2 2 3 2 3 4 3" xfId="8410" xr:uid="{9CE9524C-DF25-4B57-89E8-E8BC186F1C9F}"/>
    <cellStyle name="Currency 2 2 3 2 3 4 3 2" xfId="8411" xr:uid="{2C1BFC05-CB80-48F9-B224-F75F688DA87E}"/>
    <cellStyle name="Currency 2 2 3 2 3 4 4" xfId="8412" xr:uid="{F39DA439-CF74-47DE-85CF-5D155E30332E}"/>
    <cellStyle name="Currency 2 2 3 2 3 4 5" xfId="8407" xr:uid="{C10330B7-1617-45AE-8B47-438949128619}"/>
    <cellStyle name="Currency 2 2 3 2 3 4 6" xfId="32990" xr:uid="{5943F407-D179-4501-A92F-B5A0DFDD4033}"/>
    <cellStyle name="Currency 2 2 3 2 3 5" xfId="441" xr:uid="{00000000-0005-0000-0000-000041020000}"/>
    <cellStyle name="Currency 2 2 3 2 3 5 2" xfId="8414" xr:uid="{FC7EA4BA-1AF7-4580-8DE6-DD798DF829B9}"/>
    <cellStyle name="Currency 2 2 3 2 3 5 2 2" xfId="8415" xr:uid="{322F49BA-137A-4EFB-9C62-17D8640A730F}"/>
    <cellStyle name="Currency 2 2 3 2 3 5 3" xfId="8416" xr:uid="{83162360-BCC5-45DB-A138-B7911E0C90D2}"/>
    <cellStyle name="Currency 2 2 3 2 3 5 4" xfId="8413" xr:uid="{FD75BE93-95B4-40B1-BD2F-750B67961FD5}"/>
    <cellStyle name="Currency 2 2 3 2 3 6" xfId="4733" xr:uid="{00000000-0005-0000-0000-000042020000}"/>
    <cellStyle name="Currency 2 2 3 2 3 6 2" xfId="8418" xr:uid="{D1FE22EF-EB4A-4E46-AC68-3E4E83793849}"/>
    <cellStyle name="Currency 2 2 3 2 3 6 2 2" xfId="8419" xr:uid="{BB6B4EDB-1007-45E7-85E7-B3AAA5323897}"/>
    <cellStyle name="Currency 2 2 3 2 3 6 3" xfId="8420" xr:uid="{30C30C63-2180-476E-8B36-2303F6201179}"/>
    <cellStyle name="Currency 2 2 3 2 3 6 4" xfId="8417" xr:uid="{CF02682D-A26C-4882-B0F7-C14A0C724C82}"/>
    <cellStyle name="Currency 2 2 3 2 3 7" xfId="8421" xr:uid="{42DE4825-2A0B-48A6-A117-53544BFF2454}"/>
    <cellStyle name="Currency 2 2 3 2 3 7 2" xfId="8422" xr:uid="{AF335722-649D-47C0-B30B-0F4A85FFC0C6}"/>
    <cellStyle name="Currency 2 2 3 2 3 8" xfId="8423" xr:uid="{1CF340B8-0CD4-437E-8612-864CAAEFB39F}"/>
    <cellStyle name="Currency 2 2 3 2 3 8 2" xfId="8424" xr:uid="{544028EE-D70C-4D54-A00C-FE081BC4EB67}"/>
    <cellStyle name="Currency 2 2 3 2 3 9" xfId="8425" xr:uid="{59FC72EB-B92D-45AE-B257-4B6C2AE502E4}"/>
    <cellStyle name="Currency 2 2 3 2 3 9 2" xfId="8426" xr:uid="{E07CA68B-4F93-4852-91CF-AD1DD7C21F0B}"/>
    <cellStyle name="Currency 2 2 3 2 4" xfId="442" xr:uid="{00000000-0005-0000-0000-000043020000}"/>
    <cellStyle name="Currency 2 2 3 2 4 2" xfId="4737" xr:uid="{00000000-0005-0000-0000-000044020000}"/>
    <cellStyle name="Currency 2 2 3 2 4 2 2" xfId="8429" xr:uid="{E4D906B6-2FA3-4FD5-9CBA-5AAD44B17C1E}"/>
    <cellStyle name="Currency 2 2 3 2 4 2 3" xfId="8428" xr:uid="{22E6587F-EEB1-436E-9493-3BF9FE39DE09}"/>
    <cellStyle name="Currency 2 2 3 2 4 3" xfId="8430" xr:uid="{B69610FD-D32D-4B6D-B5B0-D91AF58E9B74}"/>
    <cellStyle name="Currency 2 2 3 2 4 3 2" xfId="8431" xr:uid="{D8BA6694-3C2B-49A4-B79E-9FC9360DEB61}"/>
    <cellStyle name="Currency 2 2 3 2 4 4" xfId="8432" xr:uid="{9606D997-E478-4B77-9A86-4FF748998580}"/>
    <cellStyle name="Currency 2 2 3 2 4 5" xfId="8433" xr:uid="{0A1A50E1-99C8-45B9-B35A-C54F0C723B95}"/>
    <cellStyle name="Currency 2 2 3 2 4 6" xfId="8427" xr:uid="{AF6F01C9-601A-4331-B98E-DA54B8D23A0B}"/>
    <cellStyle name="Currency 2 2 3 2 4 7" xfId="32991" xr:uid="{6D5657AF-9F77-4D18-A54C-13AE22297C2F}"/>
    <cellStyle name="Currency 2 2 3 2 5" xfId="443" xr:uid="{00000000-0005-0000-0000-000045020000}"/>
    <cellStyle name="Currency 2 2 3 2 5 2" xfId="4738" xr:uid="{00000000-0005-0000-0000-000046020000}"/>
    <cellStyle name="Currency 2 2 3 2 5 2 2" xfId="8436" xr:uid="{01785725-B82D-495D-B047-9A07F5ED0B1C}"/>
    <cellStyle name="Currency 2 2 3 2 5 2 3" xfId="8435" xr:uid="{22E08E2E-D082-4439-BC02-EC5C7C849FEA}"/>
    <cellStyle name="Currency 2 2 3 2 5 3" xfId="8437" xr:uid="{2377A6EA-3909-46DE-B58F-DE4E5950AA06}"/>
    <cellStyle name="Currency 2 2 3 2 5 3 2" xfId="8438" xr:uid="{2951EB8A-6E0E-41F0-8C29-05C9CF3E441C}"/>
    <cellStyle name="Currency 2 2 3 2 5 4" xfId="8439" xr:uid="{98C3A90B-9618-4F56-ADB7-5D7E70434008}"/>
    <cellStyle name="Currency 2 2 3 2 5 5" xfId="8434" xr:uid="{445AAB15-3B0A-4F86-8A07-43F4E5390F7C}"/>
    <cellStyle name="Currency 2 2 3 2 5 6" xfId="32992" xr:uid="{C0EFA18C-DD7F-4E57-98D0-FC704440534C}"/>
    <cellStyle name="Currency 2 2 3 2 6" xfId="444" xr:uid="{00000000-0005-0000-0000-000047020000}"/>
    <cellStyle name="Currency 2 2 3 2 6 2" xfId="4739" xr:uid="{00000000-0005-0000-0000-000048020000}"/>
    <cellStyle name="Currency 2 2 3 2 6 2 2" xfId="8442" xr:uid="{B177CD83-4DF8-4EC6-8956-21B12C4B92A5}"/>
    <cellStyle name="Currency 2 2 3 2 6 2 3" xfId="8441" xr:uid="{2281045D-B8D4-446D-9EA0-3354E82909AE}"/>
    <cellStyle name="Currency 2 2 3 2 6 3" xfId="8443" xr:uid="{59435C34-6C9B-4029-8469-C5FE29549CD4}"/>
    <cellStyle name="Currency 2 2 3 2 6 3 2" xfId="8444" xr:uid="{9CFE7D6B-BA01-4108-B82E-56B4565D7542}"/>
    <cellStyle name="Currency 2 2 3 2 6 4" xfId="8445" xr:uid="{C522E192-03A2-46CC-89C3-BBF24AF57500}"/>
    <cellStyle name="Currency 2 2 3 2 6 5" xfId="8440" xr:uid="{ECDE23D7-A966-48B4-B159-806540C64ED5}"/>
    <cellStyle name="Currency 2 2 3 2 6 6" xfId="32993" xr:uid="{83FF58C8-866D-4B05-B5C8-E1D7C9338353}"/>
    <cellStyle name="Currency 2 2 3 2 7" xfId="445" xr:uid="{00000000-0005-0000-0000-000049020000}"/>
    <cellStyle name="Currency 2 2 3 2 7 2" xfId="8447" xr:uid="{1AC339CC-E7A1-4F32-9585-417F9546EFE1}"/>
    <cellStyle name="Currency 2 2 3 2 7 2 2" xfId="8448" xr:uid="{5DB1203F-53A1-4709-B862-FACC858754FA}"/>
    <cellStyle name="Currency 2 2 3 2 7 3" xfId="8449" xr:uid="{E65DDA79-E985-4096-980F-9D619A77E3CC}"/>
    <cellStyle name="Currency 2 2 3 2 7 4" xfId="8446" xr:uid="{5BFE7C5E-47E1-42F5-AC81-0940145F603C}"/>
    <cellStyle name="Currency 2 2 3 2 8" xfId="4728" xr:uid="{00000000-0005-0000-0000-00004A020000}"/>
    <cellStyle name="Currency 2 2 3 2 8 2" xfId="8451" xr:uid="{2F31885A-9E91-4C0B-8C14-4783C0ACBBB2}"/>
    <cellStyle name="Currency 2 2 3 2 8 2 2" xfId="8452" xr:uid="{9ABB60E6-EAB3-4B97-94AB-18514B06F78D}"/>
    <cellStyle name="Currency 2 2 3 2 8 3" xfId="8453" xr:uid="{E8A3B98B-BA76-4438-AC37-F7A64C9BF9C6}"/>
    <cellStyle name="Currency 2 2 3 2 8 4" xfId="8450" xr:uid="{C904D01D-8C26-4710-9B6E-51498D58AFA5}"/>
    <cellStyle name="Currency 2 2 3 2 9" xfId="8454" xr:uid="{2E3BDC64-C663-4048-85D7-4EDE15A4016E}"/>
    <cellStyle name="Currency 2 2 3 2 9 2" xfId="8455" xr:uid="{664929EF-F892-4834-8187-1026C426D68D}"/>
    <cellStyle name="Currency 2 2 3 3" xfId="446" xr:uid="{00000000-0005-0000-0000-00004B020000}"/>
    <cellStyle name="Currency 2 2 3 3 10" xfId="8457" xr:uid="{1A2E63D7-BFF1-4D78-8788-DEDBF7F1D7CB}"/>
    <cellStyle name="Currency 2 2 3 3 10 2" xfId="8458" xr:uid="{F774D0FF-C31B-47CC-A14D-1A09C11EC37F}"/>
    <cellStyle name="Currency 2 2 3 3 11" xfId="8459" xr:uid="{1A1AFFC5-F1AE-4196-8BD7-E885B554BD9E}"/>
    <cellStyle name="Currency 2 2 3 3 11 2" xfId="8460" xr:uid="{164B0B90-2A1C-447D-98F8-7F2E9EE4B0F2}"/>
    <cellStyle name="Currency 2 2 3 3 12" xfId="8461" xr:uid="{DD03318F-98F3-4359-BB94-AE27C4CE2028}"/>
    <cellStyle name="Currency 2 2 3 3 13" xfId="8456" xr:uid="{699EE412-92EB-415F-8919-24398B8086B7}"/>
    <cellStyle name="Currency 2 2 3 3 14" xfId="32994" xr:uid="{D635B29A-DEB2-423F-88E0-EBC27D1866AD}"/>
    <cellStyle name="Currency 2 2 3 3 15" xfId="35779" xr:uid="{6E48BF52-767C-47AD-8AFE-591330FD9E72}"/>
    <cellStyle name="Currency 2 2 3 3 2" xfId="447" xr:uid="{00000000-0005-0000-0000-00004C020000}"/>
    <cellStyle name="Currency 2 2 3 3 2 10" xfId="8463" xr:uid="{56AE823D-5C82-44FE-BFE4-4D1D74309FC0}"/>
    <cellStyle name="Currency 2 2 3 3 2 11" xfId="8462" xr:uid="{895FF3A5-2F87-403F-BE13-38219E8A1818}"/>
    <cellStyle name="Currency 2 2 3 3 2 12" xfId="32995" xr:uid="{DB14BD7F-8BC0-4730-AA19-F5B1F8A2EBEA}"/>
    <cellStyle name="Currency 2 2 3 3 2 13" xfId="36053" xr:uid="{1C8D6EF4-4DF7-44C6-A2B8-C83A920A5FE0}"/>
    <cellStyle name="Currency 2 2 3 3 2 2" xfId="448" xr:uid="{00000000-0005-0000-0000-00004D020000}"/>
    <cellStyle name="Currency 2 2 3 3 2 2 2" xfId="4742" xr:uid="{00000000-0005-0000-0000-00004E020000}"/>
    <cellStyle name="Currency 2 2 3 3 2 2 2 2" xfId="8466" xr:uid="{606981BA-8234-4AC5-86AB-37C5C95844B3}"/>
    <cellStyle name="Currency 2 2 3 3 2 2 2 3" xfId="8465" xr:uid="{383B272F-5C80-40AA-96D8-158F1BFBE5AE}"/>
    <cellStyle name="Currency 2 2 3 3 2 2 3" xfId="8467" xr:uid="{7460A62B-C706-4DCD-9D94-5594115A9CC4}"/>
    <cellStyle name="Currency 2 2 3 3 2 2 3 2" xfId="8468" xr:uid="{9A04D95E-4D6A-4F6D-9C6B-1D03C880B525}"/>
    <cellStyle name="Currency 2 2 3 3 2 2 4" xfId="8469" xr:uid="{A577F64B-4072-450F-9630-95451AD8FF05}"/>
    <cellStyle name="Currency 2 2 3 3 2 2 5" xfId="8464" xr:uid="{66ECD3CE-39BB-4F01-8391-0E927EA7FB31}"/>
    <cellStyle name="Currency 2 2 3 3 2 2 6" xfId="32996" xr:uid="{335C1864-CD16-4150-B769-34D9C98A027D}"/>
    <cellStyle name="Currency 2 2 3 3 2 3" xfId="449" xr:uid="{00000000-0005-0000-0000-00004F020000}"/>
    <cellStyle name="Currency 2 2 3 3 2 3 2" xfId="4743" xr:uid="{00000000-0005-0000-0000-000050020000}"/>
    <cellStyle name="Currency 2 2 3 3 2 3 2 2" xfId="8472" xr:uid="{DC342BE9-F277-49B7-B10E-93B5B96C1EE0}"/>
    <cellStyle name="Currency 2 2 3 3 2 3 2 3" xfId="8471" xr:uid="{6A88C8B8-105E-4D4B-A250-564E514EB950}"/>
    <cellStyle name="Currency 2 2 3 3 2 3 3" xfId="8473" xr:uid="{97BD7860-6A12-4ED9-93EC-7C65DF2BA0B8}"/>
    <cellStyle name="Currency 2 2 3 3 2 3 3 2" xfId="8474" xr:uid="{BCD8FE38-7684-45AC-87FE-4220D4F59F8B}"/>
    <cellStyle name="Currency 2 2 3 3 2 3 4" xfId="8475" xr:uid="{E01B7D32-0051-4953-9EE4-3878F9DE54AA}"/>
    <cellStyle name="Currency 2 2 3 3 2 3 5" xfId="8470" xr:uid="{79333590-20EE-4911-A435-9C9A56172D5B}"/>
    <cellStyle name="Currency 2 2 3 3 2 3 6" xfId="32997" xr:uid="{D91DDF91-455E-444F-B3A9-9EE668CDBEEA}"/>
    <cellStyle name="Currency 2 2 3 3 2 4" xfId="450" xr:uid="{00000000-0005-0000-0000-000051020000}"/>
    <cellStyle name="Currency 2 2 3 3 2 4 2" xfId="4744" xr:uid="{00000000-0005-0000-0000-000052020000}"/>
    <cellStyle name="Currency 2 2 3 3 2 4 2 2" xfId="8478" xr:uid="{8BCFDD3A-984A-498B-B1CB-1285B7F2ADCF}"/>
    <cellStyle name="Currency 2 2 3 3 2 4 2 3" xfId="8477" xr:uid="{9C2317B1-14CD-4811-B62E-16F8F5090FC7}"/>
    <cellStyle name="Currency 2 2 3 3 2 4 3" xfId="8479" xr:uid="{949C3ADD-6334-4374-BA64-19B96FF0BB65}"/>
    <cellStyle name="Currency 2 2 3 3 2 4 3 2" xfId="8480" xr:uid="{DE60FED6-E481-4719-8960-4762919C052B}"/>
    <cellStyle name="Currency 2 2 3 3 2 4 4" xfId="8481" xr:uid="{92BD2849-1674-4F3D-8B7C-14C786C6992D}"/>
    <cellStyle name="Currency 2 2 3 3 2 4 5" xfId="8476" xr:uid="{AFC1915A-B917-47DF-BA59-C9F46E5BDC93}"/>
    <cellStyle name="Currency 2 2 3 3 2 4 6" xfId="32998" xr:uid="{491E91B2-5E6B-4089-B124-800F6337C7F2}"/>
    <cellStyle name="Currency 2 2 3 3 2 5" xfId="451" xr:uid="{00000000-0005-0000-0000-000053020000}"/>
    <cellStyle name="Currency 2 2 3 3 2 5 2" xfId="8483" xr:uid="{B1BFED9B-AF76-4ED7-87FC-803ADE35F85E}"/>
    <cellStyle name="Currency 2 2 3 3 2 5 2 2" xfId="8484" xr:uid="{4D10BB9F-6799-4CF0-98E2-CC7CAD510B2E}"/>
    <cellStyle name="Currency 2 2 3 3 2 5 3" xfId="8485" xr:uid="{66C47E7A-67F7-4C19-9F05-BA19F9128711}"/>
    <cellStyle name="Currency 2 2 3 3 2 5 4" xfId="8482" xr:uid="{48E64763-C6F3-4114-BCE1-241FAF6A0743}"/>
    <cellStyle name="Currency 2 2 3 3 2 6" xfId="4741" xr:uid="{00000000-0005-0000-0000-000054020000}"/>
    <cellStyle name="Currency 2 2 3 3 2 6 2" xfId="8487" xr:uid="{7B63C6DC-E6CB-4407-BFCE-1BD425D3B64B}"/>
    <cellStyle name="Currency 2 2 3 3 2 6 2 2" xfId="8488" xr:uid="{33AE5C4F-0603-4419-96B5-5D4920B5D97A}"/>
    <cellStyle name="Currency 2 2 3 3 2 6 3" xfId="8489" xr:uid="{538AC4C4-456B-4FAC-9C1E-39C2C94B130E}"/>
    <cellStyle name="Currency 2 2 3 3 2 6 4" xfId="8486" xr:uid="{61401A48-43C6-46A5-A8BA-0E264958C505}"/>
    <cellStyle name="Currency 2 2 3 3 2 7" xfId="8490" xr:uid="{B14202A8-2EDC-4A52-8CAA-1E91156B1D00}"/>
    <cellStyle name="Currency 2 2 3 3 2 7 2" xfId="8491" xr:uid="{A59B9147-D257-4A49-845C-EE08B0ECA852}"/>
    <cellStyle name="Currency 2 2 3 3 2 8" xfId="8492" xr:uid="{3D0C1B45-D974-4A4E-9C8D-EA4F947C84B7}"/>
    <cellStyle name="Currency 2 2 3 3 2 8 2" xfId="8493" xr:uid="{0A79C6CC-A8D6-4E80-8D7E-77CB30120167}"/>
    <cellStyle name="Currency 2 2 3 3 2 9" xfId="8494" xr:uid="{BBF9788F-8E14-4006-A176-31EB3D9EC704}"/>
    <cellStyle name="Currency 2 2 3 3 2 9 2" xfId="8495" xr:uid="{B0422C78-942B-40BF-9A2A-6036A0CFAC64}"/>
    <cellStyle name="Currency 2 2 3 3 3" xfId="452" xr:uid="{00000000-0005-0000-0000-000055020000}"/>
    <cellStyle name="Currency 2 2 3 3 3 10" xfId="8497" xr:uid="{3F706528-1985-4CE6-999E-0A82C5EA5B21}"/>
    <cellStyle name="Currency 2 2 3 3 3 11" xfId="8496" xr:uid="{553574ED-8348-4238-9132-A08B30BF309E}"/>
    <cellStyle name="Currency 2 2 3 3 3 12" xfId="32999" xr:uid="{CC91383F-09ED-4AB8-88DD-39662DE39B9D}"/>
    <cellStyle name="Currency 2 2 3 3 3 13" xfId="36366" xr:uid="{5ADFBE69-47A7-45AB-9655-5EB16030375D}"/>
    <cellStyle name="Currency 2 2 3 3 3 2" xfId="453" xr:uid="{00000000-0005-0000-0000-000056020000}"/>
    <cellStyle name="Currency 2 2 3 3 3 2 2" xfId="4746" xr:uid="{00000000-0005-0000-0000-000057020000}"/>
    <cellStyle name="Currency 2 2 3 3 3 2 2 2" xfId="8500" xr:uid="{F221DC49-3DC6-4E0B-A163-F6E151BFB5E2}"/>
    <cellStyle name="Currency 2 2 3 3 3 2 2 3" xfId="8499" xr:uid="{B23569A7-F968-4770-A10B-F9EBFA86EA93}"/>
    <cellStyle name="Currency 2 2 3 3 3 2 3" xfId="8501" xr:uid="{5AAD8CAD-4C63-448C-A0E2-9B44D2159302}"/>
    <cellStyle name="Currency 2 2 3 3 3 2 3 2" xfId="8502" xr:uid="{D322A8A2-949B-411D-9F71-86FD36AB12F5}"/>
    <cellStyle name="Currency 2 2 3 3 3 2 4" xfId="8503" xr:uid="{8A4AF4AB-2A03-4B4E-848D-4575BEBAACBF}"/>
    <cellStyle name="Currency 2 2 3 3 3 2 5" xfId="8498" xr:uid="{2702A059-DF68-4CA0-B36E-0E78F7CD5736}"/>
    <cellStyle name="Currency 2 2 3 3 3 2 6" xfId="33000" xr:uid="{48C3B5F2-59F5-4A8B-B8BC-8ADFA274153F}"/>
    <cellStyle name="Currency 2 2 3 3 3 3" xfId="454" xr:uid="{00000000-0005-0000-0000-000058020000}"/>
    <cellStyle name="Currency 2 2 3 3 3 3 2" xfId="4747" xr:uid="{00000000-0005-0000-0000-000059020000}"/>
    <cellStyle name="Currency 2 2 3 3 3 3 2 2" xfId="8506" xr:uid="{56CBAD1A-73C6-40D2-8C29-201B91B5C121}"/>
    <cellStyle name="Currency 2 2 3 3 3 3 2 3" xfId="8505" xr:uid="{E6C9E6FB-BAF1-4E59-A705-8BD75E94E0CE}"/>
    <cellStyle name="Currency 2 2 3 3 3 3 3" xfId="8507" xr:uid="{6CC34013-56BF-4C54-A70B-7260230D109F}"/>
    <cellStyle name="Currency 2 2 3 3 3 3 3 2" xfId="8508" xr:uid="{57AD30D7-BA03-4149-90F3-9BF267F5A031}"/>
    <cellStyle name="Currency 2 2 3 3 3 3 4" xfId="8509" xr:uid="{DA78A724-760C-4EC7-AEB6-47D68FE40955}"/>
    <cellStyle name="Currency 2 2 3 3 3 3 5" xfId="8504" xr:uid="{D20C3E07-176D-4456-B55C-41AB20908B01}"/>
    <cellStyle name="Currency 2 2 3 3 3 3 6" xfId="33001" xr:uid="{7010493D-A001-448A-9A86-ABF43D26934E}"/>
    <cellStyle name="Currency 2 2 3 3 3 4" xfId="455" xr:uid="{00000000-0005-0000-0000-00005A020000}"/>
    <cellStyle name="Currency 2 2 3 3 3 4 2" xfId="4748" xr:uid="{00000000-0005-0000-0000-00005B020000}"/>
    <cellStyle name="Currency 2 2 3 3 3 4 2 2" xfId="8512" xr:uid="{70A01E03-BD35-45A4-8E74-167D0B86AB0B}"/>
    <cellStyle name="Currency 2 2 3 3 3 4 2 3" xfId="8511" xr:uid="{A1719C4B-9792-4842-8F15-DFFCE4E9EA89}"/>
    <cellStyle name="Currency 2 2 3 3 3 4 3" xfId="8513" xr:uid="{A82F0AA7-6737-457C-911D-939C094C6503}"/>
    <cellStyle name="Currency 2 2 3 3 3 4 3 2" xfId="8514" xr:uid="{B6184F44-7550-48BA-B264-6A4971B88AE4}"/>
    <cellStyle name="Currency 2 2 3 3 3 4 4" xfId="8515" xr:uid="{4D733183-86A5-4722-8581-FA3696055338}"/>
    <cellStyle name="Currency 2 2 3 3 3 4 5" xfId="8510" xr:uid="{6B5DC119-3689-4993-8462-9E97D8D31EB9}"/>
    <cellStyle name="Currency 2 2 3 3 3 4 6" xfId="33002" xr:uid="{5761C578-59F1-4EA2-A29B-CAB0E23BCD44}"/>
    <cellStyle name="Currency 2 2 3 3 3 5" xfId="456" xr:uid="{00000000-0005-0000-0000-00005C020000}"/>
    <cellStyle name="Currency 2 2 3 3 3 5 2" xfId="8517" xr:uid="{B761B3A5-0CF0-4676-9A8F-7D5CE3696061}"/>
    <cellStyle name="Currency 2 2 3 3 3 5 2 2" xfId="8518" xr:uid="{1F62E1FD-E575-4BFA-AADE-410FC73FA2C2}"/>
    <cellStyle name="Currency 2 2 3 3 3 5 3" xfId="8519" xr:uid="{2D12B265-B3E4-4935-9D52-202B1F81B631}"/>
    <cellStyle name="Currency 2 2 3 3 3 5 4" xfId="8516" xr:uid="{64706B4B-5460-4542-92CC-F669DEE9A6F2}"/>
    <cellStyle name="Currency 2 2 3 3 3 6" xfId="4745" xr:uid="{00000000-0005-0000-0000-00005D020000}"/>
    <cellStyle name="Currency 2 2 3 3 3 6 2" xfId="8521" xr:uid="{C30B8DC8-E490-44AE-9CE3-916F03F30B0D}"/>
    <cellStyle name="Currency 2 2 3 3 3 6 2 2" xfId="8522" xr:uid="{45061BEC-157B-4A4A-988E-38904A2DBDD0}"/>
    <cellStyle name="Currency 2 2 3 3 3 6 3" xfId="8523" xr:uid="{029DC065-5C47-4480-B179-FBA0544BF616}"/>
    <cellStyle name="Currency 2 2 3 3 3 6 4" xfId="8520" xr:uid="{8D544247-EC09-4D5F-80DC-EED6C3691B6D}"/>
    <cellStyle name="Currency 2 2 3 3 3 7" xfId="8524" xr:uid="{808FDB39-172E-46B4-8256-1F38CC7E555D}"/>
    <cellStyle name="Currency 2 2 3 3 3 7 2" xfId="8525" xr:uid="{1B44DE15-14E2-4181-B976-EEB51DFEF5E6}"/>
    <cellStyle name="Currency 2 2 3 3 3 8" xfId="8526" xr:uid="{26643BD4-1730-4DF8-8057-DD5D4892CCFE}"/>
    <cellStyle name="Currency 2 2 3 3 3 8 2" xfId="8527" xr:uid="{EA55361C-251D-44C9-86C0-2755369AFCC1}"/>
    <cellStyle name="Currency 2 2 3 3 3 9" xfId="8528" xr:uid="{40CA3C4C-C87F-41D3-BB07-F22F0E494FD3}"/>
    <cellStyle name="Currency 2 2 3 3 3 9 2" xfId="8529" xr:uid="{B15203D5-7FB2-4F23-897D-A2155698E775}"/>
    <cellStyle name="Currency 2 2 3 3 4" xfId="457" xr:uid="{00000000-0005-0000-0000-00005E020000}"/>
    <cellStyle name="Currency 2 2 3 3 4 2" xfId="4749" xr:uid="{00000000-0005-0000-0000-00005F020000}"/>
    <cellStyle name="Currency 2 2 3 3 4 2 2" xfId="8532" xr:uid="{229E4ECE-3640-485C-B320-02C3C1E0538A}"/>
    <cellStyle name="Currency 2 2 3 3 4 2 3" xfId="8531" xr:uid="{03FD31D5-F760-4703-B99C-8DCC206E3B71}"/>
    <cellStyle name="Currency 2 2 3 3 4 3" xfId="8533" xr:uid="{6BB04F4B-2048-4DDF-A324-DB1BBCBF6879}"/>
    <cellStyle name="Currency 2 2 3 3 4 3 2" xfId="8534" xr:uid="{A574826D-C994-493F-AEC5-7B32E6267A5C}"/>
    <cellStyle name="Currency 2 2 3 3 4 4" xfId="8535" xr:uid="{76879371-2274-4FF8-BF88-5FEB7D7F4932}"/>
    <cellStyle name="Currency 2 2 3 3 4 5" xfId="8536" xr:uid="{0103F3C4-F371-4054-999A-B4B4906D9FFE}"/>
    <cellStyle name="Currency 2 2 3 3 4 6" xfId="8530" xr:uid="{39583F24-C4C3-4F11-8B3A-6DD4FBD2F3E5}"/>
    <cellStyle name="Currency 2 2 3 3 4 7" xfId="33003" xr:uid="{7A2ED293-64E0-471C-89E6-511BD0DE6DBE}"/>
    <cellStyle name="Currency 2 2 3 3 5" xfId="458" xr:uid="{00000000-0005-0000-0000-000060020000}"/>
    <cellStyle name="Currency 2 2 3 3 5 2" xfId="4750" xr:uid="{00000000-0005-0000-0000-000061020000}"/>
    <cellStyle name="Currency 2 2 3 3 5 2 2" xfId="8539" xr:uid="{9C6A7BC9-1594-4D8C-A4C9-049FCC0AE229}"/>
    <cellStyle name="Currency 2 2 3 3 5 2 3" xfId="8538" xr:uid="{7F72FF3F-4832-4A3F-9449-0FD5B4525AD0}"/>
    <cellStyle name="Currency 2 2 3 3 5 3" xfId="8540" xr:uid="{AF5B98CE-9B18-4DEE-BE4A-AD3BBAF40AC0}"/>
    <cellStyle name="Currency 2 2 3 3 5 3 2" xfId="8541" xr:uid="{B2143436-E0D1-48C7-91C8-9097C5E17974}"/>
    <cellStyle name="Currency 2 2 3 3 5 4" xfId="8542" xr:uid="{C2423CD5-780D-47FC-A148-CCF07A06194D}"/>
    <cellStyle name="Currency 2 2 3 3 5 5" xfId="8537" xr:uid="{A0E15872-E598-4E88-A9E6-B7696A6D183D}"/>
    <cellStyle name="Currency 2 2 3 3 5 6" xfId="33004" xr:uid="{E18D4482-2987-4358-8CAB-B94D632374BC}"/>
    <cellStyle name="Currency 2 2 3 3 6" xfId="459" xr:uid="{00000000-0005-0000-0000-000062020000}"/>
    <cellStyle name="Currency 2 2 3 3 6 2" xfId="4751" xr:uid="{00000000-0005-0000-0000-000063020000}"/>
    <cellStyle name="Currency 2 2 3 3 6 2 2" xfId="8545" xr:uid="{DD33F7CF-2FCE-42F0-B4D0-5E84F8CAE1F9}"/>
    <cellStyle name="Currency 2 2 3 3 6 2 3" xfId="8544" xr:uid="{6A15A6AD-0854-4948-A8C7-47E28DB760BD}"/>
    <cellStyle name="Currency 2 2 3 3 6 3" xfId="8546" xr:uid="{615DC4E5-D1DF-4A8D-BDE2-F7811AEE9FDC}"/>
    <cellStyle name="Currency 2 2 3 3 6 3 2" xfId="8547" xr:uid="{7A28181E-A30F-4E79-9A4A-05EA70842270}"/>
    <cellStyle name="Currency 2 2 3 3 6 4" xfId="8548" xr:uid="{FA7AEDA1-BC5B-4622-A2E7-D21241FDC573}"/>
    <cellStyle name="Currency 2 2 3 3 6 5" xfId="8543" xr:uid="{F84AE6CE-B330-4064-BAC2-253E70F121CD}"/>
    <cellStyle name="Currency 2 2 3 3 6 6" xfId="33005" xr:uid="{CE4E59AC-2202-4104-8ABF-47232C32E535}"/>
    <cellStyle name="Currency 2 2 3 3 7" xfId="460" xr:uid="{00000000-0005-0000-0000-000064020000}"/>
    <cellStyle name="Currency 2 2 3 3 7 2" xfId="8550" xr:uid="{E5A25AC7-541C-4B48-9D43-765793974D25}"/>
    <cellStyle name="Currency 2 2 3 3 7 2 2" xfId="8551" xr:uid="{EDBC547F-375E-408C-ACE3-F459EC7303D7}"/>
    <cellStyle name="Currency 2 2 3 3 7 3" xfId="8552" xr:uid="{3DC9AC02-DC1C-471E-9F47-F01042E0C989}"/>
    <cellStyle name="Currency 2 2 3 3 7 4" xfId="8549" xr:uid="{670349ED-B1AB-452E-ADA6-096FAF64D76F}"/>
    <cellStyle name="Currency 2 2 3 3 8" xfId="4740" xr:uid="{00000000-0005-0000-0000-000065020000}"/>
    <cellStyle name="Currency 2 2 3 3 8 2" xfId="8554" xr:uid="{5219267F-08C6-44D1-8CBB-9314FA3DD386}"/>
    <cellStyle name="Currency 2 2 3 3 8 2 2" xfId="8555" xr:uid="{B06B7E14-5EE8-4179-A632-D516081AA330}"/>
    <cellStyle name="Currency 2 2 3 3 8 3" xfId="8556" xr:uid="{5EDF23CE-E559-4578-8461-8BDCBAAA6C8D}"/>
    <cellStyle name="Currency 2 2 3 3 8 4" xfId="8553" xr:uid="{5A1509B1-5DBC-4756-9653-933107C2FA78}"/>
    <cellStyle name="Currency 2 2 3 3 9" xfId="8557" xr:uid="{0D12EFDA-C4C5-4B05-A848-A2DB959E87CC}"/>
    <cellStyle name="Currency 2 2 3 3 9 2" xfId="8558" xr:uid="{F0E33BF2-8FBE-4195-9E5F-DDD141854B4B}"/>
    <cellStyle name="Currency 2 2 3 4" xfId="461" xr:uid="{00000000-0005-0000-0000-000066020000}"/>
    <cellStyle name="Currency 2 2 3 4 10" xfId="8560" xr:uid="{17CF40CD-5D77-45FB-8076-009FFCE7187C}"/>
    <cellStyle name="Currency 2 2 3 4 10 2" xfId="8561" xr:uid="{43555089-60FB-49B0-A149-BA3AA991483E}"/>
    <cellStyle name="Currency 2 2 3 4 11" xfId="8562" xr:uid="{77453E30-D6DB-4E74-8828-AAFD884599BC}"/>
    <cellStyle name="Currency 2 2 3 4 11 2" xfId="8563" xr:uid="{9A57A709-AF4E-4B57-BBF2-FF8B1897CEF3}"/>
    <cellStyle name="Currency 2 2 3 4 12" xfId="8564" xr:uid="{BAC00556-6117-4AD1-BE62-FD073DB29965}"/>
    <cellStyle name="Currency 2 2 3 4 13" xfId="8559" xr:uid="{20F931C2-4C8D-4BB0-8140-B4884A9F7FE1}"/>
    <cellStyle name="Currency 2 2 3 4 14" xfId="33006" xr:uid="{C8A729D1-37CB-4422-B0AE-B58D0444EE81}"/>
    <cellStyle name="Currency 2 2 3 4 15" xfId="35780" xr:uid="{3FBA99E4-4E97-47CC-8BE3-83E32923F59F}"/>
    <cellStyle name="Currency 2 2 3 4 2" xfId="462" xr:uid="{00000000-0005-0000-0000-000067020000}"/>
    <cellStyle name="Currency 2 2 3 4 2 10" xfId="8566" xr:uid="{AEFD3705-57B4-4442-A71D-9324C7628587}"/>
    <cellStyle name="Currency 2 2 3 4 2 11" xfId="8565" xr:uid="{C1FAC38B-0973-47C2-8AA1-B1DDEEDD0820}"/>
    <cellStyle name="Currency 2 2 3 4 2 12" xfId="33007" xr:uid="{CFF9C755-1470-478F-8704-A98A15CF56A4}"/>
    <cellStyle name="Currency 2 2 3 4 2 13" xfId="36052" xr:uid="{1E206BFE-1E39-435C-82D7-96C0966E3919}"/>
    <cellStyle name="Currency 2 2 3 4 2 2" xfId="463" xr:uid="{00000000-0005-0000-0000-000068020000}"/>
    <cellStyle name="Currency 2 2 3 4 2 2 2" xfId="4754" xr:uid="{00000000-0005-0000-0000-000069020000}"/>
    <cellStyle name="Currency 2 2 3 4 2 2 2 2" xfId="8569" xr:uid="{7B6408DD-79EA-4739-8044-394147E55EB0}"/>
    <cellStyle name="Currency 2 2 3 4 2 2 2 3" xfId="8568" xr:uid="{95E35B5A-F8AA-4795-8945-E18DB39F96B0}"/>
    <cellStyle name="Currency 2 2 3 4 2 2 3" xfId="8570" xr:uid="{7FF36BBF-F6A3-498D-93D5-2A4B75705300}"/>
    <cellStyle name="Currency 2 2 3 4 2 2 3 2" xfId="8571" xr:uid="{284FCCD2-CC96-4E91-836A-BCF4DEF03D3E}"/>
    <cellStyle name="Currency 2 2 3 4 2 2 4" xfId="8572" xr:uid="{EA0E4C09-20C8-4509-976A-E7EC340430C2}"/>
    <cellStyle name="Currency 2 2 3 4 2 2 5" xfId="8567" xr:uid="{6EB7916C-0FEC-425A-B0B1-9A155376CBC0}"/>
    <cellStyle name="Currency 2 2 3 4 2 2 6" xfId="33008" xr:uid="{FC2C49D8-7403-4EF0-A4DD-BC82C9308196}"/>
    <cellStyle name="Currency 2 2 3 4 2 3" xfId="464" xr:uid="{00000000-0005-0000-0000-00006A020000}"/>
    <cellStyle name="Currency 2 2 3 4 2 3 2" xfId="4755" xr:uid="{00000000-0005-0000-0000-00006B020000}"/>
    <cellStyle name="Currency 2 2 3 4 2 3 2 2" xfId="8575" xr:uid="{2C38DCF6-018B-432F-9651-2EFADD17C3D2}"/>
    <cellStyle name="Currency 2 2 3 4 2 3 2 3" xfId="8574" xr:uid="{09F56C78-363C-46CD-AC43-0C6B24F0CC9B}"/>
    <cellStyle name="Currency 2 2 3 4 2 3 3" xfId="8576" xr:uid="{33A9FE68-F57A-4A1B-9CA2-888B4D459B31}"/>
    <cellStyle name="Currency 2 2 3 4 2 3 3 2" xfId="8577" xr:uid="{B0C08F95-9A8F-4258-84E0-5CEC21E4791F}"/>
    <cellStyle name="Currency 2 2 3 4 2 3 4" xfId="8578" xr:uid="{FBCD2667-58A5-4047-ADCF-2C62F0403EA9}"/>
    <cellStyle name="Currency 2 2 3 4 2 3 5" xfId="8573" xr:uid="{8C99C94B-EAFD-44DF-A25D-76319CF38FE6}"/>
    <cellStyle name="Currency 2 2 3 4 2 3 6" xfId="33009" xr:uid="{DD107FD8-34E9-4470-B894-42DBAE110587}"/>
    <cellStyle name="Currency 2 2 3 4 2 4" xfId="465" xr:uid="{00000000-0005-0000-0000-00006C020000}"/>
    <cellStyle name="Currency 2 2 3 4 2 4 2" xfId="4756" xr:uid="{00000000-0005-0000-0000-00006D020000}"/>
    <cellStyle name="Currency 2 2 3 4 2 4 2 2" xfId="8581" xr:uid="{FF129549-143C-4938-855F-610752BC7012}"/>
    <cellStyle name="Currency 2 2 3 4 2 4 2 3" xfId="8580" xr:uid="{1EF14D49-5A38-4468-800A-DD55E2B1435B}"/>
    <cellStyle name="Currency 2 2 3 4 2 4 3" xfId="8582" xr:uid="{1E898091-F109-4B1F-991A-34B65FECA9BB}"/>
    <cellStyle name="Currency 2 2 3 4 2 4 3 2" xfId="8583" xr:uid="{CA51749B-FF65-470D-B32D-BAD2DD28DE9D}"/>
    <cellStyle name="Currency 2 2 3 4 2 4 4" xfId="8584" xr:uid="{AB41535D-B99F-4545-8842-1DAAB90CF463}"/>
    <cellStyle name="Currency 2 2 3 4 2 4 5" xfId="8579" xr:uid="{D023B1C0-1906-49F6-94DD-C639225B0590}"/>
    <cellStyle name="Currency 2 2 3 4 2 4 6" xfId="33010" xr:uid="{B56D2EB4-D402-4066-858D-A4FD5B3A77A0}"/>
    <cellStyle name="Currency 2 2 3 4 2 5" xfId="466" xr:uid="{00000000-0005-0000-0000-00006E020000}"/>
    <cellStyle name="Currency 2 2 3 4 2 5 2" xfId="8586" xr:uid="{A5EEB27A-85A4-45FA-8BD0-459139FDB46A}"/>
    <cellStyle name="Currency 2 2 3 4 2 5 2 2" xfId="8587" xr:uid="{2150281F-BDE8-4014-97B9-DB1CF7882847}"/>
    <cellStyle name="Currency 2 2 3 4 2 5 3" xfId="8588" xr:uid="{B9EC4862-BA09-45F9-BB2F-6EA34F7398CA}"/>
    <cellStyle name="Currency 2 2 3 4 2 5 4" xfId="8585" xr:uid="{22949415-D231-4422-BD25-7EE400E9AFFC}"/>
    <cellStyle name="Currency 2 2 3 4 2 6" xfId="4753" xr:uid="{00000000-0005-0000-0000-00006F020000}"/>
    <cellStyle name="Currency 2 2 3 4 2 6 2" xfId="8590" xr:uid="{16BC4BFC-9BF7-46E9-B813-75CAC33EB0E8}"/>
    <cellStyle name="Currency 2 2 3 4 2 6 2 2" xfId="8591" xr:uid="{D72AFE55-1289-4D05-BF43-0162674D10DA}"/>
    <cellStyle name="Currency 2 2 3 4 2 6 3" xfId="8592" xr:uid="{A14483E3-4711-42F5-9113-FB51CE87E671}"/>
    <cellStyle name="Currency 2 2 3 4 2 6 4" xfId="8589" xr:uid="{BFBA7C9D-43DE-4DF1-A39C-FF4CD9AE2C14}"/>
    <cellStyle name="Currency 2 2 3 4 2 7" xfId="8593" xr:uid="{62CA6ED9-F2A4-470E-8650-A86C8C0BB736}"/>
    <cellStyle name="Currency 2 2 3 4 2 7 2" xfId="8594" xr:uid="{703453B3-7AF9-4DD8-B925-C08F75E7CFD2}"/>
    <cellStyle name="Currency 2 2 3 4 2 8" xfId="8595" xr:uid="{2BC8ECEE-0CED-4FCD-8A0E-916773C50281}"/>
    <cellStyle name="Currency 2 2 3 4 2 8 2" xfId="8596" xr:uid="{E1BBE2AD-95CC-429E-925C-E76D20CD403D}"/>
    <cellStyle name="Currency 2 2 3 4 2 9" xfId="8597" xr:uid="{9A1ECBC0-50C7-4C39-9B66-2876FF11028F}"/>
    <cellStyle name="Currency 2 2 3 4 2 9 2" xfId="8598" xr:uid="{886E0257-1A3F-4F49-B177-090A96ECF795}"/>
    <cellStyle name="Currency 2 2 3 4 3" xfId="467" xr:uid="{00000000-0005-0000-0000-000070020000}"/>
    <cellStyle name="Currency 2 2 3 4 3 10" xfId="8600" xr:uid="{6660F935-BE96-42FD-B789-5C177E09C160}"/>
    <cellStyle name="Currency 2 2 3 4 3 11" xfId="8599" xr:uid="{136CDB84-34CE-43FB-BD9E-69EED7E4FE87}"/>
    <cellStyle name="Currency 2 2 3 4 3 12" xfId="33011" xr:uid="{D8CB45DD-3AA2-4142-907B-AFE9E52FFB8E}"/>
    <cellStyle name="Currency 2 2 3 4 3 13" xfId="36367" xr:uid="{77DC5202-EB84-4216-A295-234DAF6403E9}"/>
    <cellStyle name="Currency 2 2 3 4 3 2" xfId="468" xr:uid="{00000000-0005-0000-0000-000071020000}"/>
    <cellStyle name="Currency 2 2 3 4 3 2 2" xfId="4758" xr:uid="{00000000-0005-0000-0000-000072020000}"/>
    <cellStyle name="Currency 2 2 3 4 3 2 2 2" xfId="8603" xr:uid="{EE3C3D78-51B8-48F2-B4F1-AD5C69C40DF8}"/>
    <cellStyle name="Currency 2 2 3 4 3 2 2 3" xfId="8602" xr:uid="{487E9BA7-B1EA-4C42-941A-56A4B3009AD0}"/>
    <cellStyle name="Currency 2 2 3 4 3 2 3" xfId="8604" xr:uid="{423C544C-9BBC-40EB-AB6C-A4B47F9722E3}"/>
    <cellStyle name="Currency 2 2 3 4 3 2 3 2" xfId="8605" xr:uid="{5FE3D5CF-20D0-4032-A259-4FD0C1B53845}"/>
    <cellStyle name="Currency 2 2 3 4 3 2 4" xfId="8606" xr:uid="{D213B984-68E4-44E6-B845-BC158545F39B}"/>
    <cellStyle name="Currency 2 2 3 4 3 2 5" xfId="8601" xr:uid="{AFEA9804-73B0-444D-9D7D-859E7E666938}"/>
    <cellStyle name="Currency 2 2 3 4 3 2 6" xfId="33012" xr:uid="{FBC6E17D-A696-46C2-B3DB-2CB53BBF806E}"/>
    <cellStyle name="Currency 2 2 3 4 3 3" xfId="469" xr:uid="{00000000-0005-0000-0000-000073020000}"/>
    <cellStyle name="Currency 2 2 3 4 3 3 2" xfId="4759" xr:uid="{00000000-0005-0000-0000-000074020000}"/>
    <cellStyle name="Currency 2 2 3 4 3 3 2 2" xfId="8609" xr:uid="{0ADD2EE2-75FD-47B4-AD24-B0EBB8261BD5}"/>
    <cellStyle name="Currency 2 2 3 4 3 3 2 3" xfId="8608" xr:uid="{6C8FEE00-9B67-418B-A814-92FF0486C9AF}"/>
    <cellStyle name="Currency 2 2 3 4 3 3 3" xfId="8610" xr:uid="{D34056DC-8647-487F-97A5-1A90EC399A7F}"/>
    <cellStyle name="Currency 2 2 3 4 3 3 3 2" xfId="8611" xr:uid="{CAEB8F94-6A6D-4C2F-86C7-467CAD5A2B02}"/>
    <cellStyle name="Currency 2 2 3 4 3 3 4" xfId="8612" xr:uid="{7D985E63-298B-4CBD-8B6A-9F4ECD96038D}"/>
    <cellStyle name="Currency 2 2 3 4 3 3 5" xfId="8607" xr:uid="{EFFB9954-093C-43D1-8C9B-5C4706BB7AC8}"/>
    <cellStyle name="Currency 2 2 3 4 3 3 6" xfId="33013" xr:uid="{EBF1C445-6BCC-4A74-965D-65578CF5B747}"/>
    <cellStyle name="Currency 2 2 3 4 3 4" xfId="470" xr:uid="{00000000-0005-0000-0000-000075020000}"/>
    <cellStyle name="Currency 2 2 3 4 3 4 2" xfId="4760" xr:uid="{00000000-0005-0000-0000-000076020000}"/>
    <cellStyle name="Currency 2 2 3 4 3 4 2 2" xfId="8615" xr:uid="{D7135833-6A5B-4881-941D-DE73125CCA67}"/>
    <cellStyle name="Currency 2 2 3 4 3 4 2 3" xfId="8614" xr:uid="{84200CC4-6B39-4B35-9477-69392F9E0BB9}"/>
    <cellStyle name="Currency 2 2 3 4 3 4 3" xfId="8616" xr:uid="{B5F825DE-DB35-4F52-9858-8771431951AF}"/>
    <cellStyle name="Currency 2 2 3 4 3 4 3 2" xfId="8617" xr:uid="{045BBB78-F85D-494A-B582-54625CAFAA5E}"/>
    <cellStyle name="Currency 2 2 3 4 3 4 4" xfId="8618" xr:uid="{476C4F55-7D3D-4748-9558-2F55B92CDF89}"/>
    <cellStyle name="Currency 2 2 3 4 3 4 5" xfId="8613" xr:uid="{74C6B092-D1E9-489A-BB2F-56FFE090C17F}"/>
    <cellStyle name="Currency 2 2 3 4 3 4 6" xfId="33014" xr:uid="{4FB677F5-7FDF-4E17-98EB-1181A1353505}"/>
    <cellStyle name="Currency 2 2 3 4 3 5" xfId="471" xr:uid="{00000000-0005-0000-0000-000077020000}"/>
    <cellStyle name="Currency 2 2 3 4 3 5 2" xfId="8620" xr:uid="{46BE993A-13EE-48DF-A93B-356AEFDB693B}"/>
    <cellStyle name="Currency 2 2 3 4 3 5 2 2" xfId="8621" xr:uid="{001041F1-5ED1-4C6E-9F0D-B7E41C76E1D8}"/>
    <cellStyle name="Currency 2 2 3 4 3 5 3" xfId="8622" xr:uid="{B8557C58-DF08-40FF-9C3E-32204BB1A5DE}"/>
    <cellStyle name="Currency 2 2 3 4 3 5 4" xfId="8619" xr:uid="{B21E9C0F-BBDC-4307-84E2-4560FBA7FCC7}"/>
    <cellStyle name="Currency 2 2 3 4 3 6" xfId="4757" xr:uid="{00000000-0005-0000-0000-000078020000}"/>
    <cellStyle name="Currency 2 2 3 4 3 6 2" xfId="8624" xr:uid="{C487607D-F16B-42E8-8CC5-BEED483A7D35}"/>
    <cellStyle name="Currency 2 2 3 4 3 6 2 2" xfId="8625" xr:uid="{68B9254D-CEF9-4628-B7CE-3EBC1C416F71}"/>
    <cellStyle name="Currency 2 2 3 4 3 6 3" xfId="8626" xr:uid="{F6EF54B3-DF35-43CD-9411-893C96DB3851}"/>
    <cellStyle name="Currency 2 2 3 4 3 6 4" xfId="8623" xr:uid="{88F481E0-74B3-489B-99E9-77F218BD70BB}"/>
    <cellStyle name="Currency 2 2 3 4 3 7" xfId="8627" xr:uid="{C1E29138-EC21-49E9-8FB1-3BA0B2F9239C}"/>
    <cellStyle name="Currency 2 2 3 4 3 7 2" xfId="8628" xr:uid="{7AEC36AB-7A9D-4CAA-853E-A818AA2C668C}"/>
    <cellStyle name="Currency 2 2 3 4 3 8" xfId="8629" xr:uid="{CEADD50E-D3DA-427B-AA49-449FA3AEF7D3}"/>
    <cellStyle name="Currency 2 2 3 4 3 8 2" xfId="8630" xr:uid="{56814FF2-08FB-4185-A2CA-867E629ADD52}"/>
    <cellStyle name="Currency 2 2 3 4 3 9" xfId="8631" xr:uid="{FCFEA238-60F0-4F17-96FA-05E4A353F7F9}"/>
    <cellStyle name="Currency 2 2 3 4 3 9 2" xfId="8632" xr:uid="{91F9FAE4-1EED-40EC-B576-9661A6F04C1F}"/>
    <cellStyle name="Currency 2 2 3 4 4" xfId="472" xr:uid="{00000000-0005-0000-0000-000079020000}"/>
    <cellStyle name="Currency 2 2 3 4 4 2" xfId="4761" xr:uid="{00000000-0005-0000-0000-00007A020000}"/>
    <cellStyle name="Currency 2 2 3 4 4 2 2" xfId="8635" xr:uid="{4254B97E-86CA-4D3B-8748-48701C4B8363}"/>
    <cellStyle name="Currency 2 2 3 4 4 2 3" xfId="8634" xr:uid="{6BB8B437-7DFD-47DE-A4CE-658A9B8C98ED}"/>
    <cellStyle name="Currency 2 2 3 4 4 3" xfId="8636" xr:uid="{8073294D-79E3-4D52-8560-0E33AE7BD75B}"/>
    <cellStyle name="Currency 2 2 3 4 4 3 2" xfId="8637" xr:uid="{511DF0E6-E19C-4D85-91BF-F7C57531132A}"/>
    <cellStyle name="Currency 2 2 3 4 4 4" xfId="8638" xr:uid="{558FB912-F887-4D92-A4F9-9D9225521172}"/>
    <cellStyle name="Currency 2 2 3 4 4 5" xfId="8639" xr:uid="{965BA02F-E5A5-43C4-86B8-74EDDFBA277E}"/>
    <cellStyle name="Currency 2 2 3 4 4 6" xfId="8633" xr:uid="{AC0EEF79-3ECD-49C6-9F22-FFF9C7F2F3D6}"/>
    <cellStyle name="Currency 2 2 3 4 4 7" xfId="33015" xr:uid="{06519304-95BA-4EDD-A05D-5A2F01035BE7}"/>
    <cellStyle name="Currency 2 2 3 4 5" xfId="473" xr:uid="{00000000-0005-0000-0000-00007B020000}"/>
    <cellStyle name="Currency 2 2 3 4 5 2" xfId="4762" xr:uid="{00000000-0005-0000-0000-00007C020000}"/>
    <cellStyle name="Currency 2 2 3 4 5 2 2" xfId="8642" xr:uid="{4DE1CF9C-57E0-46C3-8DAE-E125A601FB8C}"/>
    <cellStyle name="Currency 2 2 3 4 5 2 3" xfId="8641" xr:uid="{AEEE830C-5B16-45D3-AC09-60C8FCEB57E5}"/>
    <cellStyle name="Currency 2 2 3 4 5 3" xfId="8643" xr:uid="{00C6C1EA-1734-4710-B549-247D6CAE826F}"/>
    <cellStyle name="Currency 2 2 3 4 5 3 2" xfId="8644" xr:uid="{58CABBF3-A39B-4A44-AA88-72BBD6443BF6}"/>
    <cellStyle name="Currency 2 2 3 4 5 4" xfId="8645" xr:uid="{B8A10DCA-AC9F-41CB-A7D5-57C857D024AC}"/>
    <cellStyle name="Currency 2 2 3 4 5 5" xfId="8640" xr:uid="{65DC8586-EAD6-4A1F-AC69-D535F8D5E590}"/>
    <cellStyle name="Currency 2 2 3 4 5 6" xfId="33016" xr:uid="{E2D68DEB-3A04-415B-B868-A3D37EBA495B}"/>
    <cellStyle name="Currency 2 2 3 4 6" xfId="474" xr:uid="{00000000-0005-0000-0000-00007D020000}"/>
    <cellStyle name="Currency 2 2 3 4 6 2" xfId="4763" xr:uid="{00000000-0005-0000-0000-00007E020000}"/>
    <cellStyle name="Currency 2 2 3 4 6 2 2" xfId="8648" xr:uid="{ADD4321C-5D4C-4C39-9E89-671F016846E8}"/>
    <cellStyle name="Currency 2 2 3 4 6 2 3" xfId="8647" xr:uid="{41F8FAFD-9D44-4C24-9FED-0B98E2A48DE7}"/>
    <cellStyle name="Currency 2 2 3 4 6 3" xfId="8649" xr:uid="{C57201F6-9571-47D9-B185-BA60C62A9F55}"/>
    <cellStyle name="Currency 2 2 3 4 6 3 2" xfId="8650" xr:uid="{EEB75A1B-46B1-46CD-97F8-DEFA5EBACBE5}"/>
    <cellStyle name="Currency 2 2 3 4 6 4" xfId="8651" xr:uid="{1989CCAE-A14C-4427-A300-DABF7EB67BB7}"/>
    <cellStyle name="Currency 2 2 3 4 6 5" xfId="8646" xr:uid="{882C30F8-208B-4FAF-BD0F-DE0405B43179}"/>
    <cellStyle name="Currency 2 2 3 4 6 6" xfId="33017" xr:uid="{BAD39469-36AB-4B26-8739-B0C37C19FC9E}"/>
    <cellStyle name="Currency 2 2 3 4 7" xfId="475" xr:uid="{00000000-0005-0000-0000-00007F020000}"/>
    <cellStyle name="Currency 2 2 3 4 7 2" xfId="8653" xr:uid="{DD59E3E2-9511-41BD-A5D2-B1BCA3139834}"/>
    <cellStyle name="Currency 2 2 3 4 7 2 2" xfId="8654" xr:uid="{4DAC8888-7DBF-4C59-AAAB-05DE66B2F8CE}"/>
    <cellStyle name="Currency 2 2 3 4 7 3" xfId="8655" xr:uid="{7B22FECB-1A37-4E17-8D36-E01FD88E8A2C}"/>
    <cellStyle name="Currency 2 2 3 4 7 4" xfId="8652" xr:uid="{9AB1C9F6-8037-49C1-A6C1-B19CA3DEBB54}"/>
    <cellStyle name="Currency 2 2 3 4 8" xfId="4752" xr:uid="{00000000-0005-0000-0000-000080020000}"/>
    <cellStyle name="Currency 2 2 3 4 8 2" xfId="8657" xr:uid="{EAF8CAC1-E56D-4E78-B34A-CAD6CC3EF2B0}"/>
    <cellStyle name="Currency 2 2 3 4 8 2 2" xfId="8658" xr:uid="{6587D9EE-99B2-4CF3-BEE1-3C5F7D4EBF3C}"/>
    <cellStyle name="Currency 2 2 3 4 8 3" xfId="8659" xr:uid="{0A685C1E-E46A-42FD-B3DA-1B8E923CD55F}"/>
    <cellStyle name="Currency 2 2 3 4 8 4" xfId="8656" xr:uid="{62D10171-565E-4F30-8559-7E1B108AB255}"/>
    <cellStyle name="Currency 2 2 3 4 9" xfId="8660" xr:uid="{8C2B19E3-EC37-4504-9C70-D845AEC51FEC}"/>
    <cellStyle name="Currency 2 2 3 4 9 2" xfId="8661" xr:uid="{ED27D06C-CDBA-4568-9C64-BBE44D763E98}"/>
    <cellStyle name="Currency 2 2 3 5" xfId="476" xr:uid="{00000000-0005-0000-0000-000081020000}"/>
    <cellStyle name="Currency 2 2 3 5 10" xfId="8663" xr:uid="{FF016A98-DBD3-4B5D-8646-7168A1033340}"/>
    <cellStyle name="Currency 2 2 3 5 10 2" xfId="8664" xr:uid="{709EA826-8BE2-43E8-8E08-496BCF524E91}"/>
    <cellStyle name="Currency 2 2 3 5 11" xfId="8665" xr:uid="{CADB54FB-47A2-46B5-8CE2-EF14080736B8}"/>
    <cellStyle name="Currency 2 2 3 5 11 2" xfId="8666" xr:uid="{2DA6C318-F9CF-4E58-8E07-2317EC68FB6A}"/>
    <cellStyle name="Currency 2 2 3 5 12" xfId="8667" xr:uid="{5FC38C2A-D46A-4315-8430-13744E584FB3}"/>
    <cellStyle name="Currency 2 2 3 5 13" xfId="8662" xr:uid="{DC354313-C6D9-4ECE-B7B0-8E3320796410}"/>
    <cellStyle name="Currency 2 2 3 5 14" xfId="33018" xr:uid="{66106C62-5643-4575-ABE4-688B69804F85}"/>
    <cellStyle name="Currency 2 2 3 5 15" xfId="35781" xr:uid="{3AA881D4-D0E1-4B9D-A911-2C7229D90C7A}"/>
    <cellStyle name="Currency 2 2 3 5 2" xfId="477" xr:uid="{00000000-0005-0000-0000-000082020000}"/>
    <cellStyle name="Currency 2 2 3 5 2 10" xfId="8669" xr:uid="{88B00514-C161-4249-AE88-7F1C2AEE323F}"/>
    <cellStyle name="Currency 2 2 3 5 2 11" xfId="8668" xr:uid="{E7B039BB-74E0-4390-A0C7-CC91FC9687C5}"/>
    <cellStyle name="Currency 2 2 3 5 2 12" xfId="33019" xr:uid="{903A97CA-41D1-48B2-AA22-3AA7DFD608B9}"/>
    <cellStyle name="Currency 2 2 3 5 2 13" xfId="36154" xr:uid="{8E7C0CA4-85AD-4ABE-881F-97C49F17DE06}"/>
    <cellStyle name="Currency 2 2 3 5 2 2" xfId="478" xr:uid="{00000000-0005-0000-0000-000083020000}"/>
    <cellStyle name="Currency 2 2 3 5 2 2 2" xfId="4766" xr:uid="{00000000-0005-0000-0000-000084020000}"/>
    <cellStyle name="Currency 2 2 3 5 2 2 2 2" xfId="8672" xr:uid="{1837F45F-09CC-4E2A-A1BC-550DF814BC09}"/>
    <cellStyle name="Currency 2 2 3 5 2 2 2 3" xfId="8671" xr:uid="{DD120AD4-A7F9-4F8C-A730-8B680A007A6B}"/>
    <cellStyle name="Currency 2 2 3 5 2 2 3" xfId="8673" xr:uid="{CBE53E8A-D5DD-4B41-B708-9FEBA1576E3C}"/>
    <cellStyle name="Currency 2 2 3 5 2 2 3 2" xfId="8674" xr:uid="{F77D9F6C-91B9-409C-8DEA-3BD782D08259}"/>
    <cellStyle name="Currency 2 2 3 5 2 2 4" xfId="8675" xr:uid="{C0505447-0353-4E11-B4F9-94EE14EFF545}"/>
    <cellStyle name="Currency 2 2 3 5 2 2 5" xfId="8670" xr:uid="{F197AB1C-3B03-48AC-979C-5F4E8198E726}"/>
    <cellStyle name="Currency 2 2 3 5 2 2 6" xfId="33020" xr:uid="{103A7E2E-533D-45DB-A02E-4C58E594A150}"/>
    <cellStyle name="Currency 2 2 3 5 2 3" xfId="479" xr:uid="{00000000-0005-0000-0000-000085020000}"/>
    <cellStyle name="Currency 2 2 3 5 2 3 2" xfId="4767" xr:uid="{00000000-0005-0000-0000-000086020000}"/>
    <cellStyle name="Currency 2 2 3 5 2 3 2 2" xfId="8678" xr:uid="{118CB32A-558B-48BD-9B8E-F3DBE5895DCD}"/>
    <cellStyle name="Currency 2 2 3 5 2 3 2 3" xfId="8677" xr:uid="{2507A580-AA29-4E5F-8925-1B42577C649F}"/>
    <cellStyle name="Currency 2 2 3 5 2 3 3" xfId="8679" xr:uid="{3EA15237-2335-47C8-B218-781C33509332}"/>
    <cellStyle name="Currency 2 2 3 5 2 3 3 2" xfId="8680" xr:uid="{2F939CCF-2757-4A7F-BDB7-1EE9087A066B}"/>
    <cellStyle name="Currency 2 2 3 5 2 3 4" xfId="8681" xr:uid="{789A6FF8-7120-4BB0-A46E-CD07911BBB2C}"/>
    <cellStyle name="Currency 2 2 3 5 2 3 5" xfId="8676" xr:uid="{39EB07E0-BA36-4A36-94BF-0922F76B745C}"/>
    <cellStyle name="Currency 2 2 3 5 2 3 6" xfId="33021" xr:uid="{9179D195-7BC7-4F95-AE6A-268652B47204}"/>
    <cellStyle name="Currency 2 2 3 5 2 4" xfId="480" xr:uid="{00000000-0005-0000-0000-000087020000}"/>
    <cellStyle name="Currency 2 2 3 5 2 4 2" xfId="4768" xr:uid="{00000000-0005-0000-0000-000088020000}"/>
    <cellStyle name="Currency 2 2 3 5 2 4 2 2" xfId="8684" xr:uid="{B7799235-97A0-4554-99A0-95F60347CEDF}"/>
    <cellStyle name="Currency 2 2 3 5 2 4 2 3" xfId="8683" xr:uid="{42DCE905-B39F-468C-98A7-2382B4E758EF}"/>
    <cellStyle name="Currency 2 2 3 5 2 4 3" xfId="8685" xr:uid="{D98950D5-41C1-48D3-8B31-11B65E7B40F6}"/>
    <cellStyle name="Currency 2 2 3 5 2 4 3 2" xfId="8686" xr:uid="{84029A23-AB73-42FC-A8DF-E0D84D79541C}"/>
    <cellStyle name="Currency 2 2 3 5 2 4 4" xfId="8687" xr:uid="{E5204847-3B1B-4D2D-971A-F87E9ABF81FA}"/>
    <cellStyle name="Currency 2 2 3 5 2 4 5" xfId="8682" xr:uid="{E82AC6DE-DF5D-4E50-8546-7A5DEB882C97}"/>
    <cellStyle name="Currency 2 2 3 5 2 4 6" xfId="33022" xr:uid="{7436308C-E2C9-4588-9D18-D0D89F2BFB1D}"/>
    <cellStyle name="Currency 2 2 3 5 2 5" xfId="481" xr:uid="{00000000-0005-0000-0000-000089020000}"/>
    <cellStyle name="Currency 2 2 3 5 2 5 2" xfId="8689" xr:uid="{B0197240-A606-4231-A2EF-D26FCA346418}"/>
    <cellStyle name="Currency 2 2 3 5 2 5 2 2" xfId="8690" xr:uid="{2E61D38D-287A-46EA-9E78-97018646672C}"/>
    <cellStyle name="Currency 2 2 3 5 2 5 3" xfId="8691" xr:uid="{C99E5E1C-0B5E-47C1-B011-6028A0305A0A}"/>
    <cellStyle name="Currency 2 2 3 5 2 5 4" xfId="8688" xr:uid="{B8D034CE-9391-4895-99FA-A3045C9971F8}"/>
    <cellStyle name="Currency 2 2 3 5 2 6" xfId="4765" xr:uid="{00000000-0005-0000-0000-00008A020000}"/>
    <cellStyle name="Currency 2 2 3 5 2 6 2" xfId="8693" xr:uid="{4874CCD3-191E-43A2-979F-A71BD570B54A}"/>
    <cellStyle name="Currency 2 2 3 5 2 6 2 2" xfId="8694" xr:uid="{EA893EE5-A846-4783-A061-6FF744143FC3}"/>
    <cellStyle name="Currency 2 2 3 5 2 6 3" xfId="8695" xr:uid="{A3F7D03F-A049-4803-A728-F031B128AF46}"/>
    <cellStyle name="Currency 2 2 3 5 2 6 4" xfId="8692" xr:uid="{A3EDEF8C-2A95-4D21-8641-B6EF8ADE5581}"/>
    <cellStyle name="Currency 2 2 3 5 2 7" xfId="8696" xr:uid="{91EBC993-A2DA-4CC7-8395-8724D311AAEC}"/>
    <cellStyle name="Currency 2 2 3 5 2 7 2" xfId="8697" xr:uid="{DBC0E549-2C89-4FCE-BC8F-AD708B3D845B}"/>
    <cellStyle name="Currency 2 2 3 5 2 8" xfId="8698" xr:uid="{BDE36AE7-3D64-4EEC-A44B-ACAB3D60E697}"/>
    <cellStyle name="Currency 2 2 3 5 2 8 2" xfId="8699" xr:uid="{19729199-DDD7-455E-B516-0C67653E491A}"/>
    <cellStyle name="Currency 2 2 3 5 2 9" xfId="8700" xr:uid="{8BD522E7-3269-4250-8E1C-8398D38953DC}"/>
    <cellStyle name="Currency 2 2 3 5 2 9 2" xfId="8701" xr:uid="{EF16E994-D059-49A5-84CC-B7E15D6BFC10}"/>
    <cellStyle name="Currency 2 2 3 5 3" xfId="482" xr:uid="{00000000-0005-0000-0000-00008B020000}"/>
    <cellStyle name="Currency 2 2 3 5 3 10" xfId="8703" xr:uid="{EC4DC3ED-4218-4F3C-8055-240BE8B2C9F2}"/>
    <cellStyle name="Currency 2 2 3 5 3 11" xfId="8702" xr:uid="{62E71C67-C8F6-42FD-B1B9-ACDFDE5E1F93}"/>
    <cellStyle name="Currency 2 2 3 5 3 12" xfId="33023" xr:uid="{50EFFE5E-9AED-40B9-870C-5CF717221EE6}"/>
    <cellStyle name="Currency 2 2 3 5 3 13" xfId="36368" xr:uid="{33E3D646-7894-4EF3-8866-E0309F236248}"/>
    <cellStyle name="Currency 2 2 3 5 3 2" xfId="483" xr:uid="{00000000-0005-0000-0000-00008C020000}"/>
    <cellStyle name="Currency 2 2 3 5 3 2 2" xfId="4770" xr:uid="{00000000-0005-0000-0000-00008D020000}"/>
    <cellStyle name="Currency 2 2 3 5 3 2 2 2" xfId="8706" xr:uid="{5BB61227-BB68-41A5-90A1-85DFC4089FBE}"/>
    <cellStyle name="Currency 2 2 3 5 3 2 2 3" xfId="8705" xr:uid="{8D757F0A-DFFD-4AD0-A2D5-835483D5E835}"/>
    <cellStyle name="Currency 2 2 3 5 3 2 3" xfId="8707" xr:uid="{45461CD4-6441-4E42-B512-984AA3E1DA24}"/>
    <cellStyle name="Currency 2 2 3 5 3 2 3 2" xfId="8708" xr:uid="{77974008-C72E-4BB8-BADE-3E47BE9C8FE6}"/>
    <cellStyle name="Currency 2 2 3 5 3 2 4" xfId="8709" xr:uid="{7A2FABD5-3E6C-40BB-8125-A879AD3CFCD7}"/>
    <cellStyle name="Currency 2 2 3 5 3 2 5" xfId="8704" xr:uid="{F90AC22C-F3DB-4FA3-9C66-C6B36CC15041}"/>
    <cellStyle name="Currency 2 2 3 5 3 2 6" xfId="33024" xr:uid="{494965EE-3425-4E4E-ACFB-C2481E169C06}"/>
    <cellStyle name="Currency 2 2 3 5 3 3" xfId="484" xr:uid="{00000000-0005-0000-0000-00008E020000}"/>
    <cellStyle name="Currency 2 2 3 5 3 3 2" xfId="4771" xr:uid="{00000000-0005-0000-0000-00008F020000}"/>
    <cellStyle name="Currency 2 2 3 5 3 3 2 2" xfId="8712" xr:uid="{72E21F63-58FE-42B5-8FD8-70D3A84E37A7}"/>
    <cellStyle name="Currency 2 2 3 5 3 3 2 3" xfId="8711" xr:uid="{90956E70-7802-4272-956D-EA58F760F19C}"/>
    <cellStyle name="Currency 2 2 3 5 3 3 3" xfId="8713" xr:uid="{9E8C3EC5-433E-4570-8076-A39B244D028A}"/>
    <cellStyle name="Currency 2 2 3 5 3 3 3 2" xfId="8714" xr:uid="{77ACC3B4-4DC8-432A-8B0D-61516D0FED83}"/>
    <cellStyle name="Currency 2 2 3 5 3 3 4" xfId="8715" xr:uid="{44059ED3-9949-47A8-AFFD-5C72060CBEE9}"/>
    <cellStyle name="Currency 2 2 3 5 3 3 5" xfId="8710" xr:uid="{8EE2D7B5-80F1-4792-A989-001DDF469CE6}"/>
    <cellStyle name="Currency 2 2 3 5 3 3 6" xfId="33025" xr:uid="{5DED666D-4698-4A7D-B86B-33575D596B1E}"/>
    <cellStyle name="Currency 2 2 3 5 3 4" xfId="485" xr:uid="{00000000-0005-0000-0000-000090020000}"/>
    <cellStyle name="Currency 2 2 3 5 3 4 2" xfId="4772" xr:uid="{00000000-0005-0000-0000-000091020000}"/>
    <cellStyle name="Currency 2 2 3 5 3 4 2 2" xfId="8718" xr:uid="{779EE7B1-9CD3-44AB-8C70-D48146A993E1}"/>
    <cellStyle name="Currency 2 2 3 5 3 4 2 3" xfId="8717" xr:uid="{2FA15568-A150-4BDE-8A83-25BFD270C864}"/>
    <cellStyle name="Currency 2 2 3 5 3 4 3" xfId="8719" xr:uid="{C3A7A060-4B61-44A6-BBEF-AB7DE57FCA03}"/>
    <cellStyle name="Currency 2 2 3 5 3 4 3 2" xfId="8720" xr:uid="{0545A7A0-6B9E-41A6-B06C-2C892ADAFE43}"/>
    <cellStyle name="Currency 2 2 3 5 3 4 4" xfId="8721" xr:uid="{20EE7421-1B79-4E11-936E-45D817E17642}"/>
    <cellStyle name="Currency 2 2 3 5 3 4 5" xfId="8716" xr:uid="{192473BB-7C0D-40F8-8688-53C48B4DC0FC}"/>
    <cellStyle name="Currency 2 2 3 5 3 4 6" xfId="33026" xr:uid="{23465F46-3DB1-4B28-B556-7079FE275714}"/>
    <cellStyle name="Currency 2 2 3 5 3 5" xfId="486" xr:uid="{00000000-0005-0000-0000-000092020000}"/>
    <cellStyle name="Currency 2 2 3 5 3 5 2" xfId="8723" xr:uid="{F86AD8D7-CCF0-4404-A8A2-34983C5EAF1B}"/>
    <cellStyle name="Currency 2 2 3 5 3 5 2 2" xfId="8724" xr:uid="{0F6E9E3E-ADB1-48CC-8F70-E0DC46E17AC3}"/>
    <cellStyle name="Currency 2 2 3 5 3 5 3" xfId="8725" xr:uid="{70B831BE-1365-4FBE-B5BB-3D2D48CF3468}"/>
    <cellStyle name="Currency 2 2 3 5 3 5 4" xfId="8722" xr:uid="{13F0E796-FAA6-4F1C-BD95-454D5088D425}"/>
    <cellStyle name="Currency 2 2 3 5 3 6" xfId="4769" xr:uid="{00000000-0005-0000-0000-000093020000}"/>
    <cellStyle name="Currency 2 2 3 5 3 6 2" xfId="8727" xr:uid="{83162610-6B8F-4B58-87DC-7273E8A93913}"/>
    <cellStyle name="Currency 2 2 3 5 3 6 2 2" xfId="8728" xr:uid="{FE278B61-E54A-49CD-8EBA-07A1978D31E5}"/>
    <cellStyle name="Currency 2 2 3 5 3 6 3" xfId="8729" xr:uid="{DCA161B0-4472-4129-85DA-DC38D365317F}"/>
    <cellStyle name="Currency 2 2 3 5 3 6 4" xfId="8726" xr:uid="{6D4203B1-9307-4B55-A3EC-07AF00A1C2B4}"/>
    <cellStyle name="Currency 2 2 3 5 3 7" xfId="8730" xr:uid="{FC1847F9-3B83-4EC1-A9B9-6BA52383C83B}"/>
    <cellStyle name="Currency 2 2 3 5 3 7 2" xfId="8731" xr:uid="{F53CABDB-5172-4063-841E-14090A11F723}"/>
    <cellStyle name="Currency 2 2 3 5 3 8" xfId="8732" xr:uid="{2255B4E8-E370-4CAB-83F9-1C635D909275}"/>
    <cellStyle name="Currency 2 2 3 5 3 8 2" xfId="8733" xr:uid="{97AEF5CE-77D6-4DD1-A2A7-1CC905FECBB7}"/>
    <cellStyle name="Currency 2 2 3 5 3 9" xfId="8734" xr:uid="{A69AAFFE-F3D4-416A-8852-1E6BBD7745D2}"/>
    <cellStyle name="Currency 2 2 3 5 3 9 2" xfId="8735" xr:uid="{66D89CFF-5852-4AAE-9CAA-8CD7D14832E2}"/>
    <cellStyle name="Currency 2 2 3 5 4" xfId="487" xr:uid="{00000000-0005-0000-0000-000094020000}"/>
    <cellStyle name="Currency 2 2 3 5 4 2" xfId="4773" xr:uid="{00000000-0005-0000-0000-000095020000}"/>
    <cellStyle name="Currency 2 2 3 5 4 2 2" xfId="8738" xr:uid="{B5E4B9E4-8167-41DC-9FC3-2F7B37E884F5}"/>
    <cellStyle name="Currency 2 2 3 5 4 2 3" xfId="8737" xr:uid="{18EBFC31-604E-4550-9485-B91A772EBA2E}"/>
    <cellStyle name="Currency 2 2 3 5 4 3" xfId="8739" xr:uid="{D8B9AF57-8B9F-4C6C-B2AA-4EF50A74DBD5}"/>
    <cellStyle name="Currency 2 2 3 5 4 3 2" xfId="8740" xr:uid="{F3B1E770-B55E-4846-9EAA-6DF31C8FBAE8}"/>
    <cellStyle name="Currency 2 2 3 5 4 4" xfId="8741" xr:uid="{9D73993D-64D0-4F3D-ADD6-687736A5B006}"/>
    <cellStyle name="Currency 2 2 3 5 4 5" xfId="8742" xr:uid="{68FC569D-ABB0-4899-B63A-4C321A23F37B}"/>
    <cellStyle name="Currency 2 2 3 5 4 6" xfId="8736" xr:uid="{FF7503CA-C9C9-48A2-A6F0-D509E6E68A2B}"/>
    <cellStyle name="Currency 2 2 3 5 4 7" xfId="33027" xr:uid="{21C67918-89FA-4842-94A9-6B0BDB1F7118}"/>
    <cellStyle name="Currency 2 2 3 5 5" xfId="488" xr:uid="{00000000-0005-0000-0000-000096020000}"/>
    <cellStyle name="Currency 2 2 3 5 5 2" xfId="4774" xr:uid="{00000000-0005-0000-0000-000097020000}"/>
    <cellStyle name="Currency 2 2 3 5 5 2 2" xfId="8745" xr:uid="{30012CDA-0FC7-4484-8770-F0255A4BA469}"/>
    <cellStyle name="Currency 2 2 3 5 5 2 3" xfId="8744" xr:uid="{AF4C7280-FAAB-4718-AB3E-E44F3C614E2D}"/>
    <cellStyle name="Currency 2 2 3 5 5 3" xfId="8746" xr:uid="{74085A43-33B3-41CF-A91D-EBA0E90486A8}"/>
    <cellStyle name="Currency 2 2 3 5 5 3 2" xfId="8747" xr:uid="{EEEB24F2-88C7-4127-868D-BF632577E6F6}"/>
    <cellStyle name="Currency 2 2 3 5 5 4" xfId="8748" xr:uid="{6BA68FEB-0EB2-4BFE-867A-21F392789C16}"/>
    <cellStyle name="Currency 2 2 3 5 5 5" xfId="8743" xr:uid="{33E37BD4-D5CC-4A84-8F3A-FA9751DDCE05}"/>
    <cellStyle name="Currency 2 2 3 5 5 6" xfId="33028" xr:uid="{4699F90C-556C-4530-8552-20298241806A}"/>
    <cellStyle name="Currency 2 2 3 5 6" xfId="489" xr:uid="{00000000-0005-0000-0000-000098020000}"/>
    <cellStyle name="Currency 2 2 3 5 6 2" xfId="4775" xr:uid="{00000000-0005-0000-0000-000099020000}"/>
    <cellStyle name="Currency 2 2 3 5 6 2 2" xfId="8751" xr:uid="{D7C9809B-BA4F-4249-9280-5EF32848A30B}"/>
    <cellStyle name="Currency 2 2 3 5 6 2 3" xfId="8750" xr:uid="{7A99B0F0-E191-4F74-B892-BF974EB89E96}"/>
    <cellStyle name="Currency 2 2 3 5 6 3" xfId="8752" xr:uid="{BADC7195-AEAE-4EB7-8689-9AD81D074DF5}"/>
    <cellStyle name="Currency 2 2 3 5 6 3 2" xfId="8753" xr:uid="{5E8D4BEC-9BCB-459F-8A7F-A84D511D7F95}"/>
    <cellStyle name="Currency 2 2 3 5 6 4" xfId="8754" xr:uid="{700EF299-F2A3-4F46-AD61-E324BACC2038}"/>
    <cellStyle name="Currency 2 2 3 5 6 5" xfId="8749" xr:uid="{F0459E2F-D65E-4D2D-8C81-38664C86206A}"/>
    <cellStyle name="Currency 2 2 3 5 6 6" xfId="33029" xr:uid="{0465E42C-1F7A-4DE3-9971-3F6C7A394D2E}"/>
    <cellStyle name="Currency 2 2 3 5 7" xfId="490" xr:uid="{00000000-0005-0000-0000-00009A020000}"/>
    <cellStyle name="Currency 2 2 3 5 7 2" xfId="8756" xr:uid="{736B7E52-1B18-4569-8472-D5CB993FF6C7}"/>
    <cellStyle name="Currency 2 2 3 5 7 2 2" xfId="8757" xr:uid="{D670DCBB-52BF-4647-8F64-604C947E7C76}"/>
    <cellStyle name="Currency 2 2 3 5 7 3" xfId="8758" xr:uid="{595308C6-4BD0-4342-B351-D5A0BD832A05}"/>
    <cellStyle name="Currency 2 2 3 5 7 4" xfId="8755" xr:uid="{DB5ADA46-2E7D-40AC-B988-D41B7B25CA41}"/>
    <cellStyle name="Currency 2 2 3 5 8" xfId="4764" xr:uid="{00000000-0005-0000-0000-00009B020000}"/>
    <cellStyle name="Currency 2 2 3 5 8 2" xfId="8760" xr:uid="{F90A6283-802C-43B5-A4A8-631815C1F839}"/>
    <cellStyle name="Currency 2 2 3 5 8 2 2" xfId="8761" xr:uid="{661F8A8A-7B40-4C68-9204-D59D52F8D6CB}"/>
    <cellStyle name="Currency 2 2 3 5 8 3" xfId="8762" xr:uid="{D41DA0D0-531D-4440-BD80-474624AC3B15}"/>
    <cellStyle name="Currency 2 2 3 5 8 4" xfId="8759" xr:uid="{BC4201FF-B9B3-47DF-B8DA-1581ED36B089}"/>
    <cellStyle name="Currency 2 2 3 5 9" xfId="8763" xr:uid="{F6B955CE-B536-4DA8-A965-EAEC70393BD7}"/>
    <cellStyle name="Currency 2 2 3 5 9 2" xfId="8764" xr:uid="{4FCF9360-C250-490A-820B-8652536376B7}"/>
    <cellStyle name="Currency 2 2 3 6" xfId="491" xr:uid="{00000000-0005-0000-0000-00009C020000}"/>
    <cellStyle name="Currency 2 2 3 6 10" xfId="8766" xr:uid="{E337192B-93BB-4C33-89DF-F0DFDCB0F436}"/>
    <cellStyle name="Currency 2 2 3 6 11" xfId="8765" xr:uid="{C4AEAA70-FA59-4D16-A0A3-CCDB56A306D5}"/>
    <cellStyle name="Currency 2 2 3 6 12" xfId="33030" xr:uid="{8E7D5949-F698-4B71-B29E-6AF45A8ED7BE}"/>
    <cellStyle name="Currency 2 2 3 6 13" xfId="36055" xr:uid="{B3350DF6-384C-4C78-9BA7-7C10E7BE96EE}"/>
    <cellStyle name="Currency 2 2 3 6 2" xfId="492" xr:uid="{00000000-0005-0000-0000-00009D020000}"/>
    <cellStyle name="Currency 2 2 3 6 2 2" xfId="4777" xr:uid="{00000000-0005-0000-0000-00009E020000}"/>
    <cellStyle name="Currency 2 2 3 6 2 2 2" xfId="8769" xr:uid="{22E17E1C-B486-4063-9B0C-E61B220B0267}"/>
    <cellStyle name="Currency 2 2 3 6 2 2 3" xfId="8768" xr:uid="{1E744ADA-E0D2-4415-907F-B3D49F7F8C18}"/>
    <cellStyle name="Currency 2 2 3 6 2 3" xfId="8770" xr:uid="{5FD40DF7-CF64-4115-803B-4341F41568A8}"/>
    <cellStyle name="Currency 2 2 3 6 2 3 2" xfId="8771" xr:uid="{5C48EFE2-D28D-4012-A13D-0F5449A853CD}"/>
    <cellStyle name="Currency 2 2 3 6 2 4" xfId="8772" xr:uid="{051FDCA4-8FE5-40CA-94CD-D73987929B7A}"/>
    <cellStyle name="Currency 2 2 3 6 2 5" xfId="8767" xr:uid="{9DAC383E-5B33-495E-B044-EDA298AEACF8}"/>
    <cellStyle name="Currency 2 2 3 6 2 6" xfId="33031" xr:uid="{B23C6D15-7F3C-4CCC-9F18-6BA56EA4DC0A}"/>
    <cellStyle name="Currency 2 2 3 6 3" xfId="493" xr:uid="{00000000-0005-0000-0000-00009F020000}"/>
    <cellStyle name="Currency 2 2 3 6 3 2" xfId="4778" xr:uid="{00000000-0005-0000-0000-0000A0020000}"/>
    <cellStyle name="Currency 2 2 3 6 3 2 2" xfId="8775" xr:uid="{605357BB-559B-488D-A251-2853B3E568AF}"/>
    <cellStyle name="Currency 2 2 3 6 3 2 3" xfId="8774" xr:uid="{250F0EAF-35BA-42E4-8DAA-C20BAC786BEC}"/>
    <cellStyle name="Currency 2 2 3 6 3 3" xfId="8776" xr:uid="{2A8E832F-7FEC-41BD-B957-618A0D51F586}"/>
    <cellStyle name="Currency 2 2 3 6 3 3 2" xfId="8777" xr:uid="{7C4DC9B4-7FCB-46F5-8125-718E0AA9BE5A}"/>
    <cellStyle name="Currency 2 2 3 6 3 4" xfId="8778" xr:uid="{29404C2B-98F6-478E-9DF3-80E78D0A232E}"/>
    <cellStyle name="Currency 2 2 3 6 3 5" xfId="8773" xr:uid="{7CB62EE1-5035-482D-9BB3-A48370142C67}"/>
    <cellStyle name="Currency 2 2 3 6 3 6" xfId="33032" xr:uid="{99ACE1F3-B29B-4F57-BFA1-4AE0979667FF}"/>
    <cellStyle name="Currency 2 2 3 6 4" xfId="494" xr:uid="{00000000-0005-0000-0000-0000A1020000}"/>
    <cellStyle name="Currency 2 2 3 6 4 2" xfId="4779" xr:uid="{00000000-0005-0000-0000-0000A2020000}"/>
    <cellStyle name="Currency 2 2 3 6 4 2 2" xfId="8781" xr:uid="{A87BD7EF-3E01-4A0B-B0CB-B53138605FCC}"/>
    <cellStyle name="Currency 2 2 3 6 4 2 3" xfId="8780" xr:uid="{FBBA4A5C-9B81-4158-844E-546EA941BF05}"/>
    <cellStyle name="Currency 2 2 3 6 4 3" xfId="8782" xr:uid="{E87A5ADA-9E57-4009-8EF9-5F4F6B134DDE}"/>
    <cellStyle name="Currency 2 2 3 6 4 3 2" xfId="8783" xr:uid="{62D7079D-FCD5-4EBD-98AF-ED4E0516EA0C}"/>
    <cellStyle name="Currency 2 2 3 6 4 4" xfId="8784" xr:uid="{AF340CB4-CE86-41BE-A88B-E58DDC95F1F9}"/>
    <cellStyle name="Currency 2 2 3 6 4 5" xfId="8779" xr:uid="{1BC7CD13-C286-4E77-BDED-C918E8079097}"/>
    <cellStyle name="Currency 2 2 3 6 4 6" xfId="33033" xr:uid="{0BB603C7-24DB-475C-B363-D82BF259640D}"/>
    <cellStyle name="Currency 2 2 3 6 5" xfId="495" xr:uid="{00000000-0005-0000-0000-0000A3020000}"/>
    <cellStyle name="Currency 2 2 3 6 5 2" xfId="8786" xr:uid="{C9FE84FF-D0F3-409B-9193-BF3D1A0A185E}"/>
    <cellStyle name="Currency 2 2 3 6 5 2 2" xfId="8787" xr:uid="{654585B4-F411-48EE-A555-197E83175B11}"/>
    <cellStyle name="Currency 2 2 3 6 5 3" xfId="8788" xr:uid="{6D128E30-924E-4FC2-850B-C83092F37E62}"/>
    <cellStyle name="Currency 2 2 3 6 5 4" xfId="8785" xr:uid="{4F23E4DA-58B2-4E93-B19A-97EC083982DE}"/>
    <cellStyle name="Currency 2 2 3 6 6" xfId="4776" xr:uid="{00000000-0005-0000-0000-0000A4020000}"/>
    <cellStyle name="Currency 2 2 3 6 6 2" xfId="8790" xr:uid="{BBA5BDA4-A0EE-43BD-8E18-72C8C2AF316F}"/>
    <cellStyle name="Currency 2 2 3 6 6 2 2" xfId="8791" xr:uid="{C83DDA14-FCC3-475C-BAB4-D6B1BEAC0CE6}"/>
    <cellStyle name="Currency 2 2 3 6 6 3" xfId="8792" xr:uid="{7B725530-D58E-42DF-882E-84E921F23927}"/>
    <cellStyle name="Currency 2 2 3 6 6 4" xfId="8789" xr:uid="{7D76A4B8-C03B-44A2-A6D7-FB1DE9457C10}"/>
    <cellStyle name="Currency 2 2 3 6 7" xfId="8793" xr:uid="{12682955-AB16-4A64-BE23-2C0AE4C6A840}"/>
    <cellStyle name="Currency 2 2 3 6 7 2" xfId="8794" xr:uid="{BD8B5BDD-DADF-4C78-AB34-C229A3D16B32}"/>
    <cellStyle name="Currency 2 2 3 6 8" xfId="8795" xr:uid="{85A9C292-247B-41C9-A2C6-49DEA572A98A}"/>
    <cellStyle name="Currency 2 2 3 6 8 2" xfId="8796" xr:uid="{60E4F0FA-55A1-4D72-A2FF-93103C9685AF}"/>
    <cellStyle name="Currency 2 2 3 6 9" xfId="8797" xr:uid="{7DCB355D-41A3-4957-B7AE-C8BE4593DC39}"/>
    <cellStyle name="Currency 2 2 3 6 9 2" xfId="8798" xr:uid="{A9316875-7885-461B-9202-54FA286C9016}"/>
    <cellStyle name="Currency 2 2 3 7" xfId="496" xr:uid="{00000000-0005-0000-0000-0000A5020000}"/>
    <cellStyle name="Currency 2 2 3 7 10" xfId="8800" xr:uid="{A12B760F-DFE8-403D-8FE3-11FD79F2DC9C}"/>
    <cellStyle name="Currency 2 2 3 7 11" xfId="8799" xr:uid="{C2F5CC90-9348-416E-83AF-0490CDCFAC93}"/>
    <cellStyle name="Currency 2 2 3 7 12" xfId="33034" xr:uid="{D2853CA8-CE0D-4088-BAE3-16289292B4E3}"/>
    <cellStyle name="Currency 2 2 3 7 13" xfId="36364" xr:uid="{D373DB54-BFA2-4F9F-998D-BD3226543ED2}"/>
    <cellStyle name="Currency 2 2 3 7 2" xfId="497" xr:uid="{00000000-0005-0000-0000-0000A6020000}"/>
    <cellStyle name="Currency 2 2 3 7 2 2" xfId="4781" xr:uid="{00000000-0005-0000-0000-0000A7020000}"/>
    <cellStyle name="Currency 2 2 3 7 2 2 2" xfId="8803" xr:uid="{F367B3BF-1339-4241-93D4-37E1D7563204}"/>
    <cellStyle name="Currency 2 2 3 7 2 2 3" xfId="8802" xr:uid="{F4E30790-A3C4-4CE6-B260-E3056DCB1441}"/>
    <cellStyle name="Currency 2 2 3 7 2 3" xfId="8804" xr:uid="{61C73C78-586E-4315-8F00-9A7A7A69C047}"/>
    <cellStyle name="Currency 2 2 3 7 2 3 2" xfId="8805" xr:uid="{C9AEE2EC-7677-4E5A-AAE3-8243DB68F616}"/>
    <cellStyle name="Currency 2 2 3 7 2 4" xfId="8806" xr:uid="{CDE03C98-F1E7-4EC2-BC07-CDE20D69A655}"/>
    <cellStyle name="Currency 2 2 3 7 2 5" xfId="8801" xr:uid="{2BE53B34-A89D-42A2-94E5-A30FFDF6F541}"/>
    <cellStyle name="Currency 2 2 3 7 2 6" xfId="33035" xr:uid="{70A78D6C-E168-48E1-9E4B-61954B117297}"/>
    <cellStyle name="Currency 2 2 3 7 3" xfId="498" xr:uid="{00000000-0005-0000-0000-0000A8020000}"/>
    <cellStyle name="Currency 2 2 3 7 3 2" xfId="4782" xr:uid="{00000000-0005-0000-0000-0000A9020000}"/>
    <cellStyle name="Currency 2 2 3 7 3 2 2" xfId="8809" xr:uid="{216B9792-C902-4D84-A2FF-351FE1269522}"/>
    <cellStyle name="Currency 2 2 3 7 3 2 3" xfId="8808" xr:uid="{F90D0253-BF06-42AC-A535-C58F0EF715F6}"/>
    <cellStyle name="Currency 2 2 3 7 3 3" xfId="8810" xr:uid="{3DD831D3-C637-4C4A-A444-D1FD35679E02}"/>
    <cellStyle name="Currency 2 2 3 7 3 3 2" xfId="8811" xr:uid="{57912D0C-B8CC-4591-89FC-D4C9265B58AF}"/>
    <cellStyle name="Currency 2 2 3 7 3 4" xfId="8812" xr:uid="{C7445CC9-5403-4EDA-877D-ACC1A79CD2B1}"/>
    <cellStyle name="Currency 2 2 3 7 3 5" xfId="8807" xr:uid="{27FBD02D-C428-4197-A1AB-031BA7E0C5CC}"/>
    <cellStyle name="Currency 2 2 3 7 3 6" xfId="33036" xr:uid="{271255BB-89E7-4BF2-A094-AE5550D9F620}"/>
    <cellStyle name="Currency 2 2 3 7 4" xfId="499" xr:uid="{00000000-0005-0000-0000-0000AA020000}"/>
    <cellStyle name="Currency 2 2 3 7 4 2" xfId="4783" xr:uid="{00000000-0005-0000-0000-0000AB020000}"/>
    <cellStyle name="Currency 2 2 3 7 4 2 2" xfId="8815" xr:uid="{9BDB2742-60F0-4265-B905-26CBB09761B4}"/>
    <cellStyle name="Currency 2 2 3 7 4 2 3" xfId="8814" xr:uid="{6F4F9074-65FC-447D-BAB5-C146A3FA3CA0}"/>
    <cellStyle name="Currency 2 2 3 7 4 3" xfId="8816" xr:uid="{E4BA96B9-E865-4E00-AF1E-1EDDA60BE6A4}"/>
    <cellStyle name="Currency 2 2 3 7 4 3 2" xfId="8817" xr:uid="{3E3F4C16-4473-4374-8CA2-A2EC91E5D19E}"/>
    <cellStyle name="Currency 2 2 3 7 4 4" xfId="8818" xr:uid="{1A26FDB3-3C14-4D0F-8E6F-E32ECD8A2153}"/>
    <cellStyle name="Currency 2 2 3 7 4 5" xfId="8813" xr:uid="{18EB6738-3EA1-49B9-9115-0D7E9845034E}"/>
    <cellStyle name="Currency 2 2 3 7 4 6" xfId="33037" xr:uid="{EACE94D6-52F3-4D6C-972F-1DDC43378A77}"/>
    <cellStyle name="Currency 2 2 3 7 5" xfId="500" xr:uid="{00000000-0005-0000-0000-0000AC020000}"/>
    <cellStyle name="Currency 2 2 3 7 5 2" xfId="8820" xr:uid="{FD57661B-B89A-44C5-87ED-8D803ABBF4DF}"/>
    <cellStyle name="Currency 2 2 3 7 5 2 2" xfId="8821" xr:uid="{A8DC45E0-4DEB-4EEB-9164-3EC270EC40E7}"/>
    <cellStyle name="Currency 2 2 3 7 5 3" xfId="8822" xr:uid="{E6300213-D304-40E3-8433-D90D857D7AA9}"/>
    <cellStyle name="Currency 2 2 3 7 5 4" xfId="8819" xr:uid="{A1A47395-265B-4CF7-BC09-9FCC908CC4DD}"/>
    <cellStyle name="Currency 2 2 3 7 6" xfId="4780" xr:uid="{00000000-0005-0000-0000-0000AD020000}"/>
    <cellStyle name="Currency 2 2 3 7 6 2" xfId="8824" xr:uid="{38DC4711-981F-440C-AE8C-B2FAA0BB20A5}"/>
    <cellStyle name="Currency 2 2 3 7 6 2 2" xfId="8825" xr:uid="{38AC1A74-89A5-4FFE-8367-885C99FFAE89}"/>
    <cellStyle name="Currency 2 2 3 7 6 3" xfId="8826" xr:uid="{051B9AE3-9898-4F5C-A9D4-E2FB49003C2F}"/>
    <cellStyle name="Currency 2 2 3 7 6 4" xfId="8823" xr:uid="{3A8FB528-9601-496E-8A46-E6A15938996F}"/>
    <cellStyle name="Currency 2 2 3 7 7" xfId="8827" xr:uid="{8659049E-4CDE-4A05-BA0C-39BD3393A445}"/>
    <cellStyle name="Currency 2 2 3 7 7 2" xfId="8828" xr:uid="{5F9B6841-6CB0-4ADE-8B5F-1711825494F1}"/>
    <cellStyle name="Currency 2 2 3 7 8" xfId="8829" xr:uid="{12EA0CAA-F368-4E3D-B3DB-3A1E161A3BE4}"/>
    <cellStyle name="Currency 2 2 3 7 8 2" xfId="8830" xr:uid="{DBA68DB6-00CD-440B-80EF-165A14DA1B34}"/>
    <cellStyle name="Currency 2 2 3 7 9" xfId="8831" xr:uid="{59AC08E3-613E-46F6-A635-C068734AB031}"/>
    <cellStyle name="Currency 2 2 3 7 9 2" xfId="8832" xr:uid="{A399E6D3-F640-493C-BCC3-BF6914C11263}"/>
    <cellStyle name="Currency 2 2 3 8" xfId="501" xr:uid="{00000000-0005-0000-0000-0000AE020000}"/>
    <cellStyle name="Currency 2 2 3 8 2" xfId="4784" xr:uid="{00000000-0005-0000-0000-0000AF020000}"/>
    <cellStyle name="Currency 2 2 3 8 2 2" xfId="8835" xr:uid="{E1CA8408-F901-4536-873B-A2914AD0B21D}"/>
    <cellStyle name="Currency 2 2 3 8 2 3" xfId="8834" xr:uid="{E846938F-DB61-49FE-8660-1C5E6747B8EF}"/>
    <cellStyle name="Currency 2 2 3 8 3" xfId="8836" xr:uid="{8991FB55-7628-4892-8C8D-5FFF8F29AF81}"/>
    <cellStyle name="Currency 2 2 3 8 3 2" xfId="8837" xr:uid="{EFCF3680-9864-475F-AD22-F5E9BC26D806}"/>
    <cellStyle name="Currency 2 2 3 8 4" xfId="8838" xr:uid="{01E36E74-DBB9-4AFD-9667-602B8499F033}"/>
    <cellStyle name="Currency 2 2 3 8 5" xfId="8839" xr:uid="{2113682A-7B97-43CB-AE91-51BF07E2B09D}"/>
    <cellStyle name="Currency 2 2 3 8 6" xfId="8833" xr:uid="{E5959420-3A02-4DCC-93B5-55EB550B112D}"/>
    <cellStyle name="Currency 2 2 3 8 7" xfId="33038" xr:uid="{70FC59EF-D716-4A2E-A523-4A7212595254}"/>
    <cellStyle name="Currency 2 2 3 9" xfId="502" xr:uid="{00000000-0005-0000-0000-0000B0020000}"/>
    <cellStyle name="Currency 2 2 3 9 2" xfId="4785" xr:uid="{00000000-0005-0000-0000-0000B1020000}"/>
    <cellStyle name="Currency 2 2 3 9 2 2" xfId="8842" xr:uid="{33C2F97C-F9EA-47E1-A7B5-8EA4F93BB143}"/>
    <cellStyle name="Currency 2 2 3 9 2 3" xfId="8841" xr:uid="{D602462A-8592-4697-8A76-6E775298D28F}"/>
    <cellStyle name="Currency 2 2 3 9 3" xfId="8843" xr:uid="{07CC6B05-977B-46A8-B483-50A75A1A5BD9}"/>
    <cellStyle name="Currency 2 2 3 9 3 2" xfId="8844" xr:uid="{40961475-ED8B-43AB-979B-FFB45A022CBC}"/>
    <cellStyle name="Currency 2 2 3 9 4" xfId="8845" xr:uid="{3A5F3632-1F80-4352-8241-01256BE540F5}"/>
    <cellStyle name="Currency 2 2 3 9 5" xfId="8840" xr:uid="{235C01B9-6B82-4C47-B9F6-785EA2A93703}"/>
    <cellStyle name="Currency 2 2 3 9 6" xfId="33039" xr:uid="{3557322E-06DC-452C-92EB-C1804B45361D}"/>
    <cellStyle name="Currency 2 2 4" xfId="503" xr:uid="{00000000-0005-0000-0000-0000B2020000}"/>
    <cellStyle name="Currency 2 2 4 10" xfId="504" xr:uid="{00000000-0005-0000-0000-0000B3020000}"/>
    <cellStyle name="Currency 2 2 4 10 2" xfId="4787" xr:uid="{00000000-0005-0000-0000-0000B4020000}"/>
    <cellStyle name="Currency 2 2 4 10 2 2" xfId="8849" xr:uid="{AAC1A51C-548F-4E9C-ADEE-52D76A33A577}"/>
    <cellStyle name="Currency 2 2 4 10 2 3" xfId="8848" xr:uid="{82C85631-0397-46F0-9CE0-631F646112A7}"/>
    <cellStyle name="Currency 2 2 4 10 3" xfId="8850" xr:uid="{2505C80B-012D-4123-A8CF-4366AFDE9008}"/>
    <cellStyle name="Currency 2 2 4 10 3 2" xfId="8851" xr:uid="{23F2B9EE-2567-4CF7-A8A5-3B0BE35784FD}"/>
    <cellStyle name="Currency 2 2 4 10 4" xfId="8852" xr:uid="{B2B209F1-F2C5-4C1A-8A08-8D1A4EF4866A}"/>
    <cellStyle name="Currency 2 2 4 10 5" xfId="8847" xr:uid="{99A4D1FB-9C57-449E-8AAB-229BA21AD9ED}"/>
    <cellStyle name="Currency 2 2 4 10 6" xfId="33041" xr:uid="{7EB44906-7924-4B7B-97CB-43B44583DE5C}"/>
    <cellStyle name="Currency 2 2 4 11" xfId="505" xr:uid="{00000000-0005-0000-0000-0000B5020000}"/>
    <cellStyle name="Currency 2 2 4 11 2" xfId="8854" xr:uid="{35A13377-92C2-4FE5-B987-BCFC7252D534}"/>
    <cellStyle name="Currency 2 2 4 11 2 2" xfId="8855" xr:uid="{F79B5462-1645-43B7-95AE-A3EDC5B19D16}"/>
    <cellStyle name="Currency 2 2 4 11 3" xfId="8856" xr:uid="{F2886324-ADEE-4855-80D4-5DAA288F03B4}"/>
    <cellStyle name="Currency 2 2 4 11 4" xfId="8853" xr:uid="{EF04955F-9402-4A58-B7F9-605456A46CE7}"/>
    <cellStyle name="Currency 2 2 4 12" xfId="4786" xr:uid="{00000000-0005-0000-0000-0000B6020000}"/>
    <cellStyle name="Currency 2 2 4 12 2" xfId="8858" xr:uid="{E40E4727-AA6F-4F05-A4A7-B23939710483}"/>
    <cellStyle name="Currency 2 2 4 12 2 2" xfId="8859" xr:uid="{5D139426-B73B-4999-A21C-3A96DF97A3AC}"/>
    <cellStyle name="Currency 2 2 4 12 3" xfId="8860" xr:uid="{80F0E384-FC81-481C-9369-D4594422AF30}"/>
    <cellStyle name="Currency 2 2 4 12 4" xfId="8857" xr:uid="{44313E3F-EC8F-4FA1-95B4-BA9253DC1613}"/>
    <cellStyle name="Currency 2 2 4 13" xfId="8861" xr:uid="{DF03CDC9-5FD4-45FE-87CE-661C5FC6EAF8}"/>
    <cellStyle name="Currency 2 2 4 13 2" xfId="8862" xr:uid="{DAE357C7-4A4E-4D4F-AFD1-EFDC3B5A43C2}"/>
    <cellStyle name="Currency 2 2 4 14" xfId="8863" xr:uid="{63D4632D-D0D9-4EF5-BC3E-E9228AFC0FBD}"/>
    <cellStyle name="Currency 2 2 4 14 2" xfId="8864" xr:uid="{15304F3D-FB90-47DB-AF80-16455AAFC2CB}"/>
    <cellStyle name="Currency 2 2 4 15" xfId="8865" xr:uid="{E464F879-BFDA-4670-A686-37A8B51487B0}"/>
    <cellStyle name="Currency 2 2 4 15 2" xfId="8866" xr:uid="{BD6F10B2-5A4E-4631-A04F-A69FA5FF2476}"/>
    <cellStyle name="Currency 2 2 4 16" xfId="8867" xr:uid="{F8DC1C58-61CC-40ED-B28D-750816EB2583}"/>
    <cellStyle name="Currency 2 2 4 17" xfId="8846" xr:uid="{825A9212-6D02-4B64-9754-2566A0C1E500}"/>
    <cellStyle name="Currency 2 2 4 18" xfId="33040" xr:uid="{70D7A0B4-BC7B-41D6-BE0B-25000D6FD9CC}"/>
    <cellStyle name="Currency 2 2 4 19" xfId="35782" xr:uid="{43698B8C-1049-4A90-AA96-AECFBDF8B7D6}"/>
    <cellStyle name="Currency 2 2 4 2" xfId="506" xr:uid="{00000000-0005-0000-0000-0000B7020000}"/>
    <cellStyle name="Currency 2 2 4 2 10" xfId="8869" xr:uid="{1D80A584-D1F6-4060-AC5F-784585E5A595}"/>
    <cellStyle name="Currency 2 2 4 2 10 2" xfId="8870" xr:uid="{11E1D0B7-D45C-4BCB-A8CE-D0F22EDAD0CF}"/>
    <cellStyle name="Currency 2 2 4 2 11" xfId="8871" xr:uid="{9F655F99-0E59-441F-A5B5-8EE2AB145F2D}"/>
    <cellStyle name="Currency 2 2 4 2 11 2" xfId="8872" xr:uid="{F0C9FC96-7452-4C0A-8529-07338520F07C}"/>
    <cellStyle name="Currency 2 2 4 2 12" xfId="8873" xr:uid="{864CB5C4-FD24-4E86-AC40-C9F917CD67DA}"/>
    <cellStyle name="Currency 2 2 4 2 13" xfId="8868" xr:uid="{3D772EC7-D59C-4888-8D38-79A058E9C4A9}"/>
    <cellStyle name="Currency 2 2 4 2 14" xfId="33042" xr:uid="{28169149-BA6E-4A62-AB41-6CE7ED824DB9}"/>
    <cellStyle name="Currency 2 2 4 2 15" xfId="35783" xr:uid="{B38B2942-F6B0-468C-961E-125A97630EC2}"/>
    <cellStyle name="Currency 2 2 4 2 2" xfId="507" xr:uid="{00000000-0005-0000-0000-0000B8020000}"/>
    <cellStyle name="Currency 2 2 4 2 2 10" xfId="8875" xr:uid="{DF3E1A10-6E98-4F8A-8994-C54931E76B2D}"/>
    <cellStyle name="Currency 2 2 4 2 2 11" xfId="8874" xr:uid="{54CAAEBE-B1DC-4C28-BD4C-09D91A9DABEB}"/>
    <cellStyle name="Currency 2 2 4 2 2 12" xfId="33043" xr:uid="{4C9E4E50-A59F-4B12-A79F-24AF89C75E63}"/>
    <cellStyle name="Currency 2 2 4 2 2 13" xfId="36156" xr:uid="{613BAB72-8619-47DC-AB8B-D4F93CD877C3}"/>
    <cellStyle name="Currency 2 2 4 2 2 2" xfId="508" xr:uid="{00000000-0005-0000-0000-0000B9020000}"/>
    <cellStyle name="Currency 2 2 4 2 2 2 2" xfId="4790" xr:uid="{00000000-0005-0000-0000-0000BA020000}"/>
    <cellStyle name="Currency 2 2 4 2 2 2 2 2" xfId="8878" xr:uid="{972B04D4-3E82-417C-9095-F4552AA2C154}"/>
    <cellStyle name="Currency 2 2 4 2 2 2 2 3" xfId="8877" xr:uid="{A15BCD77-F5EF-4068-87B2-B183ADB1CF97}"/>
    <cellStyle name="Currency 2 2 4 2 2 2 3" xfId="8879" xr:uid="{8907F4AE-BBF8-451E-8F86-C9864D73E272}"/>
    <cellStyle name="Currency 2 2 4 2 2 2 3 2" xfId="8880" xr:uid="{65ED7391-6123-4699-B821-3CE7284EE8C5}"/>
    <cellStyle name="Currency 2 2 4 2 2 2 4" xfId="8881" xr:uid="{4637A0BE-C029-4BFE-B731-9DAF5E2288E2}"/>
    <cellStyle name="Currency 2 2 4 2 2 2 5" xfId="8876" xr:uid="{9A6B9482-60AF-40A8-B748-E07FDFDAF417}"/>
    <cellStyle name="Currency 2 2 4 2 2 2 6" xfId="33044" xr:uid="{EEC85F78-3AF3-4E34-B011-2970A69238B7}"/>
    <cellStyle name="Currency 2 2 4 2 2 3" xfId="509" xr:uid="{00000000-0005-0000-0000-0000BB020000}"/>
    <cellStyle name="Currency 2 2 4 2 2 3 2" xfId="4791" xr:uid="{00000000-0005-0000-0000-0000BC020000}"/>
    <cellStyle name="Currency 2 2 4 2 2 3 2 2" xfId="8884" xr:uid="{EB406076-C502-4AF4-81B2-AA1D67B81CB9}"/>
    <cellStyle name="Currency 2 2 4 2 2 3 2 3" xfId="8883" xr:uid="{584D8D43-7904-41D5-8BE5-1E31B2032B31}"/>
    <cellStyle name="Currency 2 2 4 2 2 3 3" xfId="8885" xr:uid="{520AAEDA-0FB6-4C25-BD48-1FA25967FE5D}"/>
    <cellStyle name="Currency 2 2 4 2 2 3 3 2" xfId="8886" xr:uid="{1F02F2F5-F556-41B9-BE90-626FEDA6D4A5}"/>
    <cellStyle name="Currency 2 2 4 2 2 3 4" xfId="8887" xr:uid="{8D82234D-F617-46B3-9ACB-10737FBAC57D}"/>
    <cellStyle name="Currency 2 2 4 2 2 3 5" xfId="8882" xr:uid="{2731D80D-E022-4116-983E-885191BECAC1}"/>
    <cellStyle name="Currency 2 2 4 2 2 3 6" xfId="33045" xr:uid="{D8DD5DE9-2260-4949-A043-59D77E37B391}"/>
    <cellStyle name="Currency 2 2 4 2 2 4" xfId="510" xr:uid="{00000000-0005-0000-0000-0000BD020000}"/>
    <cellStyle name="Currency 2 2 4 2 2 4 2" xfId="4792" xr:uid="{00000000-0005-0000-0000-0000BE020000}"/>
    <cellStyle name="Currency 2 2 4 2 2 4 2 2" xfId="8890" xr:uid="{92A09F2C-2E73-4AE2-B4BE-43E44BFC9373}"/>
    <cellStyle name="Currency 2 2 4 2 2 4 2 3" xfId="8889" xr:uid="{3E2207A0-A245-4C13-97B6-A39E53DDBA37}"/>
    <cellStyle name="Currency 2 2 4 2 2 4 3" xfId="8891" xr:uid="{192C838F-8152-48F8-B5D6-37558A934D7D}"/>
    <cellStyle name="Currency 2 2 4 2 2 4 3 2" xfId="8892" xr:uid="{E539A74D-DCEC-4F75-9855-0A3911D4E562}"/>
    <cellStyle name="Currency 2 2 4 2 2 4 4" xfId="8893" xr:uid="{2C727A66-9C55-4FDD-B886-E2DB4E3712B3}"/>
    <cellStyle name="Currency 2 2 4 2 2 4 5" xfId="8888" xr:uid="{AB84DBF1-3435-4C85-8BDB-25383285803D}"/>
    <cellStyle name="Currency 2 2 4 2 2 4 6" xfId="33046" xr:uid="{65681F32-4930-43FD-96DE-AC604460E7A2}"/>
    <cellStyle name="Currency 2 2 4 2 2 5" xfId="511" xr:uid="{00000000-0005-0000-0000-0000BF020000}"/>
    <cellStyle name="Currency 2 2 4 2 2 5 2" xfId="8895" xr:uid="{CF9D66E1-EA19-44CD-A6EE-13632B76FB0B}"/>
    <cellStyle name="Currency 2 2 4 2 2 5 2 2" xfId="8896" xr:uid="{CC5AC121-88B8-4608-AD39-021F9C02E19E}"/>
    <cellStyle name="Currency 2 2 4 2 2 5 3" xfId="8897" xr:uid="{79A38C8D-61E0-4318-9854-18D9F432203A}"/>
    <cellStyle name="Currency 2 2 4 2 2 5 4" xfId="8894" xr:uid="{29733476-9BD9-4E93-9A3E-583DCA6C8D6C}"/>
    <cellStyle name="Currency 2 2 4 2 2 6" xfId="4789" xr:uid="{00000000-0005-0000-0000-0000C0020000}"/>
    <cellStyle name="Currency 2 2 4 2 2 6 2" xfId="8899" xr:uid="{89C5EA6D-3336-4E34-8BA6-AC8A7355ACC5}"/>
    <cellStyle name="Currency 2 2 4 2 2 6 2 2" xfId="8900" xr:uid="{7E37266D-D6EC-4799-8053-90EABD651D8D}"/>
    <cellStyle name="Currency 2 2 4 2 2 6 3" xfId="8901" xr:uid="{BE8F58F7-4C04-4712-A136-9A25B260AC1D}"/>
    <cellStyle name="Currency 2 2 4 2 2 6 4" xfId="8898" xr:uid="{39C21047-AC23-4F0F-9BC7-A23874E4FB70}"/>
    <cellStyle name="Currency 2 2 4 2 2 7" xfId="8902" xr:uid="{C41FB6E4-7AFA-4386-B8CA-15CAE3B6AB59}"/>
    <cellStyle name="Currency 2 2 4 2 2 7 2" xfId="8903" xr:uid="{54C9092D-6A07-4D2B-B05B-A80696358E06}"/>
    <cellStyle name="Currency 2 2 4 2 2 8" xfId="8904" xr:uid="{69610E9C-6137-405F-A5AC-82B8709D0193}"/>
    <cellStyle name="Currency 2 2 4 2 2 8 2" xfId="8905" xr:uid="{F291B661-E3E9-4070-BF7E-7251B59D4849}"/>
    <cellStyle name="Currency 2 2 4 2 2 9" xfId="8906" xr:uid="{E26513C5-D17F-4313-9906-C4FF3146D660}"/>
    <cellStyle name="Currency 2 2 4 2 2 9 2" xfId="8907" xr:uid="{3BB3B781-37FA-4FA4-A180-67FBD1B5F60E}"/>
    <cellStyle name="Currency 2 2 4 2 3" xfId="512" xr:uid="{00000000-0005-0000-0000-0000C1020000}"/>
    <cellStyle name="Currency 2 2 4 2 3 10" xfId="8909" xr:uid="{47571F20-8C4C-4896-A0BB-D2A02413E70E}"/>
    <cellStyle name="Currency 2 2 4 2 3 11" xfId="8908" xr:uid="{CA78E00C-76DD-4AB9-9283-5B9D4EBEF38D}"/>
    <cellStyle name="Currency 2 2 4 2 3 12" xfId="33047" xr:uid="{3BD090D0-3B46-46D4-8A25-228D64B0BC81}"/>
    <cellStyle name="Currency 2 2 4 2 3 13" xfId="36370" xr:uid="{AB27455A-0E65-4D60-A30C-4BBFDF2627C7}"/>
    <cellStyle name="Currency 2 2 4 2 3 2" xfId="513" xr:uid="{00000000-0005-0000-0000-0000C2020000}"/>
    <cellStyle name="Currency 2 2 4 2 3 2 2" xfId="4794" xr:uid="{00000000-0005-0000-0000-0000C3020000}"/>
    <cellStyle name="Currency 2 2 4 2 3 2 2 2" xfId="8912" xr:uid="{F384B9A9-01CC-4DCC-AF3D-78177803527F}"/>
    <cellStyle name="Currency 2 2 4 2 3 2 2 3" xfId="8911" xr:uid="{8AFA63C3-2593-4829-A098-443227F17D62}"/>
    <cellStyle name="Currency 2 2 4 2 3 2 3" xfId="8913" xr:uid="{1DC31DC5-FFD7-4270-AD8C-4E638C3A9E05}"/>
    <cellStyle name="Currency 2 2 4 2 3 2 3 2" xfId="8914" xr:uid="{F55D5A81-1D7A-4DA7-B138-2DE1A513284D}"/>
    <cellStyle name="Currency 2 2 4 2 3 2 4" xfId="8915" xr:uid="{7D2B9381-61F9-4540-AC18-D10591A344B8}"/>
    <cellStyle name="Currency 2 2 4 2 3 2 5" xfId="8910" xr:uid="{46AA6CD4-88CF-44D6-9116-CEC20E838598}"/>
    <cellStyle name="Currency 2 2 4 2 3 2 6" xfId="33048" xr:uid="{E659FB4C-8BFA-4F86-8A8D-CE0F9746F821}"/>
    <cellStyle name="Currency 2 2 4 2 3 3" xfId="514" xr:uid="{00000000-0005-0000-0000-0000C4020000}"/>
    <cellStyle name="Currency 2 2 4 2 3 3 2" xfId="4795" xr:uid="{00000000-0005-0000-0000-0000C5020000}"/>
    <cellStyle name="Currency 2 2 4 2 3 3 2 2" xfId="8918" xr:uid="{C3D51365-9571-44CB-A875-A6138EF7490E}"/>
    <cellStyle name="Currency 2 2 4 2 3 3 2 3" xfId="8917" xr:uid="{87E24420-EC21-4C23-A409-D3C06E64D974}"/>
    <cellStyle name="Currency 2 2 4 2 3 3 3" xfId="8919" xr:uid="{D89FBC5C-7600-4F2A-AA43-1BD16C23F349}"/>
    <cellStyle name="Currency 2 2 4 2 3 3 3 2" xfId="8920" xr:uid="{40FEF636-82A1-4833-9318-51D4A22A66E1}"/>
    <cellStyle name="Currency 2 2 4 2 3 3 4" xfId="8921" xr:uid="{1A33EDC3-31FA-45A3-BD4D-6CE6C04A0C46}"/>
    <cellStyle name="Currency 2 2 4 2 3 3 5" xfId="8916" xr:uid="{1822F6B8-8074-4390-A3AC-95D88A6493DD}"/>
    <cellStyle name="Currency 2 2 4 2 3 3 6" xfId="33049" xr:uid="{6ED78A87-499C-44FF-A1AD-5F83141E5DC4}"/>
    <cellStyle name="Currency 2 2 4 2 3 4" xfId="515" xr:uid="{00000000-0005-0000-0000-0000C6020000}"/>
    <cellStyle name="Currency 2 2 4 2 3 4 2" xfId="4796" xr:uid="{00000000-0005-0000-0000-0000C7020000}"/>
    <cellStyle name="Currency 2 2 4 2 3 4 2 2" xfId="8924" xr:uid="{870C5D97-659D-4E5E-9A11-B87591876AF0}"/>
    <cellStyle name="Currency 2 2 4 2 3 4 2 3" xfId="8923" xr:uid="{71119732-DF42-4A32-9CD4-EEBB86AD40A8}"/>
    <cellStyle name="Currency 2 2 4 2 3 4 3" xfId="8925" xr:uid="{FC2D4975-50B5-4809-A827-87897BB9B296}"/>
    <cellStyle name="Currency 2 2 4 2 3 4 3 2" xfId="8926" xr:uid="{35D6FAD1-FCA5-4946-B919-3CEB0C85EAB9}"/>
    <cellStyle name="Currency 2 2 4 2 3 4 4" xfId="8927" xr:uid="{876178FB-10ED-4093-A2CA-350F083429B4}"/>
    <cellStyle name="Currency 2 2 4 2 3 4 5" xfId="8922" xr:uid="{C06450F0-37E9-4829-9FEC-F9D38C5A571D}"/>
    <cellStyle name="Currency 2 2 4 2 3 4 6" xfId="33050" xr:uid="{68953A2A-46DE-407B-A5A6-B18028D49EE9}"/>
    <cellStyle name="Currency 2 2 4 2 3 5" xfId="516" xr:uid="{00000000-0005-0000-0000-0000C8020000}"/>
    <cellStyle name="Currency 2 2 4 2 3 5 2" xfId="8929" xr:uid="{1219964D-CDB3-4279-A5AB-407B80AFB858}"/>
    <cellStyle name="Currency 2 2 4 2 3 5 2 2" xfId="8930" xr:uid="{C494E2D5-819A-43D8-81BE-0B67CDF6DA87}"/>
    <cellStyle name="Currency 2 2 4 2 3 5 3" xfId="8931" xr:uid="{82FB57DB-A435-48C9-84DE-9306A9122A66}"/>
    <cellStyle name="Currency 2 2 4 2 3 5 4" xfId="8928" xr:uid="{9EC4AF03-4F7C-40F8-80B5-7906CC2F1B55}"/>
    <cellStyle name="Currency 2 2 4 2 3 6" xfId="4793" xr:uid="{00000000-0005-0000-0000-0000C9020000}"/>
    <cellStyle name="Currency 2 2 4 2 3 6 2" xfId="8933" xr:uid="{B20117CD-05C7-4BDC-822E-94A36487B702}"/>
    <cellStyle name="Currency 2 2 4 2 3 6 2 2" xfId="8934" xr:uid="{2834574B-DA2C-4466-9A33-C3CF080857EF}"/>
    <cellStyle name="Currency 2 2 4 2 3 6 3" xfId="8935" xr:uid="{4F426601-D2B5-42D9-9F90-1A26F0E641DD}"/>
    <cellStyle name="Currency 2 2 4 2 3 6 4" xfId="8932" xr:uid="{273CCA13-BA6A-44F1-A335-E352F3BA6319}"/>
    <cellStyle name="Currency 2 2 4 2 3 7" xfId="8936" xr:uid="{E5DF9F5B-3FDB-4C5D-AE9F-EA91D47CE15E}"/>
    <cellStyle name="Currency 2 2 4 2 3 7 2" xfId="8937" xr:uid="{D93369B8-6F76-4C81-999F-1BF0E4988385}"/>
    <cellStyle name="Currency 2 2 4 2 3 8" xfId="8938" xr:uid="{A184282B-CC2B-44E1-986A-AD5A289BAA47}"/>
    <cellStyle name="Currency 2 2 4 2 3 8 2" xfId="8939" xr:uid="{B0AED8FE-FF05-4AF4-AC56-706CF3FF8E24}"/>
    <cellStyle name="Currency 2 2 4 2 3 9" xfId="8940" xr:uid="{58086EBC-04C8-40E9-9A11-6251DEBA7EF9}"/>
    <cellStyle name="Currency 2 2 4 2 3 9 2" xfId="8941" xr:uid="{63ABC4B8-8D3E-4CC5-AF3C-3D789B3FBC67}"/>
    <cellStyle name="Currency 2 2 4 2 4" xfId="517" xr:uid="{00000000-0005-0000-0000-0000CA020000}"/>
    <cellStyle name="Currency 2 2 4 2 4 2" xfId="4797" xr:uid="{00000000-0005-0000-0000-0000CB020000}"/>
    <cellStyle name="Currency 2 2 4 2 4 2 2" xfId="8944" xr:uid="{D204AAEC-F686-4C8E-9C22-C8A485B0D240}"/>
    <cellStyle name="Currency 2 2 4 2 4 2 3" xfId="8943" xr:uid="{46B556FE-CDCE-4A2D-9EA7-90EDF2A295F6}"/>
    <cellStyle name="Currency 2 2 4 2 4 3" xfId="8945" xr:uid="{CACDEDD3-775F-49E5-9516-3E6ACF8044F6}"/>
    <cellStyle name="Currency 2 2 4 2 4 3 2" xfId="8946" xr:uid="{A4562831-7CF4-4311-8D6F-FFFE30EEFD0B}"/>
    <cellStyle name="Currency 2 2 4 2 4 4" xfId="8947" xr:uid="{708C298D-4952-483D-8589-A3FEE58DE524}"/>
    <cellStyle name="Currency 2 2 4 2 4 5" xfId="8948" xr:uid="{193FD4C7-F4DF-49CE-88EE-F16F1D7ADDB7}"/>
    <cellStyle name="Currency 2 2 4 2 4 6" xfId="8942" xr:uid="{941F260F-500D-44D3-8C04-93A6BA8145BD}"/>
    <cellStyle name="Currency 2 2 4 2 4 7" xfId="33051" xr:uid="{BEC57986-FA71-41CF-A90E-5A04C6E87C3A}"/>
    <cellStyle name="Currency 2 2 4 2 5" xfId="518" xr:uid="{00000000-0005-0000-0000-0000CC020000}"/>
    <cellStyle name="Currency 2 2 4 2 5 2" xfId="4798" xr:uid="{00000000-0005-0000-0000-0000CD020000}"/>
    <cellStyle name="Currency 2 2 4 2 5 2 2" xfId="8951" xr:uid="{D91F19C0-5CA7-4697-AB52-57A6939285D8}"/>
    <cellStyle name="Currency 2 2 4 2 5 2 3" xfId="8950" xr:uid="{23F54018-FDE3-4D04-BC8C-D66CAAD94532}"/>
    <cellStyle name="Currency 2 2 4 2 5 3" xfId="8952" xr:uid="{6B5D085D-C9A9-46D1-8E41-F61CD6CD6AD1}"/>
    <cellStyle name="Currency 2 2 4 2 5 3 2" xfId="8953" xr:uid="{BC3B95E7-5EF2-4453-B560-52580DFB2502}"/>
    <cellStyle name="Currency 2 2 4 2 5 4" xfId="8954" xr:uid="{2C440CF6-1F80-402D-A6A6-EB92DD9F58D8}"/>
    <cellStyle name="Currency 2 2 4 2 5 5" xfId="8949" xr:uid="{9273AFD2-3F1F-4D5E-908D-5EBCA8736EF9}"/>
    <cellStyle name="Currency 2 2 4 2 5 6" xfId="33052" xr:uid="{373020FA-81BF-4D2D-A095-CD1716A06B91}"/>
    <cellStyle name="Currency 2 2 4 2 6" xfId="519" xr:uid="{00000000-0005-0000-0000-0000CE020000}"/>
    <cellStyle name="Currency 2 2 4 2 6 2" xfId="4799" xr:uid="{00000000-0005-0000-0000-0000CF020000}"/>
    <cellStyle name="Currency 2 2 4 2 6 2 2" xfId="8957" xr:uid="{5F68C597-BD9A-4C72-B0B9-EDE33139662C}"/>
    <cellStyle name="Currency 2 2 4 2 6 2 3" xfId="8956" xr:uid="{ED2A19E3-F3E4-4809-90EC-05914FC17E46}"/>
    <cellStyle name="Currency 2 2 4 2 6 3" xfId="8958" xr:uid="{665E8BD4-6CE1-4C99-A284-9FA388441D57}"/>
    <cellStyle name="Currency 2 2 4 2 6 3 2" xfId="8959" xr:uid="{2D6DFFE3-E0A0-40B2-A1DD-769507F271CC}"/>
    <cellStyle name="Currency 2 2 4 2 6 4" xfId="8960" xr:uid="{5EFDB311-B080-408F-B12C-27979357994C}"/>
    <cellStyle name="Currency 2 2 4 2 6 5" xfId="8955" xr:uid="{7C819272-D722-4D56-9311-2547108593B0}"/>
    <cellStyle name="Currency 2 2 4 2 6 6" xfId="33053" xr:uid="{EB2F070C-76A0-4E76-B589-79BA7B8AC564}"/>
    <cellStyle name="Currency 2 2 4 2 7" xfId="520" xr:uid="{00000000-0005-0000-0000-0000D0020000}"/>
    <cellStyle name="Currency 2 2 4 2 7 2" xfId="8962" xr:uid="{700540C4-32EF-4D90-B599-BDB4F20F42B4}"/>
    <cellStyle name="Currency 2 2 4 2 7 2 2" xfId="8963" xr:uid="{45A1C0EA-57E3-4F0C-94FB-F2A302F02389}"/>
    <cellStyle name="Currency 2 2 4 2 7 3" xfId="8964" xr:uid="{B0AA2FEA-B452-431C-BC13-B4AB2CE33076}"/>
    <cellStyle name="Currency 2 2 4 2 7 4" xfId="8961" xr:uid="{CAB3FB21-BC96-4D1A-BC21-3F253446EC17}"/>
    <cellStyle name="Currency 2 2 4 2 8" xfId="4788" xr:uid="{00000000-0005-0000-0000-0000D1020000}"/>
    <cellStyle name="Currency 2 2 4 2 8 2" xfId="8966" xr:uid="{A07ECFA9-31E1-42EF-9FAD-B7988B369155}"/>
    <cellStyle name="Currency 2 2 4 2 8 2 2" xfId="8967" xr:uid="{0D132A06-EF8A-4ED8-A155-90747CE4ABD3}"/>
    <cellStyle name="Currency 2 2 4 2 8 3" xfId="8968" xr:uid="{1E6F60BE-5190-40D4-A238-14B13D2C3F08}"/>
    <cellStyle name="Currency 2 2 4 2 8 4" xfId="8965" xr:uid="{CFE5EEF1-4BFE-413F-88C2-E782AA110F6B}"/>
    <cellStyle name="Currency 2 2 4 2 9" xfId="8969" xr:uid="{2EF6D425-C2BF-4749-AB20-8543B012101C}"/>
    <cellStyle name="Currency 2 2 4 2 9 2" xfId="8970" xr:uid="{3472928D-60D1-46A9-A19A-F7D51BF7AA40}"/>
    <cellStyle name="Currency 2 2 4 3" xfId="521" xr:uid="{00000000-0005-0000-0000-0000D2020000}"/>
    <cellStyle name="Currency 2 2 4 3 10" xfId="8972" xr:uid="{50C1ECC2-D2ED-4F57-98DA-8610A0807EF9}"/>
    <cellStyle name="Currency 2 2 4 3 10 2" xfId="8973" xr:uid="{7B7059F0-6095-4B2D-AA3E-AAEC9035ED80}"/>
    <cellStyle name="Currency 2 2 4 3 11" xfId="8974" xr:uid="{08696FF5-3C4E-4BEA-BF91-2436CC030E6C}"/>
    <cellStyle name="Currency 2 2 4 3 11 2" xfId="8975" xr:uid="{5AC26863-A467-4ED5-87C1-DDC779028ACE}"/>
    <cellStyle name="Currency 2 2 4 3 12" xfId="8976" xr:uid="{4DB2C224-C5B6-48C6-96DD-97532A52937C}"/>
    <cellStyle name="Currency 2 2 4 3 13" xfId="8971" xr:uid="{E68FFFF5-DE18-43C5-A388-8362E17B12AA}"/>
    <cellStyle name="Currency 2 2 4 3 14" xfId="33054" xr:uid="{C882D602-C570-4E5F-8BAC-510303D8FC64}"/>
    <cellStyle name="Currency 2 2 4 3 15" xfId="35784" xr:uid="{9FB443FE-B615-4228-9F65-CE72ADF09150}"/>
    <cellStyle name="Currency 2 2 4 3 2" xfId="522" xr:uid="{00000000-0005-0000-0000-0000D3020000}"/>
    <cellStyle name="Currency 2 2 4 3 2 10" xfId="8978" xr:uid="{B2373575-E55D-4AAD-95AA-71D1DD0E61C7}"/>
    <cellStyle name="Currency 2 2 4 3 2 11" xfId="8977" xr:uid="{D03408F7-B0F0-4391-9C31-8024116DF25B}"/>
    <cellStyle name="Currency 2 2 4 3 2 12" xfId="33055" xr:uid="{DD343ABA-D21D-4A24-B8FB-AE4115304336}"/>
    <cellStyle name="Currency 2 2 4 3 2 13" xfId="36157" xr:uid="{BD8E7EF3-8C09-419F-9BDF-A757F90CDBAB}"/>
    <cellStyle name="Currency 2 2 4 3 2 2" xfId="523" xr:uid="{00000000-0005-0000-0000-0000D4020000}"/>
    <cellStyle name="Currency 2 2 4 3 2 2 2" xfId="4802" xr:uid="{00000000-0005-0000-0000-0000D5020000}"/>
    <cellStyle name="Currency 2 2 4 3 2 2 2 2" xfId="8981" xr:uid="{FD99C24F-F447-4FAC-9981-05EC7FC413D0}"/>
    <cellStyle name="Currency 2 2 4 3 2 2 2 3" xfId="8980" xr:uid="{12C289F3-61E6-4124-BC44-99C951082468}"/>
    <cellStyle name="Currency 2 2 4 3 2 2 3" xfId="8982" xr:uid="{A9C87104-B6DD-47E9-8B45-E4ED4F026DB1}"/>
    <cellStyle name="Currency 2 2 4 3 2 2 3 2" xfId="8983" xr:uid="{4B0A890F-2EBB-43B5-B530-59C7BCC9BA70}"/>
    <cellStyle name="Currency 2 2 4 3 2 2 4" xfId="8984" xr:uid="{341283B2-2F03-403D-A00E-B95D8E40F25F}"/>
    <cellStyle name="Currency 2 2 4 3 2 2 5" xfId="8979" xr:uid="{6872DAAF-1ADA-4A5D-AAB9-EDF5980FF774}"/>
    <cellStyle name="Currency 2 2 4 3 2 2 6" xfId="33056" xr:uid="{4C3E71E8-A0BD-498F-A90E-513E3361324E}"/>
    <cellStyle name="Currency 2 2 4 3 2 3" xfId="524" xr:uid="{00000000-0005-0000-0000-0000D6020000}"/>
    <cellStyle name="Currency 2 2 4 3 2 3 2" xfId="4803" xr:uid="{00000000-0005-0000-0000-0000D7020000}"/>
    <cellStyle name="Currency 2 2 4 3 2 3 2 2" xfId="8987" xr:uid="{37F95282-A52E-4123-A35F-CCF0F6D5CDCE}"/>
    <cellStyle name="Currency 2 2 4 3 2 3 2 3" xfId="8986" xr:uid="{3238B0F9-1E1F-4B24-941D-A8355A2F286A}"/>
    <cellStyle name="Currency 2 2 4 3 2 3 3" xfId="8988" xr:uid="{3413CC4F-5F40-4135-B423-AC78EDBF27A2}"/>
    <cellStyle name="Currency 2 2 4 3 2 3 3 2" xfId="8989" xr:uid="{1F051C7C-34B5-46F5-8EF2-D85867FA8013}"/>
    <cellStyle name="Currency 2 2 4 3 2 3 4" xfId="8990" xr:uid="{BEF2FE9D-5C9B-461D-96A6-CDE7651F84CA}"/>
    <cellStyle name="Currency 2 2 4 3 2 3 5" xfId="8985" xr:uid="{A39DFD4B-3C9F-41CE-84B1-2B510B41C56E}"/>
    <cellStyle name="Currency 2 2 4 3 2 3 6" xfId="33057" xr:uid="{6289D329-6C49-485D-9006-279C1E07CA80}"/>
    <cellStyle name="Currency 2 2 4 3 2 4" xfId="525" xr:uid="{00000000-0005-0000-0000-0000D8020000}"/>
    <cellStyle name="Currency 2 2 4 3 2 4 2" xfId="4804" xr:uid="{00000000-0005-0000-0000-0000D9020000}"/>
    <cellStyle name="Currency 2 2 4 3 2 4 2 2" xfId="8993" xr:uid="{53D5CA10-DC21-47BD-9087-EB11C9642793}"/>
    <cellStyle name="Currency 2 2 4 3 2 4 2 3" xfId="8992" xr:uid="{E9DF83F1-D059-4C2B-83D6-A8887FB0C31B}"/>
    <cellStyle name="Currency 2 2 4 3 2 4 3" xfId="8994" xr:uid="{56BA85ED-4AEA-4A64-935B-0E0B0DF9C4BE}"/>
    <cellStyle name="Currency 2 2 4 3 2 4 3 2" xfId="8995" xr:uid="{55343F95-C6D5-4CF8-A0A7-E613576E68E0}"/>
    <cellStyle name="Currency 2 2 4 3 2 4 4" xfId="8996" xr:uid="{B7324BB8-D4F2-4D1C-8308-869C9E1531FC}"/>
    <cellStyle name="Currency 2 2 4 3 2 4 5" xfId="8991" xr:uid="{74479DA2-1D6C-40FB-8F59-E13D6F25A428}"/>
    <cellStyle name="Currency 2 2 4 3 2 4 6" xfId="33058" xr:uid="{8378BA0D-3F68-4099-A83F-51097375C37E}"/>
    <cellStyle name="Currency 2 2 4 3 2 5" xfId="526" xr:uid="{00000000-0005-0000-0000-0000DA020000}"/>
    <cellStyle name="Currency 2 2 4 3 2 5 2" xfId="8998" xr:uid="{1699AD51-D28E-42AE-8485-5409EDAE42DF}"/>
    <cellStyle name="Currency 2 2 4 3 2 5 2 2" xfId="8999" xr:uid="{09A2A8E1-D733-4E23-A547-7AE0055644A9}"/>
    <cellStyle name="Currency 2 2 4 3 2 5 3" xfId="9000" xr:uid="{5B9EDD1B-6165-4229-AE13-407B7E6CDF3A}"/>
    <cellStyle name="Currency 2 2 4 3 2 5 4" xfId="8997" xr:uid="{C1A9A7F0-D9A5-4F4D-8108-7AF120A997CD}"/>
    <cellStyle name="Currency 2 2 4 3 2 6" xfId="4801" xr:uid="{00000000-0005-0000-0000-0000DB020000}"/>
    <cellStyle name="Currency 2 2 4 3 2 6 2" xfId="9002" xr:uid="{3DAB00DB-D69F-4404-9F80-B593177F8F6B}"/>
    <cellStyle name="Currency 2 2 4 3 2 6 2 2" xfId="9003" xr:uid="{2C0BE80A-8E2F-4DCA-A3F4-21369951164F}"/>
    <cellStyle name="Currency 2 2 4 3 2 6 3" xfId="9004" xr:uid="{C5DC743E-03BB-4099-9146-BDC7D394FAFB}"/>
    <cellStyle name="Currency 2 2 4 3 2 6 4" xfId="9001" xr:uid="{F7D19552-15BB-4BE8-87D9-03FE601FE60A}"/>
    <cellStyle name="Currency 2 2 4 3 2 7" xfId="9005" xr:uid="{DE79C6E7-542E-496B-95DB-AEA162C5BE97}"/>
    <cellStyle name="Currency 2 2 4 3 2 7 2" xfId="9006" xr:uid="{78C4CD6E-3EF1-4FEF-AC94-0DAE54DF19AF}"/>
    <cellStyle name="Currency 2 2 4 3 2 8" xfId="9007" xr:uid="{681ABBC0-3A93-4025-A1A8-5646F6392887}"/>
    <cellStyle name="Currency 2 2 4 3 2 8 2" xfId="9008" xr:uid="{BA893427-0D73-4746-9069-B90B5B2262F5}"/>
    <cellStyle name="Currency 2 2 4 3 2 9" xfId="9009" xr:uid="{EC1DFBEE-9014-4D3C-9C26-FA9CFB12D0A2}"/>
    <cellStyle name="Currency 2 2 4 3 2 9 2" xfId="9010" xr:uid="{F2D9FB77-2EE3-4A9F-B58E-AE5509EAC654}"/>
    <cellStyle name="Currency 2 2 4 3 3" xfId="527" xr:uid="{00000000-0005-0000-0000-0000DC020000}"/>
    <cellStyle name="Currency 2 2 4 3 3 10" xfId="9012" xr:uid="{9BC1A269-2BE7-4D54-B384-0ECADEFA172D}"/>
    <cellStyle name="Currency 2 2 4 3 3 11" xfId="9011" xr:uid="{377B18AD-E120-45BC-96D0-F302021ECF7A}"/>
    <cellStyle name="Currency 2 2 4 3 3 12" xfId="33059" xr:uid="{B1706B6F-CD6D-452D-8277-2367DC178D34}"/>
    <cellStyle name="Currency 2 2 4 3 3 13" xfId="36371" xr:uid="{35B342B2-D697-4A38-B824-9E414FE2BECA}"/>
    <cellStyle name="Currency 2 2 4 3 3 2" xfId="528" xr:uid="{00000000-0005-0000-0000-0000DD020000}"/>
    <cellStyle name="Currency 2 2 4 3 3 2 2" xfId="4806" xr:uid="{00000000-0005-0000-0000-0000DE020000}"/>
    <cellStyle name="Currency 2 2 4 3 3 2 2 2" xfId="9015" xr:uid="{2AD56439-B3F7-4839-B600-0C9D9DD01557}"/>
    <cellStyle name="Currency 2 2 4 3 3 2 2 3" xfId="9014" xr:uid="{F8B8FA12-4B7F-4B81-AF8E-A321970F0C32}"/>
    <cellStyle name="Currency 2 2 4 3 3 2 3" xfId="9016" xr:uid="{8D109D25-B1D7-4C27-9B0D-386FBA9E5333}"/>
    <cellStyle name="Currency 2 2 4 3 3 2 3 2" xfId="9017" xr:uid="{1D788ECF-B2AA-47E4-9D39-285B5798AF7E}"/>
    <cellStyle name="Currency 2 2 4 3 3 2 4" xfId="9018" xr:uid="{31A7D85C-DF32-41EA-B0CA-91AE044AD5F6}"/>
    <cellStyle name="Currency 2 2 4 3 3 2 5" xfId="9013" xr:uid="{26F41E1F-C423-4C3B-98E2-C146CC9D3C37}"/>
    <cellStyle name="Currency 2 2 4 3 3 2 6" xfId="33060" xr:uid="{53F638DD-DAEB-4DDA-A123-9E77E4AE1AE6}"/>
    <cellStyle name="Currency 2 2 4 3 3 3" xfId="529" xr:uid="{00000000-0005-0000-0000-0000DF020000}"/>
    <cellStyle name="Currency 2 2 4 3 3 3 2" xfId="4807" xr:uid="{00000000-0005-0000-0000-0000E0020000}"/>
    <cellStyle name="Currency 2 2 4 3 3 3 2 2" xfId="9021" xr:uid="{26DF70D0-C842-4DAB-9495-7665FCFABA75}"/>
    <cellStyle name="Currency 2 2 4 3 3 3 2 3" xfId="9020" xr:uid="{DB629849-899F-4E15-87E4-6568A27DE536}"/>
    <cellStyle name="Currency 2 2 4 3 3 3 3" xfId="9022" xr:uid="{1612A916-F647-4B07-8C90-369FCE9F1EDA}"/>
    <cellStyle name="Currency 2 2 4 3 3 3 3 2" xfId="9023" xr:uid="{960857A1-C6BA-44D8-8016-EB4403A98102}"/>
    <cellStyle name="Currency 2 2 4 3 3 3 4" xfId="9024" xr:uid="{9025611F-B53B-48C7-A698-4B01F3C315F9}"/>
    <cellStyle name="Currency 2 2 4 3 3 3 5" xfId="9019" xr:uid="{CEA11444-1E43-418B-9D39-27F511F04504}"/>
    <cellStyle name="Currency 2 2 4 3 3 3 6" xfId="33061" xr:uid="{42778929-F8D8-411C-8253-73C6B6A0C257}"/>
    <cellStyle name="Currency 2 2 4 3 3 4" xfId="530" xr:uid="{00000000-0005-0000-0000-0000E1020000}"/>
    <cellStyle name="Currency 2 2 4 3 3 4 2" xfId="4808" xr:uid="{00000000-0005-0000-0000-0000E2020000}"/>
    <cellStyle name="Currency 2 2 4 3 3 4 2 2" xfId="9027" xr:uid="{B2608C87-52AD-4224-B409-5C3C0B9A01B7}"/>
    <cellStyle name="Currency 2 2 4 3 3 4 2 3" xfId="9026" xr:uid="{25DEDB92-C68C-4AF1-A175-A9BBC76440B5}"/>
    <cellStyle name="Currency 2 2 4 3 3 4 3" xfId="9028" xr:uid="{C0B4FE5B-A4DA-48A6-926A-7FE20562750C}"/>
    <cellStyle name="Currency 2 2 4 3 3 4 3 2" xfId="9029" xr:uid="{393FC1FB-C6D7-41F6-A2DC-455DC002BB82}"/>
    <cellStyle name="Currency 2 2 4 3 3 4 4" xfId="9030" xr:uid="{00D20C5D-5E58-4FB7-8BD7-E954B5B9465B}"/>
    <cellStyle name="Currency 2 2 4 3 3 4 5" xfId="9025" xr:uid="{0B612114-255D-4E23-A2CD-E038C64A584F}"/>
    <cellStyle name="Currency 2 2 4 3 3 4 6" xfId="33062" xr:uid="{ABE24175-6832-45EE-8F17-9D2C5324B7D9}"/>
    <cellStyle name="Currency 2 2 4 3 3 5" xfId="531" xr:uid="{00000000-0005-0000-0000-0000E3020000}"/>
    <cellStyle name="Currency 2 2 4 3 3 5 2" xfId="9032" xr:uid="{2A65745E-07AA-4C8D-AC42-36C0815EB8FC}"/>
    <cellStyle name="Currency 2 2 4 3 3 5 2 2" xfId="9033" xr:uid="{631FDA8E-F263-468B-898E-883F6CE93460}"/>
    <cellStyle name="Currency 2 2 4 3 3 5 3" xfId="9034" xr:uid="{C29128AC-BDD5-445E-9A04-0103978454AD}"/>
    <cellStyle name="Currency 2 2 4 3 3 5 4" xfId="9031" xr:uid="{2443BA28-25ED-42A1-B269-ECF813E4BA79}"/>
    <cellStyle name="Currency 2 2 4 3 3 6" xfId="4805" xr:uid="{00000000-0005-0000-0000-0000E4020000}"/>
    <cellStyle name="Currency 2 2 4 3 3 6 2" xfId="9036" xr:uid="{8C6EDE08-9328-4172-9608-3A1BC93EF622}"/>
    <cellStyle name="Currency 2 2 4 3 3 6 2 2" xfId="9037" xr:uid="{8CF85BA6-E73C-4DEC-87A4-F784022113AB}"/>
    <cellStyle name="Currency 2 2 4 3 3 6 3" xfId="9038" xr:uid="{769B6FA8-8835-4D13-8DCB-9DE4F1B6A598}"/>
    <cellStyle name="Currency 2 2 4 3 3 6 4" xfId="9035" xr:uid="{36E0B102-4FE3-489A-9F2C-BC3E32B53549}"/>
    <cellStyle name="Currency 2 2 4 3 3 7" xfId="9039" xr:uid="{32597E95-131D-4351-982B-285D3BCD3432}"/>
    <cellStyle name="Currency 2 2 4 3 3 7 2" xfId="9040" xr:uid="{6E188B15-7251-4369-BE31-EBFBB229F926}"/>
    <cellStyle name="Currency 2 2 4 3 3 8" xfId="9041" xr:uid="{C835D2EF-6609-464D-B268-E864C3FF49B3}"/>
    <cellStyle name="Currency 2 2 4 3 3 8 2" xfId="9042" xr:uid="{86EFB352-C869-4C4D-909E-64ABA4FF0978}"/>
    <cellStyle name="Currency 2 2 4 3 3 9" xfId="9043" xr:uid="{3E969643-3A36-4343-AA54-B69939414AA2}"/>
    <cellStyle name="Currency 2 2 4 3 3 9 2" xfId="9044" xr:uid="{BEF4DB98-C4CE-4790-AB20-4A184C873E5E}"/>
    <cellStyle name="Currency 2 2 4 3 4" xfId="532" xr:uid="{00000000-0005-0000-0000-0000E5020000}"/>
    <cellStyle name="Currency 2 2 4 3 4 2" xfId="4809" xr:uid="{00000000-0005-0000-0000-0000E6020000}"/>
    <cellStyle name="Currency 2 2 4 3 4 2 2" xfId="9047" xr:uid="{A6C4B394-DB4E-4D2F-A57E-EF9EF09B29F8}"/>
    <cellStyle name="Currency 2 2 4 3 4 2 3" xfId="9046" xr:uid="{C3FFE3CF-A39A-415E-9DF4-7165132A1E2A}"/>
    <cellStyle name="Currency 2 2 4 3 4 3" xfId="9048" xr:uid="{D5F1EBA8-1F7F-4897-9D30-585A74C4791B}"/>
    <cellStyle name="Currency 2 2 4 3 4 3 2" xfId="9049" xr:uid="{47ECE946-43BD-48C4-8934-4A1A5977871E}"/>
    <cellStyle name="Currency 2 2 4 3 4 4" xfId="9050" xr:uid="{EC8B7575-13F3-4EE9-A3EB-BCD003BF168E}"/>
    <cellStyle name="Currency 2 2 4 3 4 5" xfId="9051" xr:uid="{F31FFE79-31D1-48BB-890E-79D760BE11CC}"/>
    <cellStyle name="Currency 2 2 4 3 4 6" xfId="9045" xr:uid="{09AC50BA-E53E-4BA5-9CE6-2250DAD59517}"/>
    <cellStyle name="Currency 2 2 4 3 4 7" xfId="33063" xr:uid="{669EF0C2-2D6F-49AD-B185-2B3BB8C00066}"/>
    <cellStyle name="Currency 2 2 4 3 5" xfId="533" xr:uid="{00000000-0005-0000-0000-0000E7020000}"/>
    <cellStyle name="Currency 2 2 4 3 5 2" xfId="4810" xr:uid="{00000000-0005-0000-0000-0000E8020000}"/>
    <cellStyle name="Currency 2 2 4 3 5 2 2" xfId="9054" xr:uid="{90E95AA2-2487-4635-A38E-847208508BE2}"/>
    <cellStyle name="Currency 2 2 4 3 5 2 3" xfId="9053" xr:uid="{D9E9BBDC-5AB3-429D-A912-8AE0738BA89D}"/>
    <cellStyle name="Currency 2 2 4 3 5 3" xfId="9055" xr:uid="{56245416-04F0-44C7-BDA1-2C911ACBF69B}"/>
    <cellStyle name="Currency 2 2 4 3 5 3 2" xfId="9056" xr:uid="{6CC0E521-963C-4971-A62C-DE527241B2DA}"/>
    <cellStyle name="Currency 2 2 4 3 5 4" xfId="9057" xr:uid="{F73F5B45-FE55-4E8B-8AAB-F2E3E740B84B}"/>
    <cellStyle name="Currency 2 2 4 3 5 5" xfId="9052" xr:uid="{4C9B351D-B6E7-40CD-8B3C-4748DD5F5326}"/>
    <cellStyle name="Currency 2 2 4 3 5 6" xfId="33064" xr:uid="{D3AA3E15-D984-4A01-A204-044B643CB680}"/>
    <cellStyle name="Currency 2 2 4 3 6" xfId="534" xr:uid="{00000000-0005-0000-0000-0000E9020000}"/>
    <cellStyle name="Currency 2 2 4 3 6 2" xfId="4811" xr:uid="{00000000-0005-0000-0000-0000EA020000}"/>
    <cellStyle name="Currency 2 2 4 3 6 2 2" xfId="9060" xr:uid="{B18DA436-1209-4FF3-8D78-0C601C9F4718}"/>
    <cellStyle name="Currency 2 2 4 3 6 2 3" xfId="9059" xr:uid="{A6D975A7-8978-4B3C-8EC7-3CE03621DA98}"/>
    <cellStyle name="Currency 2 2 4 3 6 3" xfId="9061" xr:uid="{050B48EE-8961-45CE-80DC-A5E941EE3BBB}"/>
    <cellStyle name="Currency 2 2 4 3 6 3 2" xfId="9062" xr:uid="{64E5D721-8624-4318-9F29-3496E4C23F03}"/>
    <cellStyle name="Currency 2 2 4 3 6 4" xfId="9063" xr:uid="{84410A3C-3922-4878-A400-1CBCFCACBC34}"/>
    <cellStyle name="Currency 2 2 4 3 6 5" xfId="9058" xr:uid="{311373F6-4CFF-40AD-8FE4-98D1DAD2CF89}"/>
    <cellStyle name="Currency 2 2 4 3 6 6" xfId="33065" xr:uid="{1C999084-6250-4531-BABF-2BA348D522C9}"/>
    <cellStyle name="Currency 2 2 4 3 7" xfId="535" xr:uid="{00000000-0005-0000-0000-0000EB020000}"/>
    <cellStyle name="Currency 2 2 4 3 7 2" xfId="9065" xr:uid="{19E52AE0-EBB6-497B-98D8-86DD405FD30F}"/>
    <cellStyle name="Currency 2 2 4 3 7 2 2" xfId="9066" xr:uid="{C0BC58EE-C348-4B37-B7C0-7955142A827F}"/>
    <cellStyle name="Currency 2 2 4 3 7 3" xfId="9067" xr:uid="{62900832-1F0A-4EE0-A22B-C0B129A1D5E7}"/>
    <cellStyle name="Currency 2 2 4 3 7 4" xfId="9064" xr:uid="{86D19774-BF69-4DC4-BA44-7273F5D1DE93}"/>
    <cellStyle name="Currency 2 2 4 3 8" xfId="4800" xr:uid="{00000000-0005-0000-0000-0000EC020000}"/>
    <cellStyle name="Currency 2 2 4 3 8 2" xfId="9069" xr:uid="{06D6FA17-4534-4437-95C7-15FB41458834}"/>
    <cellStyle name="Currency 2 2 4 3 8 2 2" xfId="9070" xr:uid="{A27C6783-E0C0-4459-8F52-F392B3B76DD6}"/>
    <cellStyle name="Currency 2 2 4 3 8 3" xfId="9071" xr:uid="{6B268CBA-F49B-41AA-B1E8-1A61F5775AB1}"/>
    <cellStyle name="Currency 2 2 4 3 8 4" xfId="9068" xr:uid="{E24B00F5-B8F9-4C40-A2C2-F11EF9DF74AE}"/>
    <cellStyle name="Currency 2 2 4 3 9" xfId="9072" xr:uid="{C0D33CA5-1547-4C7A-939D-DE2741C3DBB3}"/>
    <cellStyle name="Currency 2 2 4 3 9 2" xfId="9073" xr:uid="{20D97012-0EB8-4A9E-B182-5FFFB7BFD46F}"/>
    <cellStyle name="Currency 2 2 4 4" xfId="536" xr:uid="{00000000-0005-0000-0000-0000ED020000}"/>
    <cellStyle name="Currency 2 2 4 4 10" xfId="9075" xr:uid="{7D7C2055-6D7D-4715-BCBF-032B53DDFEA1}"/>
    <cellStyle name="Currency 2 2 4 4 10 2" xfId="9076" xr:uid="{A31848DF-FB35-4E9C-AFBE-F7BBE116BED7}"/>
    <cellStyle name="Currency 2 2 4 4 11" xfId="9077" xr:uid="{920B1C35-C600-4955-A68A-6B5583F674C7}"/>
    <cellStyle name="Currency 2 2 4 4 11 2" xfId="9078" xr:uid="{D411EC84-FF09-4558-920F-D52570E0317C}"/>
    <cellStyle name="Currency 2 2 4 4 12" xfId="9079" xr:uid="{66816DB4-A4F8-4A1C-BD90-2782DF759187}"/>
    <cellStyle name="Currency 2 2 4 4 13" xfId="9074" xr:uid="{6637CD1A-B07E-43CC-B7A7-D238ED23C4DB}"/>
    <cellStyle name="Currency 2 2 4 4 14" xfId="33066" xr:uid="{A4E5AD52-F28B-4179-89B6-4E299D276F44}"/>
    <cellStyle name="Currency 2 2 4 4 15" xfId="35785" xr:uid="{6687F9D2-1592-4DE8-9C5C-91FA21472418}"/>
    <cellStyle name="Currency 2 2 4 4 2" xfId="537" xr:uid="{00000000-0005-0000-0000-0000EE020000}"/>
    <cellStyle name="Currency 2 2 4 4 2 10" xfId="9081" xr:uid="{D1185142-4E40-4DB5-B3C4-D5924253349B}"/>
    <cellStyle name="Currency 2 2 4 4 2 11" xfId="9080" xr:uid="{03934B2D-C3B0-4DD4-8C3A-1877473FA1AD}"/>
    <cellStyle name="Currency 2 2 4 4 2 12" xfId="33067" xr:uid="{0C894C4A-DA63-42D3-9417-FEE60D80DAB3}"/>
    <cellStyle name="Currency 2 2 4 4 2 13" xfId="36158" xr:uid="{081BB80E-96C0-493F-925E-C14CFF62B3F2}"/>
    <cellStyle name="Currency 2 2 4 4 2 2" xfId="538" xr:uid="{00000000-0005-0000-0000-0000EF020000}"/>
    <cellStyle name="Currency 2 2 4 4 2 2 2" xfId="4814" xr:uid="{00000000-0005-0000-0000-0000F0020000}"/>
    <cellStyle name="Currency 2 2 4 4 2 2 2 2" xfId="9084" xr:uid="{C061A245-B4A2-4AD5-B5C8-EB207A55BD41}"/>
    <cellStyle name="Currency 2 2 4 4 2 2 2 3" xfId="9083" xr:uid="{CDBF39ED-1E8D-47DE-9DD9-69A42102A561}"/>
    <cellStyle name="Currency 2 2 4 4 2 2 3" xfId="9085" xr:uid="{E93E4011-54DF-44EA-BCB8-3F27C3CD7DAB}"/>
    <cellStyle name="Currency 2 2 4 4 2 2 3 2" xfId="9086" xr:uid="{0E3327D6-4F73-4912-93C7-5D7941191FF3}"/>
    <cellStyle name="Currency 2 2 4 4 2 2 4" xfId="9087" xr:uid="{2D459D11-81FD-4781-BC55-72B045FA1F81}"/>
    <cellStyle name="Currency 2 2 4 4 2 2 5" xfId="9082" xr:uid="{99035035-2620-418C-B939-09AE86758E51}"/>
    <cellStyle name="Currency 2 2 4 4 2 2 6" xfId="33068" xr:uid="{EB34521B-8EEB-4221-BAD1-AA2A96DB7BB6}"/>
    <cellStyle name="Currency 2 2 4 4 2 3" xfId="539" xr:uid="{00000000-0005-0000-0000-0000F1020000}"/>
    <cellStyle name="Currency 2 2 4 4 2 3 2" xfId="4815" xr:uid="{00000000-0005-0000-0000-0000F2020000}"/>
    <cellStyle name="Currency 2 2 4 4 2 3 2 2" xfId="9090" xr:uid="{3FAA0A0E-B2E8-4EA6-A246-252D3BC2A7D5}"/>
    <cellStyle name="Currency 2 2 4 4 2 3 2 3" xfId="9089" xr:uid="{5150C9B0-C0F5-4956-9922-AAC89E79240E}"/>
    <cellStyle name="Currency 2 2 4 4 2 3 3" xfId="9091" xr:uid="{9588A211-FD5C-460D-BD58-45B9E87C6DB9}"/>
    <cellStyle name="Currency 2 2 4 4 2 3 3 2" xfId="9092" xr:uid="{5892AC56-4060-482E-88C7-285DC08EDDC6}"/>
    <cellStyle name="Currency 2 2 4 4 2 3 4" xfId="9093" xr:uid="{FB15B0BC-6D3C-47DB-8C81-B306EAF68C6F}"/>
    <cellStyle name="Currency 2 2 4 4 2 3 5" xfId="9088" xr:uid="{95E5C604-159B-4905-9C1C-CD504E5CB59F}"/>
    <cellStyle name="Currency 2 2 4 4 2 3 6" xfId="33069" xr:uid="{53976047-70E0-45DA-9206-ECB8DB2FDD18}"/>
    <cellStyle name="Currency 2 2 4 4 2 4" xfId="540" xr:uid="{00000000-0005-0000-0000-0000F3020000}"/>
    <cellStyle name="Currency 2 2 4 4 2 4 2" xfId="4816" xr:uid="{00000000-0005-0000-0000-0000F4020000}"/>
    <cellStyle name="Currency 2 2 4 4 2 4 2 2" xfId="9096" xr:uid="{0FD64E54-28CA-4EB0-8901-F8FCFD11B7B3}"/>
    <cellStyle name="Currency 2 2 4 4 2 4 2 3" xfId="9095" xr:uid="{51EECFD3-5499-45C5-9FBD-D17FE59EC627}"/>
    <cellStyle name="Currency 2 2 4 4 2 4 3" xfId="9097" xr:uid="{D6D9F70B-F0CE-4B11-891B-F1CAD16BB079}"/>
    <cellStyle name="Currency 2 2 4 4 2 4 3 2" xfId="9098" xr:uid="{38E8788D-9EED-41D6-89A0-C53AC340BB87}"/>
    <cellStyle name="Currency 2 2 4 4 2 4 4" xfId="9099" xr:uid="{D06D35EF-0B22-401B-AD1A-D3228D6B60DE}"/>
    <cellStyle name="Currency 2 2 4 4 2 4 5" xfId="9094" xr:uid="{A4B90927-9756-4BDD-B23F-8C58D476A835}"/>
    <cellStyle name="Currency 2 2 4 4 2 4 6" xfId="33070" xr:uid="{C77787FA-E7E0-4A64-A37E-CA287A2BA6EC}"/>
    <cellStyle name="Currency 2 2 4 4 2 5" xfId="541" xr:uid="{00000000-0005-0000-0000-0000F5020000}"/>
    <cellStyle name="Currency 2 2 4 4 2 5 2" xfId="9101" xr:uid="{4D06777F-E2B7-4E8D-BB0C-5D6B95DCD3D2}"/>
    <cellStyle name="Currency 2 2 4 4 2 5 2 2" xfId="9102" xr:uid="{BB4A1EB5-FF06-48AB-B1BE-BD69DBC03F5D}"/>
    <cellStyle name="Currency 2 2 4 4 2 5 3" xfId="9103" xr:uid="{F2DB2893-486D-45F9-938E-CE91B9ECA4D4}"/>
    <cellStyle name="Currency 2 2 4 4 2 5 4" xfId="9100" xr:uid="{8A1388E6-0379-4E9E-BE57-E6F3F99E67C1}"/>
    <cellStyle name="Currency 2 2 4 4 2 6" xfId="4813" xr:uid="{00000000-0005-0000-0000-0000F6020000}"/>
    <cellStyle name="Currency 2 2 4 4 2 6 2" xfId="9105" xr:uid="{1E413241-7F46-44D5-AFDF-E9DE16270692}"/>
    <cellStyle name="Currency 2 2 4 4 2 6 2 2" xfId="9106" xr:uid="{556C9D09-4A33-4C09-84C6-1CF651403EFB}"/>
    <cellStyle name="Currency 2 2 4 4 2 6 3" xfId="9107" xr:uid="{0613BBE9-B80C-42F2-8BDC-FDF351C2C802}"/>
    <cellStyle name="Currency 2 2 4 4 2 6 4" xfId="9104" xr:uid="{6953AA71-E175-42FA-B2C5-46B19768240F}"/>
    <cellStyle name="Currency 2 2 4 4 2 7" xfId="9108" xr:uid="{0C5EECB6-AC9B-4B7F-AD13-9A65A17F852B}"/>
    <cellStyle name="Currency 2 2 4 4 2 7 2" xfId="9109" xr:uid="{BDC6122D-8064-4A97-AAAE-1520ACA519B6}"/>
    <cellStyle name="Currency 2 2 4 4 2 8" xfId="9110" xr:uid="{B7256A02-1266-4F1E-9068-5022F8EA1C8E}"/>
    <cellStyle name="Currency 2 2 4 4 2 8 2" xfId="9111" xr:uid="{17927438-F977-4F6D-A968-93505650929D}"/>
    <cellStyle name="Currency 2 2 4 4 2 9" xfId="9112" xr:uid="{FA182B09-9083-4687-85BA-D351F2D4CB6B}"/>
    <cellStyle name="Currency 2 2 4 4 2 9 2" xfId="9113" xr:uid="{142CDC3B-48C6-4ED0-AF38-DF5AE85AA1AE}"/>
    <cellStyle name="Currency 2 2 4 4 3" xfId="542" xr:uid="{00000000-0005-0000-0000-0000F7020000}"/>
    <cellStyle name="Currency 2 2 4 4 3 10" xfId="9115" xr:uid="{6F571E93-A0C6-4F3C-B688-E345FE02E1F3}"/>
    <cellStyle name="Currency 2 2 4 4 3 11" xfId="9114" xr:uid="{03EAD408-A1E0-4C51-AE3B-E004C804803F}"/>
    <cellStyle name="Currency 2 2 4 4 3 12" xfId="33071" xr:uid="{C55884C6-0DA1-48DE-87CE-0F861B032EF9}"/>
    <cellStyle name="Currency 2 2 4 4 3 13" xfId="36372" xr:uid="{D049F9AD-61EC-4C70-A5F5-46B9BD2FC1BE}"/>
    <cellStyle name="Currency 2 2 4 4 3 2" xfId="543" xr:uid="{00000000-0005-0000-0000-0000F8020000}"/>
    <cellStyle name="Currency 2 2 4 4 3 2 2" xfId="4818" xr:uid="{00000000-0005-0000-0000-0000F9020000}"/>
    <cellStyle name="Currency 2 2 4 4 3 2 2 2" xfId="9118" xr:uid="{7F2E3B93-A648-47A0-900B-5460924E62B6}"/>
    <cellStyle name="Currency 2 2 4 4 3 2 2 3" xfId="9117" xr:uid="{D1A020D5-D802-424E-B97A-77CE29301B84}"/>
    <cellStyle name="Currency 2 2 4 4 3 2 3" xfId="9119" xr:uid="{ED6D7C3D-1C28-4422-8DA9-0B168B2A7236}"/>
    <cellStyle name="Currency 2 2 4 4 3 2 3 2" xfId="9120" xr:uid="{B28D0B62-2565-4162-B27C-154D3E21A326}"/>
    <cellStyle name="Currency 2 2 4 4 3 2 4" xfId="9121" xr:uid="{5BF75BCD-84B9-437C-B796-4BFA6FC82B9C}"/>
    <cellStyle name="Currency 2 2 4 4 3 2 5" xfId="9116" xr:uid="{4AFEE533-EF55-402D-AFB2-77F23D469D71}"/>
    <cellStyle name="Currency 2 2 4 4 3 2 6" xfId="33072" xr:uid="{83AA3FC6-C3B7-4958-A4CA-E420D24D08AC}"/>
    <cellStyle name="Currency 2 2 4 4 3 3" xfId="544" xr:uid="{00000000-0005-0000-0000-0000FA020000}"/>
    <cellStyle name="Currency 2 2 4 4 3 3 2" xfId="4819" xr:uid="{00000000-0005-0000-0000-0000FB020000}"/>
    <cellStyle name="Currency 2 2 4 4 3 3 2 2" xfId="9124" xr:uid="{B4B03CC0-17A3-4752-B243-1ED97C6B2AD5}"/>
    <cellStyle name="Currency 2 2 4 4 3 3 2 3" xfId="9123" xr:uid="{1B8DCF71-FB23-496E-B1B9-304B1FBE7106}"/>
    <cellStyle name="Currency 2 2 4 4 3 3 3" xfId="9125" xr:uid="{E66F8401-EAB1-4F8A-BC37-FBBD29BCA4E9}"/>
    <cellStyle name="Currency 2 2 4 4 3 3 3 2" xfId="9126" xr:uid="{AB8BE0DD-E8D5-43CC-92B1-BC617FA3F62A}"/>
    <cellStyle name="Currency 2 2 4 4 3 3 4" xfId="9127" xr:uid="{B0B2BBE3-52D4-48AD-8D8C-FFBF898B4FE0}"/>
    <cellStyle name="Currency 2 2 4 4 3 3 5" xfId="9122" xr:uid="{8F5B508D-D514-4A16-A620-FD45899B15D0}"/>
    <cellStyle name="Currency 2 2 4 4 3 3 6" xfId="33073" xr:uid="{49D7D7EA-8061-4D73-A33D-5402323B7641}"/>
    <cellStyle name="Currency 2 2 4 4 3 4" xfId="545" xr:uid="{00000000-0005-0000-0000-0000FC020000}"/>
    <cellStyle name="Currency 2 2 4 4 3 4 2" xfId="4820" xr:uid="{00000000-0005-0000-0000-0000FD020000}"/>
    <cellStyle name="Currency 2 2 4 4 3 4 2 2" xfId="9130" xr:uid="{09583B46-8464-4A03-8FED-91BBD055E24B}"/>
    <cellStyle name="Currency 2 2 4 4 3 4 2 3" xfId="9129" xr:uid="{AA21018E-F6FC-495B-A7C2-547F7C4A9EFE}"/>
    <cellStyle name="Currency 2 2 4 4 3 4 3" xfId="9131" xr:uid="{2571D545-EDC1-457D-B72B-2E1D1609CDDC}"/>
    <cellStyle name="Currency 2 2 4 4 3 4 3 2" xfId="9132" xr:uid="{A6DA5F52-6E45-4C75-A95E-759C01163725}"/>
    <cellStyle name="Currency 2 2 4 4 3 4 4" xfId="9133" xr:uid="{BC96344D-EC50-47E8-8467-945FE1D24CD3}"/>
    <cellStyle name="Currency 2 2 4 4 3 4 5" xfId="9128" xr:uid="{F6390B1D-9959-475D-86D5-6883CD41806E}"/>
    <cellStyle name="Currency 2 2 4 4 3 4 6" xfId="33074" xr:uid="{163DEEBB-F444-4E16-86C6-956FA1B43A42}"/>
    <cellStyle name="Currency 2 2 4 4 3 5" xfId="546" xr:uid="{00000000-0005-0000-0000-0000FE020000}"/>
    <cellStyle name="Currency 2 2 4 4 3 5 2" xfId="9135" xr:uid="{3C54F0A3-A4BF-49EC-8EBF-53CC54493F7B}"/>
    <cellStyle name="Currency 2 2 4 4 3 5 2 2" xfId="9136" xr:uid="{B65BC640-46C5-47A5-9097-EA4EA8CB1697}"/>
    <cellStyle name="Currency 2 2 4 4 3 5 3" xfId="9137" xr:uid="{33060741-385E-408B-8EC4-41A3B95273DF}"/>
    <cellStyle name="Currency 2 2 4 4 3 5 4" xfId="9134" xr:uid="{A2CF7286-D38B-44A4-BAEF-B39D990185D8}"/>
    <cellStyle name="Currency 2 2 4 4 3 6" xfId="4817" xr:uid="{00000000-0005-0000-0000-0000FF020000}"/>
    <cellStyle name="Currency 2 2 4 4 3 6 2" xfId="9139" xr:uid="{652E37CC-5B06-4E52-997C-7868C2537D90}"/>
    <cellStyle name="Currency 2 2 4 4 3 6 2 2" xfId="9140" xr:uid="{96D8216B-ABE7-4D05-93EB-12527FB26103}"/>
    <cellStyle name="Currency 2 2 4 4 3 6 3" xfId="9141" xr:uid="{44D5EA51-E159-40A8-85D4-81FD60E8AC06}"/>
    <cellStyle name="Currency 2 2 4 4 3 6 4" xfId="9138" xr:uid="{B8257552-86B5-40FE-8353-5B5B1D1D55E9}"/>
    <cellStyle name="Currency 2 2 4 4 3 7" xfId="9142" xr:uid="{38405490-548A-49B2-A22E-136104CBBA5D}"/>
    <cellStyle name="Currency 2 2 4 4 3 7 2" xfId="9143" xr:uid="{5E692B40-EE56-410A-A256-DC309F073F4F}"/>
    <cellStyle name="Currency 2 2 4 4 3 8" xfId="9144" xr:uid="{69264757-E13E-4FDF-9FE2-26B1C26A5726}"/>
    <cellStyle name="Currency 2 2 4 4 3 8 2" xfId="9145" xr:uid="{25A326F1-AC78-4614-A095-409703C5944B}"/>
    <cellStyle name="Currency 2 2 4 4 3 9" xfId="9146" xr:uid="{295FD987-D957-4AE5-85ED-678AF8E94186}"/>
    <cellStyle name="Currency 2 2 4 4 3 9 2" xfId="9147" xr:uid="{96C5718C-E889-4C48-A352-D9DEB7F2A3EF}"/>
    <cellStyle name="Currency 2 2 4 4 4" xfId="547" xr:uid="{00000000-0005-0000-0000-000000030000}"/>
    <cellStyle name="Currency 2 2 4 4 4 2" xfId="4821" xr:uid="{00000000-0005-0000-0000-000001030000}"/>
    <cellStyle name="Currency 2 2 4 4 4 2 2" xfId="9150" xr:uid="{7574774B-922B-42B3-8258-488DE16AA592}"/>
    <cellStyle name="Currency 2 2 4 4 4 2 3" xfId="9149" xr:uid="{E71B8ACE-2C67-412E-8DB6-EF631F2EBF01}"/>
    <cellStyle name="Currency 2 2 4 4 4 3" xfId="9151" xr:uid="{236C2342-F382-44BB-846E-AE334F20CD15}"/>
    <cellStyle name="Currency 2 2 4 4 4 3 2" xfId="9152" xr:uid="{026B271A-1C48-4ACB-8D2B-DD265A4D2BEF}"/>
    <cellStyle name="Currency 2 2 4 4 4 4" xfId="9153" xr:uid="{51BD6B0F-24D3-4A49-B88A-DF97FDAD0684}"/>
    <cellStyle name="Currency 2 2 4 4 4 5" xfId="9154" xr:uid="{C1A0D367-D16C-477F-95F6-505DE6B82F7C}"/>
    <cellStyle name="Currency 2 2 4 4 4 6" xfId="9148" xr:uid="{29FB3AA7-6386-4A43-A9B7-280010207897}"/>
    <cellStyle name="Currency 2 2 4 4 4 7" xfId="33075" xr:uid="{4DFAE51B-36FF-45CA-83F3-DB8700C573FE}"/>
    <cellStyle name="Currency 2 2 4 4 5" xfId="548" xr:uid="{00000000-0005-0000-0000-000002030000}"/>
    <cellStyle name="Currency 2 2 4 4 5 2" xfId="4822" xr:uid="{00000000-0005-0000-0000-000003030000}"/>
    <cellStyle name="Currency 2 2 4 4 5 2 2" xfId="9157" xr:uid="{5A73FD16-7162-47FC-8152-BBD8585AB0CE}"/>
    <cellStyle name="Currency 2 2 4 4 5 2 3" xfId="9156" xr:uid="{2E790811-A198-441D-958C-91265610A493}"/>
    <cellStyle name="Currency 2 2 4 4 5 3" xfId="9158" xr:uid="{9B6527A6-9810-4937-B705-F46EF8B275B4}"/>
    <cellStyle name="Currency 2 2 4 4 5 3 2" xfId="9159" xr:uid="{E4AE67CF-7ED2-4204-B350-118D9ADF8E8F}"/>
    <cellStyle name="Currency 2 2 4 4 5 4" xfId="9160" xr:uid="{68DCE59E-FAC3-4CB5-83E7-CE4AD43092A6}"/>
    <cellStyle name="Currency 2 2 4 4 5 5" xfId="9155" xr:uid="{88F6848C-FE9B-4D01-B460-1FCF6612E010}"/>
    <cellStyle name="Currency 2 2 4 4 5 6" xfId="33076" xr:uid="{CFD57C66-1510-45CE-B6BC-EAC3EF7474D5}"/>
    <cellStyle name="Currency 2 2 4 4 6" xfId="549" xr:uid="{00000000-0005-0000-0000-000004030000}"/>
    <cellStyle name="Currency 2 2 4 4 6 2" xfId="4823" xr:uid="{00000000-0005-0000-0000-000005030000}"/>
    <cellStyle name="Currency 2 2 4 4 6 2 2" xfId="9163" xr:uid="{3F579160-D1F7-4304-94C6-E1D9945ED014}"/>
    <cellStyle name="Currency 2 2 4 4 6 2 3" xfId="9162" xr:uid="{3842E433-68C8-4C5B-BD07-444C2CB2F15E}"/>
    <cellStyle name="Currency 2 2 4 4 6 3" xfId="9164" xr:uid="{7C7E5A62-F503-4968-85B0-91D4B1FE5EB5}"/>
    <cellStyle name="Currency 2 2 4 4 6 3 2" xfId="9165" xr:uid="{43FD346B-0087-44A4-BDA6-9D26B49D8CA4}"/>
    <cellStyle name="Currency 2 2 4 4 6 4" xfId="9166" xr:uid="{4FD95259-18DD-41A2-99C6-49B6839A854F}"/>
    <cellStyle name="Currency 2 2 4 4 6 5" xfId="9161" xr:uid="{6D6D2A65-7D6E-4563-957A-3059098FE330}"/>
    <cellStyle name="Currency 2 2 4 4 6 6" xfId="33077" xr:uid="{DB22E14F-AA90-472F-A2DB-0402BFA941DA}"/>
    <cellStyle name="Currency 2 2 4 4 7" xfId="550" xr:uid="{00000000-0005-0000-0000-000006030000}"/>
    <cellStyle name="Currency 2 2 4 4 7 2" xfId="9168" xr:uid="{2DBD1F86-4230-4AF2-B049-28C6A4F6769A}"/>
    <cellStyle name="Currency 2 2 4 4 7 2 2" xfId="9169" xr:uid="{C20B28EA-DE22-49D9-A1FF-05EB30616E0A}"/>
    <cellStyle name="Currency 2 2 4 4 7 3" xfId="9170" xr:uid="{CB6BC650-5BD9-46E4-95AC-5982D1711D2C}"/>
    <cellStyle name="Currency 2 2 4 4 7 4" xfId="9167" xr:uid="{DFB387D3-0DB5-4C81-9984-1382C59B7FD6}"/>
    <cellStyle name="Currency 2 2 4 4 8" xfId="4812" xr:uid="{00000000-0005-0000-0000-000007030000}"/>
    <cellStyle name="Currency 2 2 4 4 8 2" xfId="9172" xr:uid="{B64F1E6A-787B-401B-8FEF-E0D61E0A26C7}"/>
    <cellStyle name="Currency 2 2 4 4 8 2 2" xfId="9173" xr:uid="{DFF0F092-8672-4243-8E40-197D295CD8F5}"/>
    <cellStyle name="Currency 2 2 4 4 8 3" xfId="9174" xr:uid="{092A6343-91AD-4E72-B647-6F97825CCE12}"/>
    <cellStyle name="Currency 2 2 4 4 8 4" xfId="9171" xr:uid="{B1048E13-084B-4424-86C3-4FE66AEAD1C0}"/>
    <cellStyle name="Currency 2 2 4 4 9" xfId="9175" xr:uid="{BDFD92CF-1A73-40F4-8587-C08877111BBF}"/>
    <cellStyle name="Currency 2 2 4 4 9 2" xfId="9176" xr:uid="{19568512-D2AA-4F8B-8D24-1CF5EFEAE859}"/>
    <cellStyle name="Currency 2 2 4 5" xfId="551" xr:uid="{00000000-0005-0000-0000-000008030000}"/>
    <cellStyle name="Currency 2 2 4 5 10" xfId="9178" xr:uid="{6F81B785-E9B2-44EE-BFC7-2AD93C7680EE}"/>
    <cellStyle name="Currency 2 2 4 5 10 2" xfId="9179" xr:uid="{FBDA1F24-B676-4089-8FD0-8FC304110697}"/>
    <cellStyle name="Currency 2 2 4 5 11" xfId="9180" xr:uid="{F0D01698-5239-4CD3-87DC-E1DE3A0AB7CA}"/>
    <cellStyle name="Currency 2 2 4 5 11 2" xfId="9181" xr:uid="{6B0345E4-4F65-46BB-A04D-6951FE6D383A}"/>
    <cellStyle name="Currency 2 2 4 5 12" xfId="9182" xr:uid="{5E28FE9E-AB05-4967-9D52-3F97D38FCDF3}"/>
    <cellStyle name="Currency 2 2 4 5 13" xfId="9177" xr:uid="{38B317B2-824B-480D-A848-0AE11818C815}"/>
    <cellStyle name="Currency 2 2 4 5 14" xfId="33078" xr:uid="{2BA5BD05-26BE-45E2-A37F-170F12E7418B}"/>
    <cellStyle name="Currency 2 2 4 5 15" xfId="35786" xr:uid="{55F0D0B3-B9CB-4961-8884-F9F047B8C79C}"/>
    <cellStyle name="Currency 2 2 4 5 2" xfId="552" xr:uid="{00000000-0005-0000-0000-000009030000}"/>
    <cellStyle name="Currency 2 2 4 5 2 10" xfId="9184" xr:uid="{ED2EEAA4-7340-4985-A6B7-EA21E5840C75}"/>
    <cellStyle name="Currency 2 2 4 5 2 11" xfId="9183" xr:uid="{5730585C-ED48-4878-8ACD-D22EE51AAB76}"/>
    <cellStyle name="Currency 2 2 4 5 2 12" xfId="33079" xr:uid="{30704F1F-8C49-44B2-B438-AE3AB115B140}"/>
    <cellStyle name="Currency 2 2 4 5 2 13" xfId="36159" xr:uid="{25DEE1F3-A988-4A6D-AFC4-124082ACF6F4}"/>
    <cellStyle name="Currency 2 2 4 5 2 2" xfId="553" xr:uid="{00000000-0005-0000-0000-00000A030000}"/>
    <cellStyle name="Currency 2 2 4 5 2 2 2" xfId="4826" xr:uid="{00000000-0005-0000-0000-00000B030000}"/>
    <cellStyle name="Currency 2 2 4 5 2 2 2 2" xfId="9187" xr:uid="{4815D847-B9EA-4F4A-B49E-1CA260EB2A3D}"/>
    <cellStyle name="Currency 2 2 4 5 2 2 2 3" xfId="9186" xr:uid="{BB2E273D-D63C-4E54-9759-0E2D975DBC3F}"/>
    <cellStyle name="Currency 2 2 4 5 2 2 3" xfId="9188" xr:uid="{B29F3CFD-BFD0-44B1-A69F-D9D7C17ED302}"/>
    <cellStyle name="Currency 2 2 4 5 2 2 3 2" xfId="9189" xr:uid="{00ACC888-9DBE-44A0-8E8C-B079093CB6E3}"/>
    <cellStyle name="Currency 2 2 4 5 2 2 4" xfId="9190" xr:uid="{8D4C4B2F-9155-43ED-B2AE-B711745B941A}"/>
    <cellStyle name="Currency 2 2 4 5 2 2 5" xfId="9185" xr:uid="{DD3DD244-7153-4642-98D6-6107A68E0911}"/>
    <cellStyle name="Currency 2 2 4 5 2 2 6" xfId="33080" xr:uid="{8010C821-3185-4A96-BA08-E4157163624B}"/>
    <cellStyle name="Currency 2 2 4 5 2 3" xfId="554" xr:uid="{00000000-0005-0000-0000-00000C030000}"/>
    <cellStyle name="Currency 2 2 4 5 2 3 2" xfId="4827" xr:uid="{00000000-0005-0000-0000-00000D030000}"/>
    <cellStyle name="Currency 2 2 4 5 2 3 2 2" xfId="9193" xr:uid="{A5A98959-C17E-452E-A957-BCE903239A56}"/>
    <cellStyle name="Currency 2 2 4 5 2 3 2 3" xfId="9192" xr:uid="{19981EBA-10CB-4CA4-88BE-378E895851C9}"/>
    <cellStyle name="Currency 2 2 4 5 2 3 3" xfId="9194" xr:uid="{132CE93D-0577-40B1-9D62-906C315BC432}"/>
    <cellStyle name="Currency 2 2 4 5 2 3 3 2" xfId="9195" xr:uid="{F59BB4E9-7C53-4A9F-A8A7-AA1F121247E3}"/>
    <cellStyle name="Currency 2 2 4 5 2 3 4" xfId="9196" xr:uid="{0D8F670B-A148-445A-AE5D-CF0804586307}"/>
    <cellStyle name="Currency 2 2 4 5 2 3 5" xfId="9191" xr:uid="{8074C34F-E0A8-4008-BB3B-E4A22A01FE82}"/>
    <cellStyle name="Currency 2 2 4 5 2 3 6" xfId="33081" xr:uid="{F92864F2-9F0C-4F0B-886C-F635E0E00123}"/>
    <cellStyle name="Currency 2 2 4 5 2 4" xfId="555" xr:uid="{00000000-0005-0000-0000-00000E030000}"/>
    <cellStyle name="Currency 2 2 4 5 2 4 2" xfId="4828" xr:uid="{00000000-0005-0000-0000-00000F030000}"/>
    <cellStyle name="Currency 2 2 4 5 2 4 2 2" xfId="9199" xr:uid="{E6C10AAA-7DDC-4701-BF64-5466EA5D6D6F}"/>
    <cellStyle name="Currency 2 2 4 5 2 4 2 3" xfId="9198" xr:uid="{9903FBCF-29B5-4383-8209-0EA159220149}"/>
    <cellStyle name="Currency 2 2 4 5 2 4 3" xfId="9200" xr:uid="{3CD4C13F-3968-4C86-B4F3-18E39FEB2AD1}"/>
    <cellStyle name="Currency 2 2 4 5 2 4 3 2" xfId="9201" xr:uid="{82C1AE41-950C-4C58-9746-4E397B4BE50C}"/>
    <cellStyle name="Currency 2 2 4 5 2 4 4" xfId="9202" xr:uid="{D203B8C0-5AB4-4F8C-AC53-C39C99617FA4}"/>
    <cellStyle name="Currency 2 2 4 5 2 4 5" xfId="9197" xr:uid="{33292AEA-39AA-4845-9E5B-C5EACCC6E578}"/>
    <cellStyle name="Currency 2 2 4 5 2 4 6" xfId="33082" xr:uid="{0882DE7D-CF81-4BA3-8725-0807EF77571A}"/>
    <cellStyle name="Currency 2 2 4 5 2 5" xfId="556" xr:uid="{00000000-0005-0000-0000-000010030000}"/>
    <cellStyle name="Currency 2 2 4 5 2 5 2" xfId="9204" xr:uid="{BFD695C4-6ED8-4DC7-AFB3-7DF3D20022C8}"/>
    <cellStyle name="Currency 2 2 4 5 2 5 2 2" xfId="9205" xr:uid="{268393A7-D088-46CF-BC21-05E879C595BA}"/>
    <cellStyle name="Currency 2 2 4 5 2 5 3" xfId="9206" xr:uid="{8A96A752-01C7-4369-8C47-795DBA82AE1C}"/>
    <cellStyle name="Currency 2 2 4 5 2 5 4" xfId="9203" xr:uid="{B85AFCEA-3241-4088-96FB-C5F95E1714D8}"/>
    <cellStyle name="Currency 2 2 4 5 2 6" xfId="4825" xr:uid="{00000000-0005-0000-0000-000011030000}"/>
    <cellStyle name="Currency 2 2 4 5 2 6 2" xfId="9208" xr:uid="{BA0F8512-13B3-4C69-9286-4930CFCE3E41}"/>
    <cellStyle name="Currency 2 2 4 5 2 6 2 2" xfId="9209" xr:uid="{A4CFFBD7-FDB9-4D8E-90E5-806C8318B6DF}"/>
    <cellStyle name="Currency 2 2 4 5 2 6 3" xfId="9210" xr:uid="{6B21EF3E-B39A-4DA9-8CA7-0CD638F94863}"/>
    <cellStyle name="Currency 2 2 4 5 2 6 4" xfId="9207" xr:uid="{F3507ACE-A6EF-49DB-8000-08D2B4B29D73}"/>
    <cellStyle name="Currency 2 2 4 5 2 7" xfId="9211" xr:uid="{DAED7585-1E23-4C51-865C-05797C81B2DE}"/>
    <cellStyle name="Currency 2 2 4 5 2 7 2" xfId="9212" xr:uid="{ABCF2106-4131-43AD-BCF5-FCA37850A5B0}"/>
    <cellStyle name="Currency 2 2 4 5 2 8" xfId="9213" xr:uid="{DA02CCF4-99B6-483D-879E-BFF206EDFB3D}"/>
    <cellStyle name="Currency 2 2 4 5 2 8 2" xfId="9214" xr:uid="{AAB65714-9494-42A8-815D-F327208A81C2}"/>
    <cellStyle name="Currency 2 2 4 5 2 9" xfId="9215" xr:uid="{9387444C-4E36-40BD-B8BB-E0F0CE50C72E}"/>
    <cellStyle name="Currency 2 2 4 5 2 9 2" xfId="9216" xr:uid="{627E0F48-A069-47D0-A836-EE78A00C6A71}"/>
    <cellStyle name="Currency 2 2 4 5 3" xfId="557" xr:uid="{00000000-0005-0000-0000-000012030000}"/>
    <cellStyle name="Currency 2 2 4 5 3 10" xfId="9218" xr:uid="{455DBA97-584A-4814-B4F1-DA8FF0932155}"/>
    <cellStyle name="Currency 2 2 4 5 3 11" xfId="9217" xr:uid="{BC9AFBB8-700D-48E6-9453-42A8F58AC6CB}"/>
    <cellStyle name="Currency 2 2 4 5 3 12" xfId="33083" xr:uid="{0AF2251C-D45F-4DC7-8620-42AC8FDA7074}"/>
    <cellStyle name="Currency 2 2 4 5 3 13" xfId="36373" xr:uid="{2073D3AD-DACE-4141-9D75-F0CC8CDE27CE}"/>
    <cellStyle name="Currency 2 2 4 5 3 2" xfId="558" xr:uid="{00000000-0005-0000-0000-000013030000}"/>
    <cellStyle name="Currency 2 2 4 5 3 2 2" xfId="4830" xr:uid="{00000000-0005-0000-0000-000014030000}"/>
    <cellStyle name="Currency 2 2 4 5 3 2 2 2" xfId="9221" xr:uid="{34455CD4-D2E5-48F8-A930-20D4762D1B5C}"/>
    <cellStyle name="Currency 2 2 4 5 3 2 2 3" xfId="9220" xr:uid="{94E193D9-0109-477E-95A1-AEDF9C50C4BF}"/>
    <cellStyle name="Currency 2 2 4 5 3 2 3" xfId="9222" xr:uid="{B9FB6FEF-E344-4103-A3AC-631FD55F0220}"/>
    <cellStyle name="Currency 2 2 4 5 3 2 3 2" xfId="9223" xr:uid="{87193BF9-B378-4047-80F7-8C7E7D23728F}"/>
    <cellStyle name="Currency 2 2 4 5 3 2 4" xfId="9224" xr:uid="{9A3BE138-711B-4A8F-88B6-9F0751B2A882}"/>
    <cellStyle name="Currency 2 2 4 5 3 2 5" xfId="9219" xr:uid="{3EA4168C-BACD-4B37-B2E4-AADE45286244}"/>
    <cellStyle name="Currency 2 2 4 5 3 2 6" xfId="33084" xr:uid="{4E8ED760-3872-4C74-A7DD-67A1041C7C09}"/>
    <cellStyle name="Currency 2 2 4 5 3 3" xfId="559" xr:uid="{00000000-0005-0000-0000-000015030000}"/>
    <cellStyle name="Currency 2 2 4 5 3 3 2" xfId="4831" xr:uid="{00000000-0005-0000-0000-000016030000}"/>
    <cellStyle name="Currency 2 2 4 5 3 3 2 2" xfId="9227" xr:uid="{AB91BEA0-9106-4370-B8A5-A2B820F8567D}"/>
    <cellStyle name="Currency 2 2 4 5 3 3 2 3" xfId="9226" xr:uid="{4D293297-8AE6-4CA4-BB67-429B6003C27F}"/>
    <cellStyle name="Currency 2 2 4 5 3 3 3" xfId="9228" xr:uid="{77F26393-F47A-47D3-B534-7B8F4DD074E5}"/>
    <cellStyle name="Currency 2 2 4 5 3 3 3 2" xfId="9229" xr:uid="{EC05663F-C2E2-4ADD-A2F1-3BB4AECEC5EC}"/>
    <cellStyle name="Currency 2 2 4 5 3 3 4" xfId="9230" xr:uid="{598055C5-747E-483B-B0E9-8C3BA8448C21}"/>
    <cellStyle name="Currency 2 2 4 5 3 3 5" xfId="9225" xr:uid="{85E26D01-3591-4B12-941C-E8EE8613CA72}"/>
    <cellStyle name="Currency 2 2 4 5 3 3 6" xfId="33085" xr:uid="{5AEA5AA5-043B-457F-93B1-333647288DFF}"/>
    <cellStyle name="Currency 2 2 4 5 3 4" xfId="560" xr:uid="{00000000-0005-0000-0000-000017030000}"/>
    <cellStyle name="Currency 2 2 4 5 3 4 2" xfId="4832" xr:uid="{00000000-0005-0000-0000-000018030000}"/>
    <cellStyle name="Currency 2 2 4 5 3 4 2 2" xfId="9233" xr:uid="{CF09FE64-9BFD-49BE-A47D-A9CEAB189A9F}"/>
    <cellStyle name="Currency 2 2 4 5 3 4 2 3" xfId="9232" xr:uid="{0AA3071B-BDEF-4D89-93C1-33E14FB0CF71}"/>
    <cellStyle name="Currency 2 2 4 5 3 4 3" xfId="9234" xr:uid="{5E78E613-B605-46ED-9958-8BC0CA9234F7}"/>
    <cellStyle name="Currency 2 2 4 5 3 4 3 2" xfId="9235" xr:uid="{DFD995FE-A17A-4947-9A41-3759F8614AB5}"/>
    <cellStyle name="Currency 2 2 4 5 3 4 4" xfId="9236" xr:uid="{D7561F75-2582-4071-9708-23595CE581BF}"/>
    <cellStyle name="Currency 2 2 4 5 3 4 5" xfId="9231" xr:uid="{F8FF6ECB-CB79-49EB-9F9E-AB8ABD0AB2D8}"/>
    <cellStyle name="Currency 2 2 4 5 3 4 6" xfId="33086" xr:uid="{C1D0E596-ADCF-464A-9D29-B4B5DABB3DCD}"/>
    <cellStyle name="Currency 2 2 4 5 3 5" xfId="561" xr:uid="{00000000-0005-0000-0000-000019030000}"/>
    <cellStyle name="Currency 2 2 4 5 3 5 2" xfId="9238" xr:uid="{0C50AD35-0DDE-46D6-A5B5-A70860F9AE9D}"/>
    <cellStyle name="Currency 2 2 4 5 3 5 2 2" xfId="9239" xr:uid="{495B5D16-C4E5-48AF-894C-5F39965FCC3A}"/>
    <cellStyle name="Currency 2 2 4 5 3 5 3" xfId="9240" xr:uid="{E0BDB114-F2E4-4517-A994-6E2611AFEE3D}"/>
    <cellStyle name="Currency 2 2 4 5 3 5 4" xfId="9237" xr:uid="{860A263D-9E72-4BC1-BAA2-7D71A3B0F806}"/>
    <cellStyle name="Currency 2 2 4 5 3 6" xfId="4829" xr:uid="{00000000-0005-0000-0000-00001A030000}"/>
    <cellStyle name="Currency 2 2 4 5 3 6 2" xfId="9242" xr:uid="{E44FE901-2BF6-45A8-A8EA-8DC586B8CF25}"/>
    <cellStyle name="Currency 2 2 4 5 3 6 2 2" xfId="9243" xr:uid="{F368F969-F2D4-40A0-9E26-CE5AA0AAD0E8}"/>
    <cellStyle name="Currency 2 2 4 5 3 6 3" xfId="9244" xr:uid="{B7E7B4A4-DC85-41A3-9C99-FD3E0A2B4FDF}"/>
    <cellStyle name="Currency 2 2 4 5 3 6 4" xfId="9241" xr:uid="{0DB2707B-C73D-471D-9F12-AC4EA983F4B7}"/>
    <cellStyle name="Currency 2 2 4 5 3 7" xfId="9245" xr:uid="{DDA54E35-D917-46F1-8C84-DC05E9A3F19B}"/>
    <cellStyle name="Currency 2 2 4 5 3 7 2" xfId="9246" xr:uid="{5D8E6447-DBE6-4EC4-983A-8003B07DEEE6}"/>
    <cellStyle name="Currency 2 2 4 5 3 8" xfId="9247" xr:uid="{3BA10827-AB53-4617-8CC7-FEC1AD25DF0E}"/>
    <cellStyle name="Currency 2 2 4 5 3 8 2" xfId="9248" xr:uid="{55913E13-39DB-4064-BAE3-01FDF177951D}"/>
    <cellStyle name="Currency 2 2 4 5 3 9" xfId="9249" xr:uid="{A890D18F-D8B8-4B44-8F81-E5141B3A5DF0}"/>
    <cellStyle name="Currency 2 2 4 5 3 9 2" xfId="9250" xr:uid="{693C34FC-9741-4E81-A156-9F2FE33FF238}"/>
    <cellStyle name="Currency 2 2 4 5 4" xfId="562" xr:uid="{00000000-0005-0000-0000-00001B030000}"/>
    <cellStyle name="Currency 2 2 4 5 4 2" xfId="4833" xr:uid="{00000000-0005-0000-0000-00001C030000}"/>
    <cellStyle name="Currency 2 2 4 5 4 2 2" xfId="9253" xr:uid="{4480310D-2089-4F07-9DE9-0F8F66A788A8}"/>
    <cellStyle name="Currency 2 2 4 5 4 2 3" xfId="9252" xr:uid="{2528EF11-DEE1-4B9C-9AA6-3B29BA56F62D}"/>
    <cellStyle name="Currency 2 2 4 5 4 3" xfId="9254" xr:uid="{3C7C8F50-6290-465E-95A4-C77AF8A84859}"/>
    <cellStyle name="Currency 2 2 4 5 4 3 2" xfId="9255" xr:uid="{CB8534AB-1F3D-424A-9114-5C6B30B19F8E}"/>
    <cellStyle name="Currency 2 2 4 5 4 4" xfId="9256" xr:uid="{6EBB1CF3-41C9-403A-8789-7ED49505E5DB}"/>
    <cellStyle name="Currency 2 2 4 5 4 5" xfId="9257" xr:uid="{9467E0DB-A903-49C0-8FBC-894627AB5C09}"/>
    <cellStyle name="Currency 2 2 4 5 4 6" xfId="9251" xr:uid="{BD206ACB-F2B7-4C66-A385-EF099B8F8746}"/>
    <cellStyle name="Currency 2 2 4 5 4 7" xfId="33087" xr:uid="{75BCE951-558E-4C24-90A7-0DFFC62B2CE8}"/>
    <cellStyle name="Currency 2 2 4 5 5" xfId="563" xr:uid="{00000000-0005-0000-0000-00001D030000}"/>
    <cellStyle name="Currency 2 2 4 5 5 2" xfId="4834" xr:uid="{00000000-0005-0000-0000-00001E030000}"/>
    <cellStyle name="Currency 2 2 4 5 5 2 2" xfId="9260" xr:uid="{5F41AEBB-E790-4A8C-B9B6-9F816CFACDE4}"/>
    <cellStyle name="Currency 2 2 4 5 5 2 3" xfId="9259" xr:uid="{2CECB90A-EBAF-4060-A39C-1B4BB987F99A}"/>
    <cellStyle name="Currency 2 2 4 5 5 3" xfId="9261" xr:uid="{1E4DB387-9800-486D-A4EE-A1455DAE5320}"/>
    <cellStyle name="Currency 2 2 4 5 5 3 2" xfId="9262" xr:uid="{DB42B1DA-C1EE-43E1-B79B-69B76EE073E6}"/>
    <cellStyle name="Currency 2 2 4 5 5 4" xfId="9263" xr:uid="{B85A66C2-2E6D-4A4F-B32E-628C49A7207C}"/>
    <cellStyle name="Currency 2 2 4 5 5 5" xfId="9258" xr:uid="{F3E8DCE5-4025-4E2A-AF01-75E27CE2122A}"/>
    <cellStyle name="Currency 2 2 4 5 5 6" xfId="33088" xr:uid="{36C2AAB2-C188-44F4-A1FF-17370A00F0F4}"/>
    <cellStyle name="Currency 2 2 4 5 6" xfId="564" xr:uid="{00000000-0005-0000-0000-00001F030000}"/>
    <cellStyle name="Currency 2 2 4 5 6 2" xfId="4835" xr:uid="{00000000-0005-0000-0000-000020030000}"/>
    <cellStyle name="Currency 2 2 4 5 6 2 2" xfId="9266" xr:uid="{F77CA8F7-08DD-4CE8-B543-E41D6E9A90FF}"/>
    <cellStyle name="Currency 2 2 4 5 6 2 3" xfId="9265" xr:uid="{DEDF0B39-58A7-448C-A2F3-800CC58BCD17}"/>
    <cellStyle name="Currency 2 2 4 5 6 3" xfId="9267" xr:uid="{D81DEF58-F72B-45A0-A594-5B1D7E9D70AB}"/>
    <cellStyle name="Currency 2 2 4 5 6 3 2" xfId="9268" xr:uid="{68EFC3B6-1959-4E62-A457-C2298DFBC510}"/>
    <cellStyle name="Currency 2 2 4 5 6 4" xfId="9269" xr:uid="{66C3C3FE-8B65-483C-B2B0-B942463627F0}"/>
    <cellStyle name="Currency 2 2 4 5 6 5" xfId="9264" xr:uid="{C60313F5-0E61-49E1-B32A-84C95F4600C8}"/>
    <cellStyle name="Currency 2 2 4 5 6 6" xfId="33089" xr:uid="{1A3B8E96-0379-43D6-B6DE-731BD5451EAB}"/>
    <cellStyle name="Currency 2 2 4 5 7" xfId="565" xr:uid="{00000000-0005-0000-0000-000021030000}"/>
    <cellStyle name="Currency 2 2 4 5 7 2" xfId="9271" xr:uid="{C2B639DB-8BCE-4F8F-92FA-0E2431483FAA}"/>
    <cellStyle name="Currency 2 2 4 5 7 2 2" xfId="9272" xr:uid="{19C1DC5D-5654-49AD-90C5-F3EECE934566}"/>
    <cellStyle name="Currency 2 2 4 5 7 3" xfId="9273" xr:uid="{6F3C9346-BE00-4428-89D1-CBD625E7C201}"/>
    <cellStyle name="Currency 2 2 4 5 7 4" xfId="9270" xr:uid="{9433C0AD-6BE1-43D3-A6EB-9C2B2A36F697}"/>
    <cellStyle name="Currency 2 2 4 5 8" xfId="4824" xr:uid="{00000000-0005-0000-0000-000022030000}"/>
    <cellStyle name="Currency 2 2 4 5 8 2" xfId="9275" xr:uid="{B1DD11FF-0405-4F5D-B5DC-97BC896A84CD}"/>
    <cellStyle name="Currency 2 2 4 5 8 2 2" xfId="9276" xr:uid="{E74D7FA3-3E94-4CEA-8B1F-CE690996AE8E}"/>
    <cellStyle name="Currency 2 2 4 5 8 3" xfId="9277" xr:uid="{0F559AA9-ADEB-46FA-B501-FF2BA99E1E78}"/>
    <cellStyle name="Currency 2 2 4 5 8 4" xfId="9274" xr:uid="{0FB2B524-619D-48BE-9A89-F18518A14A2B}"/>
    <cellStyle name="Currency 2 2 4 5 9" xfId="9278" xr:uid="{3677F055-0BBD-4CA5-9222-4E36F6567365}"/>
    <cellStyle name="Currency 2 2 4 5 9 2" xfId="9279" xr:uid="{27D6AC29-DB24-4E0B-846C-BAC6CE6FAAA8}"/>
    <cellStyle name="Currency 2 2 4 6" xfId="566" xr:uid="{00000000-0005-0000-0000-000023030000}"/>
    <cellStyle name="Currency 2 2 4 6 10" xfId="9281" xr:uid="{41EF05F2-369E-4884-A529-DA635231B42F}"/>
    <cellStyle name="Currency 2 2 4 6 11" xfId="9280" xr:uid="{10FE7B00-7C00-425A-BE89-43BF97335829}"/>
    <cellStyle name="Currency 2 2 4 6 12" xfId="33090" xr:uid="{2072EF4F-6D3B-4260-AE44-200F0EF54EE5}"/>
    <cellStyle name="Currency 2 2 4 6 13" xfId="36155" xr:uid="{FB025728-59CE-4C83-A946-57F0E05B52D3}"/>
    <cellStyle name="Currency 2 2 4 6 2" xfId="567" xr:uid="{00000000-0005-0000-0000-000024030000}"/>
    <cellStyle name="Currency 2 2 4 6 2 2" xfId="4837" xr:uid="{00000000-0005-0000-0000-000025030000}"/>
    <cellStyle name="Currency 2 2 4 6 2 2 2" xfId="9284" xr:uid="{B2852915-BB14-48E7-AFAC-45BF278C5724}"/>
    <cellStyle name="Currency 2 2 4 6 2 2 3" xfId="9283" xr:uid="{E7E5627E-0403-4B0F-AA68-D5B742DA52FB}"/>
    <cellStyle name="Currency 2 2 4 6 2 3" xfId="9285" xr:uid="{AFA2E1DB-C0A2-49EB-A3F9-C7FF75BBD95D}"/>
    <cellStyle name="Currency 2 2 4 6 2 3 2" xfId="9286" xr:uid="{12C41DEE-E30E-4CD2-A2B3-2F6DC64556EB}"/>
    <cellStyle name="Currency 2 2 4 6 2 4" xfId="9287" xr:uid="{8C8B6E76-9B78-4240-A292-7EE473EDADEF}"/>
    <cellStyle name="Currency 2 2 4 6 2 5" xfId="9282" xr:uid="{14B7B69F-A7DE-4B01-A21A-5FFADCD2F13E}"/>
    <cellStyle name="Currency 2 2 4 6 2 6" xfId="33091" xr:uid="{BC28BBA0-14EE-421C-AB00-C9B52940B5B6}"/>
    <cellStyle name="Currency 2 2 4 6 3" xfId="568" xr:uid="{00000000-0005-0000-0000-000026030000}"/>
    <cellStyle name="Currency 2 2 4 6 3 2" xfId="4838" xr:uid="{00000000-0005-0000-0000-000027030000}"/>
    <cellStyle name="Currency 2 2 4 6 3 2 2" xfId="9290" xr:uid="{1144E32B-5992-45CE-9A5B-AAC2AE57C54D}"/>
    <cellStyle name="Currency 2 2 4 6 3 2 3" xfId="9289" xr:uid="{2B812549-58EF-40D4-B83D-1696DB7CEA81}"/>
    <cellStyle name="Currency 2 2 4 6 3 3" xfId="9291" xr:uid="{C0868C58-1403-4374-B194-17D030D56288}"/>
    <cellStyle name="Currency 2 2 4 6 3 3 2" xfId="9292" xr:uid="{53518D03-99F4-4103-B9F6-64550D5BFF24}"/>
    <cellStyle name="Currency 2 2 4 6 3 4" xfId="9293" xr:uid="{99AB9E9D-6E82-40EC-BE02-F671ECD7030F}"/>
    <cellStyle name="Currency 2 2 4 6 3 5" xfId="9288" xr:uid="{7F5C552C-C384-42FD-9290-342C8C0EE29B}"/>
    <cellStyle name="Currency 2 2 4 6 3 6" xfId="33092" xr:uid="{1935668B-4F68-4F38-99CF-759D52495572}"/>
    <cellStyle name="Currency 2 2 4 6 4" xfId="569" xr:uid="{00000000-0005-0000-0000-000028030000}"/>
    <cellStyle name="Currency 2 2 4 6 4 2" xfId="4839" xr:uid="{00000000-0005-0000-0000-000029030000}"/>
    <cellStyle name="Currency 2 2 4 6 4 2 2" xfId="9296" xr:uid="{08CB8873-5094-4C35-96C7-8E0C14A9257F}"/>
    <cellStyle name="Currency 2 2 4 6 4 2 3" xfId="9295" xr:uid="{C3871A0A-6192-4EE2-BA22-DAA10E06817C}"/>
    <cellStyle name="Currency 2 2 4 6 4 3" xfId="9297" xr:uid="{85B7B6A3-2ADD-4015-920E-0BECE6CAC499}"/>
    <cellStyle name="Currency 2 2 4 6 4 3 2" xfId="9298" xr:uid="{0223CBF8-F0D8-4480-9766-78EAE8D332A8}"/>
    <cellStyle name="Currency 2 2 4 6 4 4" xfId="9299" xr:uid="{914A6AD0-50F9-4D09-A5DC-F63DBC89D533}"/>
    <cellStyle name="Currency 2 2 4 6 4 5" xfId="9294" xr:uid="{79EB1C83-A293-49ED-BE9E-C5BEBFF984B6}"/>
    <cellStyle name="Currency 2 2 4 6 4 6" xfId="33093" xr:uid="{C2B33C94-264A-4DBE-A401-C8E8698EC27C}"/>
    <cellStyle name="Currency 2 2 4 6 5" xfId="570" xr:uid="{00000000-0005-0000-0000-00002A030000}"/>
    <cellStyle name="Currency 2 2 4 6 5 2" xfId="9301" xr:uid="{754706FD-AC21-4AFA-B642-C2BE95582894}"/>
    <cellStyle name="Currency 2 2 4 6 5 2 2" xfId="9302" xr:uid="{57AA0019-5D40-44B8-AF13-B8DEE2BBBA21}"/>
    <cellStyle name="Currency 2 2 4 6 5 3" xfId="9303" xr:uid="{DC145E0D-4E36-4A0E-96E3-F4B058B82735}"/>
    <cellStyle name="Currency 2 2 4 6 5 4" xfId="9300" xr:uid="{C5313208-CE12-4F6C-8DD4-D25F0E0F81B3}"/>
    <cellStyle name="Currency 2 2 4 6 6" xfId="4836" xr:uid="{00000000-0005-0000-0000-00002B030000}"/>
    <cellStyle name="Currency 2 2 4 6 6 2" xfId="9305" xr:uid="{C6AE6A56-F725-49A2-A517-33B9B5ACBB9F}"/>
    <cellStyle name="Currency 2 2 4 6 6 2 2" xfId="9306" xr:uid="{54801376-3106-4113-865E-727FB9F9B1CC}"/>
    <cellStyle name="Currency 2 2 4 6 6 3" xfId="9307" xr:uid="{7BBB2EEC-4665-4DA8-96E7-B1B26E7D3870}"/>
    <cellStyle name="Currency 2 2 4 6 6 4" xfId="9304" xr:uid="{CE411913-A73D-4BCE-9C9C-431C1E903C8E}"/>
    <cellStyle name="Currency 2 2 4 6 7" xfId="9308" xr:uid="{67EB22F5-C1B5-478C-9A16-4162B0BB1BA7}"/>
    <cellStyle name="Currency 2 2 4 6 7 2" xfId="9309" xr:uid="{098295D2-BBFC-4E6D-94E9-B7148506FDD8}"/>
    <cellStyle name="Currency 2 2 4 6 8" xfId="9310" xr:uid="{DE043825-C29A-4078-ABB8-C87A98E6F9F8}"/>
    <cellStyle name="Currency 2 2 4 6 8 2" xfId="9311" xr:uid="{96BF49AE-60EA-42D5-A481-3674B983B251}"/>
    <cellStyle name="Currency 2 2 4 6 9" xfId="9312" xr:uid="{1CA60A3B-1FE7-4E68-8B76-C13B9B04ABA4}"/>
    <cellStyle name="Currency 2 2 4 6 9 2" xfId="9313" xr:uid="{989964A7-6182-4D59-A4A6-83D21D84A6FF}"/>
    <cellStyle name="Currency 2 2 4 7" xfId="571" xr:uid="{00000000-0005-0000-0000-00002C030000}"/>
    <cellStyle name="Currency 2 2 4 7 10" xfId="9315" xr:uid="{596CD921-5CF7-4173-9AA3-7F61BD9AD81B}"/>
    <cellStyle name="Currency 2 2 4 7 11" xfId="9314" xr:uid="{3AAC598C-B01B-4D6E-A82A-475557EC8362}"/>
    <cellStyle name="Currency 2 2 4 7 12" xfId="33094" xr:uid="{1497DB5B-DB34-4948-9D3B-5843FD6ED016}"/>
    <cellStyle name="Currency 2 2 4 7 13" xfId="36369" xr:uid="{A8491A10-EBAF-4384-8CAA-2E049C691E62}"/>
    <cellStyle name="Currency 2 2 4 7 2" xfId="572" xr:uid="{00000000-0005-0000-0000-00002D030000}"/>
    <cellStyle name="Currency 2 2 4 7 2 2" xfId="4841" xr:uid="{00000000-0005-0000-0000-00002E030000}"/>
    <cellStyle name="Currency 2 2 4 7 2 2 2" xfId="9318" xr:uid="{E5FB1741-3EFC-4BE8-A0B4-FF121229CC48}"/>
    <cellStyle name="Currency 2 2 4 7 2 2 3" xfId="9317" xr:uid="{90EF28D2-622B-45FF-B280-2B819D98ECBF}"/>
    <cellStyle name="Currency 2 2 4 7 2 3" xfId="9319" xr:uid="{FDEFFEBE-715D-4D30-B4C8-26D48CEE94C2}"/>
    <cellStyle name="Currency 2 2 4 7 2 3 2" xfId="9320" xr:uid="{318F615C-2B78-4F6C-A6DA-F2B5E7A1A3AC}"/>
    <cellStyle name="Currency 2 2 4 7 2 4" xfId="9321" xr:uid="{5494ADAC-728F-45C1-A810-02C34B75E796}"/>
    <cellStyle name="Currency 2 2 4 7 2 5" xfId="9316" xr:uid="{E9DAB40B-0BB3-43D7-B848-2D0BE530A473}"/>
    <cellStyle name="Currency 2 2 4 7 2 6" xfId="33095" xr:uid="{94FFE8EF-493D-49C8-AC57-8C110468C1E8}"/>
    <cellStyle name="Currency 2 2 4 7 3" xfId="573" xr:uid="{00000000-0005-0000-0000-00002F030000}"/>
    <cellStyle name="Currency 2 2 4 7 3 2" xfId="4842" xr:uid="{00000000-0005-0000-0000-000030030000}"/>
    <cellStyle name="Currency 2 2 4 7 3 2 2" xfId="9324" xr:uid="{A18A92C9-B7DA-46A3-98EC-EB9A732B2B25}"/>
    <cellStyle name="Currency 2 2 4 7 3 2 3" xfId="9323" xr:uid="{5D908417-51DC-4158-AED5-DEA46BB0A48D}"/>
    <cellStyle name="Currency 2 2 4 7 3 3" xfId="9325" xr:uid="{E98EB566-8878-4805-830A-6CB0A79ADE0C}"/>
    <cellStyle name="Currency 2 2 4 7 3 3 2" xfId="9326" xr:uid="{B6E5CC4D-0B7D-42C7-9994-A33A3C373F3A}"/>
    <cellStyle name="Currency 2 2 4 7 3 4" xfId="9327" xr:uid="{CC0DE726-C88C-4B46-A2AD-A9C49E8C3771}"/>
    <cellStyle name="Currency 2 2 4 7 3 5" xfId="9322" xr:uid="{C688F322-FC66-447E-B435-00D5C6FEF576}"/>
    <cellStyle name="Currency 2 2 4 7 3 6" xfId="33096" xr:uid="{08B2576D-8D34-44B6-A4D9-0E882F9B55FC}"/>
    <cellStyle name="Currency 2 2 4 7 4" xfId="574" xr:uid="{00000000-0005-0000-0000-000031030000}"/>
    <cellStyle name="Currency 2 2 4 7 4 2" xfId="4843" xr:uid="{00000000-0005-0000-0000-000032030000}"/>
    <cellStyle name="Currency 2 2 4 7 4 2 2" xfId="9330" xr:uid="{30D296A4-B6B5-4108-8E4D-6EE60022897C}"/>
    <cellStyle name="Currency 2 2 4 7 4 2 3" xfId="9329" xr:uid="{1226F8D3-7442-45B4-8733-58232ABAC3A0}"/>
    <cellStyle name="Currency 2 2 4 7 4 3" xfId="9331" xr:uid="{0F13226D-A52F-43D6-B048-EEF39B6141D7}"/>
    <cellStyle name="Currency 2 2 4 7 4 3 2" xfId="9332" xr:uid="{63E13057-8BA2-4FCB-9B13-827459BDF238}"/>
    <cellStyle name="Currency 2 2 4 7 4 4" xfId="9333" xr:uid="{7978FA93-6437-4672-A0E3-C430113EA586}"/>
    <cellStyle name="Currency 2 2 4 7 4 5" xfId="9328" xr:uid="{8B3D1B25-0665-44C1-84FE-6AB758F21C8D}"/>
    <cellStyle name="Currency 2 2 4 7 4 6" xfId="33097" xr:uid="{602DE18A-22E3-41FF-B551-5D4DEA692CE2}"/>
    <cellStyle name="Currency 2 2 4 7 5" xfId="575" xr:uid="{00000000-0005-0000-0000-000033030000}"/>
    <cellStyle name="Currency 2 2 4 7 5 2" xfId="9335" xr:uid="{147C0D03-50B6-4E67-A495-4F76C8909B4D}"/>
    <cellStyle name="Currency 2 2 4 7 5 2 2" xfId="9336" xr:uid="{DB25DB6A-FE09-446F-A90C-39271E1F3EC2}"/>
    <cellStyle name="Currency 2 2 4 7 5 3" xfId="9337" xr:uid="{E5C91858-2991-4B20-8890-F40D5525063D}"/>
    <cellStyle name="Currency 2 2 4 7 5 4" xfId="9334" xr:uid="{D632964C-8B9C-4D46-A843-912EE504560C}"/>
    <cellStyle name="Currency 2 2 4 7 6" xfId="4840" xr:uid="{00000000-0005-0000-0000-000034030000}"/>
    <cellStyle name="Currency 2 2 4 7 6 2" xfId="9339" xr:uid="{93222EB1-9635-492C-B998-2B6E64086EA8}"/>
    <cellStyle name="Currency 2 2 4 7 6 2 2" xfId="9340" xr:uid="{32A56866-BBB1-435B-951D-829E992AC085}"/>
    <cellStyle name="Currency 2 2 4 7 6 3" xfId="9341" xr:uid="{58FDAA49-F552-491B-A990-65AC28933586}"/>
    <cellStyle name="Currency 2 2 4 7 6 4" xfId="9338" xr:uid="{1E0EB825-35B4-405C-B1FE-15863BEB4769}"/>
    <cellStyle name="Currency 2 2 4 7 7" xfId="9342" xr:uid="{AD89AE56-8CDA-4472-828B-71B1C3C02FD2}"/>
    <cellStyle name="Currency 2 2 4 7 7 2" xfId="9343" xr:uid="{2A4B7513-0489-4A0B-A36D-2E00ED5424ED}"/>
    <cellStyle name="Currency 2 2 4 7 8" xfId="9344" xr:uid="{5B86D0A6-0A72-4BC8-91DF-ECC81BE44CCD}"/>
    <cellStyle name="Currency 2 2 4 7 8 2" xfId="9345" xr:uid="{6F223419-A806-4798-94AE-7A1DF1DD361B}"/>
    <cellStyle name="Currency 2 2 4 7 9" xfId="9346" xr:uid="{22F77AD2-70F7-4554-BB6A-F7460A154DF1}"/>
    <cellStyle name="Currency 2 2 4 7 9 2" xfId="9347" xr:uid="{4BBF6F9E-0D3D-4F38-A495-893198BA7A91}"/>
    <cellStyle name="Currency 2 2 4 8" xfId="576" xr:uid="{00000000-0005-0000-0000-000035030000}"/>
    <cellStyle name="Currency 2 2 4 8 2" xfId="4844" xr:uid="{00000000-0005-0000-0000-000036030000}"/>
    <cellStyle name="Currency 2 2 4 8 2 2" xfId="9350" xr:uid="{95362235-C31C-4DD3-B2F8-07A9A88A270A}"/>
    <cellStyle name="Currency 2 2 4 8 2 3" xfId="9349" xr:uid="{7F7BEBA5-0A62-4FDE-8BA0-B3F30E9E55B7}"/>
    <cellStyle name="Currency 2 2 4 8 3" xfId="9351" xr:uid="{84B4D6AB-78DC-4D9A-90C4-AA165DC0878E}"/>
    <cellStyle name="Currency 2 2 4 8 3 2" xfId="9352" xr:uid="{42BF9083-0A90-46BA-B8D7-5CF35A7E1B69}"/>
    <cellStyle name="Currency 2 2 4 8 4" xfId="9353" xr:uid="{5A8A6E9A-930A-4A87-81E4-951341BB8144}"/>
    <cellStyle name="Currency 2 2 4 8 5" xfId="9354" xr:uid="{3A0C8665-2E82-472B-8F16-09CDF983C97A}"/>
    <cellStyle name="Currency 2 2 4 8 6" xfId="9348" xr:uid="{48299AF9-A568-48E4-888E-3BA889A825CD}"/>
    <cellStyle name="Currency 2 2 4 8 7" xfId="33098" xr:uid="{3EBB3C0B-AB65-45E6-8C2E-ECC2685DB5F7}"/>
    <cellStyle name="Currency 2 2 4 9" xfId="577" xr:uid="{00000000-0005-0000-0000-000037030000}"/>
    <cellStyle name="Currency 2 2 4 9 2" xfId="4845" xr:uid="{00000000-0005-0000-0000-000038030000}"/>
    <cellStyle name="Currency 2 2 4 9 2 2" xfId="9357" xr:uid="{5AD273D8-A55C-4C23-845B-ED7C4B2B6673}"/>
    <cellStyle name="Currency 2 2 4 9 2 3" xfId="9356" xr:uid="{BB1423D3-8B21-4747-97EB-5E1F8E757E0A}"/>
    <cellStyle name="Currency 2 2 4 9 3" xfId="9358" xr:uid="{AE56AAC5-8003-41E4-B174-E51B9F3A8130}"/>
    <cellStyle name="Currency 2 2 4 9 3 2" xfId="9359" xr:uid="{6C16AC67-C9C4-4A22-A412-82DBE9A1C275}"/>
    <cellStyle name="Currency 2 2 4 9 4" xfId="9360" xr:uid="{FB7AD31D-E07A-4129-B812-DF5EE36EE75D}"/>
    <cellStyle name="Currency 2 2 4 9 5" xfId="9355" xr:uid="{9753F86C-1CD8-4AD7-97C1-B203DE86A167}"/>
    <cellStyle name="Currency 2 2 4 9 6" xfId="33099" xr:uid="{EDFE76CC-3D59-443B-94A0-0714DF232FAD}"/>
    <cellStyle name="Currency 2 2 5" xfId="578" xr:uid="{00000000-0005-0000-0000-000039030000}"/>
    <cellStyle name="Currency 2 2 5 10" xfId="9362" xr:uid="{5F99B938-604A-4C15-893B-BA952CBB8609}"/>
    <cellStyle name="Currency 2 2 5 10 2" xfId="9363" xr:uid="{C5DEBF8B-368F-422A-8C43-784C1B96F274}"/>
    <cellStyle name="Currency 2 2 5 11" xfId="9364" xr:uid="{CC154249-858B-405A-BEB6-8E7C8B7A649A}"/>
    <cellStyle name="Currency 2 2 5 11 2" xfId="9365" xr:uid="{8D64E300-69B5-4213-9389-A8CFDD128EC5}"/>
    <cellStyle name="Currency 2 2 5 12" xfId="9366" xr:uid="{973D706D-958C-40B2-950A-40D4C9952020}"/>
    <cellStyle name="Currency 2 2 5 13" xfId="9361" xr:uid="{D4BBF499-A635-4C72-87E1-C33B66293622}"/>
    <cellStyle name="Currency 2 2 5 14" xfId="33100" xr:uid="{A7784ACA-3512-4C3E-BB84-1C3EA3F72C52}"/>
    <cellStyle name="Currency 2 2 5 15" xfId="35787" xr:uid="{E9E5B137-D945-42AD-B145-25C7E1A2897B}"/>
    <cellStyle name="Currency 2 2 5 2" xfId="579" xr:uid="{00000000-0005-0000-0000-00003A030000}"/>
    <cellStyle name="Currency 2 2 5 2 10" xfId="9368" xr:uid="{924D0116-40A3-4AEB-8FCC-B0AB512C5069}"/>
    <cellStyle name="Currency 2 2 5 2 11" xfId="9367" xr:uid="{308C12FA-4A31-4A9E-A2D8-3A9A4BF602DB}"/>
    <cellStyle name="Currency 2 2 5 2 12" xfId="33101" xr:uid="{6E7795D0-5CBF-49C2-86B3-FD4891CC1DC9}"/>
    <cellStyle name="Currency 2 2 5 2 13" xfId="36160" xr:uid="{EF4645D2-87FC-47D2-AEF7-8D702C377CF8}"/>
    <cellStyle name="Currency 2 2 5 2 2" xfId="580" xr:uid="{00000000-0005-0000-0000-00003B030000}"/>
    <cellStyle name="Currency 2 2 5 2 2 2" xfId="4848" xr:uid="{00000000-0005-0000-0000-00003C030000}"/>
    <cellStyle name="Currency 2 2 5 2 2 2 2" xfId="9371" xr:uid="{12A935A9-1A4D-4A79-9986-45148248B853}"/>
    <cellStyle name="Currency 2 2 5 2 2 2 3" xfId="9370" xr:uid="{9EA4C24E-69B2-4401-BFA5-DFA3174B8D8F}"/>
    <cellStyle name="Currency 2 2 5 2 2 3" xfId="9372" xr:uid="{FCFA4C3F-2E21-4084-BB8D-9AEFA789C3B8}"/>
    <cellStyle name="Currency 2 2 5 2 2 3 2" xfId="9373" xr:uid="{509C865D-1146-48F6-A692-901516137ACD}"/>
    <cellStyle name="Currency 2 2 5 2 2 4" xfId="9374" xr:uid="{42B531FB-34F2-4435-A0D8-B321568E41E2}"/>
    <cellStyle name="Currency 2 2 5 2 2 5" xfId="9369" xr:uid="{32F8F84E-04AC-4D90-BBAF-D8A789D29CA4}"/>
    <cellStyle name="Currency 2 2 5 2 2 6" xfId="33102" xr:uid="{6D43332B-092E-4C31-9692-556AC131F781}"/>
    <cellStyle name="Currency 2 2 5 2 3" xfId="581" xr:uid="{00000000-0005-0000-0000-00003D030000}"/>
    <cellStyle name="Currency 2 2 5 2 3 2" xfId="4849" xr:uid="{00000000-0005-0000-0000-00003E030000}"/>
    <cellStyle name="Currency 2 2 5 2 3 2 2" xfId="9377" xr:uid="{AAB2C209-18E1-4A63-9AA0-EE375339D832}"/>
    <cellStyle name="Currency 2 2 5 2 3 2 3" xfId="9376" xr:uid="{5957F1A5-F300-447A-A639-6A693A63DD32}"/>
    <cellStyle name="Currency 2 2 5 2 3 3" xfId="9378" xr:uid="{A4B307ED-D5E9-4B54-84D8-8187AFB51B7F}"/>
    <cellStyle name="Currency 2 2 5 2 3 3 2" xfId="9379" xr:uid="{E57B2817-A9C2-4455-813C-AC8417E62FC8}"/>
    <cellStyle name="Currency 2 2 5 2 3 4" xfId="9380" xr:uid="{3B1E3E9F-7F52-4614-B681-3A256BF2CABE}"/>
    <cellStyle name="Currency 2 2 5 2 3 5" xfId="9375" xr:uid="{62F311E5-A11F-4857-8BFF-26BB6E67F4E5}"/>
    <cellStyle name="Currency 2 2 5 2 3 6" xfId="33103" xr:uid="{B03D454F-ACDD-4FF4-82AF-00247E77B979}"/>
    <cellStyle name="Currency 2 2 5 2 4" xfId="582" xr:uid="{00000000-0005-0000-0000-00003F030000}"/>
    <cellStyle name="Currency 2 2 5 2 4 2" xfId="4850" xr:uid="{00000000-0005-0000-0000-000040030000}"/>
    <cellStyle name="Currency 2 2 5 2 4 2 2" xfId="9383" xr:uid="{7EC5F05B-ECE5-4C40-9F49-08311E30C459}"/>
    <cellStyle name="Currency 2 2 5 2 4 2 3" xfId="9382" xr:uid="{3DB0E1DD-77B0-4CD3-8428-23B09E2B7660}"/>
    <cellStyle name="Currency 2 2 5 2 4 3" xfId="9384" xr:uid="{A930196B-44CC-4ABC-8FAB-52BC9DF89124}"/>
    <cellStyle name="Currency 2 2 5 2 4 3 2" xfId="9385" xr:uid="{75DA4D67-26CE-49CD-9911-A95BF1411EA9}"/>
    <cellStyle name="Currency 2 2 5 2 4 4" xfId="9386" xr:uid="{546322B8-F34F-480B-95BA-5B25F9BF76CE}"/>
    <cellStyle name="Currency 2 2 5 2 4 5" xfId="9381" xr:uid="{75DE9474-170E-4332-ABB1-6A65A4B6D436}"/>
    <cellStyle name="Currency 2 2 5 2 4 6" xfId="33104" xr:uid="{6FC84511-38B1-4C73-92FB-636CB26025DA}"/>
    <cellStyle name="Currency 2 2 5 2 5" xfId="583" xr:uid="{00000000-0005-0000-0000-000041030000}"/>
    <cellStyle name="Currency 2 2 5 2 5 2" xfId="9388" xr:uid="{B1D6D272-44CF-4EFD-A398-21328DA066C7}"/>
    <cellStyle name="Currency 2 2 5 2 5 2 2" xfId="9389" xr:uid="{186A407A-DBC6-4890-B424-4C349CD69565}"/>
    <cellStyle name="Currency 2 2 5 2 5 3" xfId="9390" xr:uid="{08EE5CAF-40D5-447A-BC5F-9296920196A2}"/>
    <cellStyle name="Currency 2 2 5 2 5 4" xfId="9387" xr:uid="{E10F9A6A-14F9-40BA-BA5E-6CD2E8C208F7}"/>
    <cellStyle name="Currency 2 2 5 2 6" xfId="4847" xr:uid="{00000000-0005-0000-0000-000042030000}"/>
    <cellStyle name="Currency 2 2 5 2 6 2" xfId="9392" xr:uid="{DD7EAF82-885C-4F96-A127-C54751D7A8E1}"/>
    <cellStyle name="Currency 2 2 5 2 6 2 2" xfId="9393" xr:uid="{C20FC36D-0B56-4D0D-AAA8-A79415031ADD}"/>
    <cellStyle name="Currency 2 2 5 2 6 3" xfId="9394" xr:uid="{5C8497A6-F38D-46C5-B536-47AAF1EBEA0B}"/>
    <cellStyle name="Currency 2 2 5 2 6 4" xfId="9391" xr:uid="{D47D2E4C-93F4-4D12-87D7-5F9E9956070C}"/>
    <cellStyle name="Currency 2 2 5 2 7" xfId="9395" xr:uid="{42075E74-2E81-495E-9A23-D980B875EF8B}"/>
    <cellStyle name="Currency 2 2 5 2 7 2" xfId="9396" xr:uid="{E8808D39-146F-4ECD-B697-CC30DF211611}"/>
    <cellStyle name="Currency 2 2 5 2 8" xfId="9397" xr:uid="{6FF9FD5F-59C1-4454-BEAD-003A109568D3}"/>
    <cellStyle name="Currency 2 2 5 2 8 2" xfId="9398" xr:uid="{12B5B0CC-2E7A-479D-BB7D-C2BF9D362883}"/>
    <cellStyle name="Currency 2 2 5 2 9" xfId="9399" xr:uid="{9218B6CE-3D5B-40F5-8282-80D3961104F2}"/>
    <cellStyle name="Currency 2 2 5 2 9 2" xfId="9400" xr:uid="{6808C1B2-AA56-4B1F-BD03-10653167FD99}"/>
    <cellStyle name="Currency 2 2 5 3" xfId="584" xr:uid="{00000000-0005-0000-0000-000043030000}"/>
    <cellStyle name="Currency 2 2 5 3 10" xfId="9402" xr:uid="{B41094D2-5F46-41C0-A154-9474574C0E7F}"/>
    <cellStyle name="Currency 2 2 5 3 11" xfId="9401" xr:uid="{69D9C7CD-8DEF-4728-8F0C-8E5369C4164C}"/>
    <cellStyle name="Currency 2 2 5 3 12" xfId="33105" xr:uid="{5B16996E-1259-41D9-A093-03595DE13307}"/>
    <cellStyle name="Currency 2 2 5 3 13" xfId="36374" xr:uid="{DFFED490-62F4-47D4-92D9-32E830D335C4}"/>
    <cellStyle name="Currency 2 2 5 3 2" xfId="585" xr:uid="{00000000-0005-0000-0000-000044030000}"/>
    <cellStyle name="Currency 2 2 5 3 2 2" xfId="4852" xr:uid="{00000000-0005-0000-0000-000045030000}"/>
    <cellStyle name="Currency 2 2 5 3 2 2 2" xfId="9405" xr:uid="{9152AFD9-F113-4A12-9065-EC83931F9844}"/>
    <cellStyle name="Currency 2 2 5 3 2 2 3" xfId="9404" xr:uid="{05FAFEA4-770A-4C70-B588-8C489FC654AF}"/>
    <cellStyle name="Currency 2 2 5 3 2 3" xfId="9406" xr:uid="{EA05EE91-6C39-491E-8BAC-626FAF27F623}"/>
    <cellStyle name="Currency 2 2 5 3 2 3 2" xfId="9407" xr:uid="{8A5D91B7-3773-4AF5-A936-2AED7EBDDE30}"/>
    <cellStyle name="Currency 2 2 5 3 2 4" xfId="9408" xr:uid="{81F53707-C13C-4738-BE05-B4F35C704DEE}"/>
    <cellStyle name="Currency 2 2 5 3 2 5" xfId="9403" xr:uid="{54FD82F3-E741-490B-BA60-CFD6375A661A}"/>
    <cellStyle name="Currency 2 2 5 3 2 6" xfId="33106" xr:uid="{1C87E8F2-CDCC-4522-8F64-3E153BB07B9A}"/>
    <cellStyle name="Currency 2 2 5 3 3" xfId="586" xr:uid="{00000000-0005-0000-0000-000046030000}"/>
    <cellStyle name="Currency 2 2 5 3 3 2" xfId="4853" xr:uid="{00000000-0005-0000-0000-000047030000}"/>
    <cellStyle name="Currency 2 2 5 3 3 2 2" xfId="9411" xr:uid="{8715611E-BCD5-4D62-AF9F-8686DA445719}"/>
    <cellStyle name="Currency 2 2 5 3 3 2 3" xfId="9410" xr:uid="{49BFCECA-5D24-430F-8F58-7F0679829E3F}"/>
    <cellStyle name="Currency 2 2 5 3 3 3" xfId="9412" xr:uid="{A515E715-87DE-4DE6-939D-6B1C6BC16111}"/>
    <cellStyle name="Currency 2 2 5 3 3 3 2" xfId="9413" xr:uid="{CBA14C84-0D2B-4401-A1FB-984E00E2ED42}"/>
    <cellStyle name="Currency 2 2 5 3 3 4" xfId="9414" xr:uid="{1721D22E-6304-43CF-9267-76004024B7AB}"/>
    <cellStyle name="Currency 2 2 5 3 3 5" xfId="9409" xr:uid="{331C5D4B-33C2-4662-9E2B-4F52DB71AC1E}"/>
    <cellStyle name="Currency 2 2 5 3 3 6" xfId="33107" xr:uid="{88D86BA1-1C41-485E-A1DF-6D1A40F1D9DD}"/>
    <cellStyle name="Currency 2 2 5 3 4" xfId="587" xr:uid="{00000000-0005-0000-0000-000048030000}"/>
    <cellStyle name="Currency 2 2 5 3 4 2" xfId="4854" xr:uid="{00000000-0005-0000-0000-000049030000}"/>
    <cellStyle name="Currency 2 2 5 3 4 2 2" xfId="9417" xr:uid="{33F1A93F-5661-4205-95BB-5170E95247D8}"/>
    <cellStyle name="Currency 2 2 5 3 4 2 3" xfId="9416" xr:uid="{3899BB2A-CE16-453B-BCDF-092C83B123A3}"/>
    <cellStyle name="Currency 2 2 5 3 4 3" xfId="9418" xr:uid="{630C3978-7398-4230-A780-9BFF05036535}"/>
    <cellStyle name="Currency 2 2 5 3 4 3 2" xfId="9419" xr:uid="{19A17C87-9C8D-4419-9A40-BB1CC94D3FCB}"/>
    <cellStyle name="Currency 2 2 5 3 4 4" xfId="9420" xr:uid="{ADC777E8-6B52-4141-A763-A7B08F2A21ED}"/>
    <cellStyle name="Currency 2 2 5 3 4 5" xfId="9415" xr:uid="{F56FCDF8-6154-4862-9073-43A8A1E48D19}"/>
    <cellStyle name="Currency 2 2 5 3 4 6" xfId="33108" xr:uid="{63CF6C1B-C84D-4073-BD93-5E9F9C0E2E20}"/>
    <cellStyle name="Currency 2 2 5 3 5" xfId="588" xr:uid="{00000000-0005-0000-0000-00004A030000}"/>
    <cellStyle name="Currency 2 2 5 3 5 2" xfId="9422" xr:uid="{E9DADCBB-33ED-46EC-A3DC-290A9E91B813}"/>
    <cellStyle name="Currency 2 2 5 3 5 2 2" xfId="9423" xr:uid="{DDD14BF9-C184-4472-BD2C-C18C73301198}"/>
    <cellStyle name="Currency 2 2 5 3 5 3" xfId="9424" xr:uid="{2FC5F997-F6EF-47E7-9BA0-263278303296}"/>
    <cellStyle name="Currency 2 2 5 3 5 4" xfId="9421" xr:uid="{674E409D-FB47-4F99-8CCC-8A85D83486C2}"/>
    <cellStyle name="Currency 2 2 5 3 6" xfId="4851" xr:uid="{00000000-0005-0000-0000-00004B030000}"/>
    <cellStyle name="Currency 2 2 5 3 6 2" xfId="9426" xr:uid="{4C0F0807-8F69-4714-8018-B65269429E68}"/>
    <cellStyle name="Currency 2 2 5 3 6 2 2" xfId="9427" xr:uid="{12DFD714-1B26-45E1-B9AB-071F08996E8C}"/>
    <cellStyle name="Currency 2 2 5 3 6 3" xfId="9428" xr:uid="{AE193234-714C-4F54-B295-3FAA95FA79B1}"/>
    <cellStyle name="Currency 2 2 5 3 6 4" xfId="9425" xr:uid="{74F59E68-537C-44E9-BFBA-3EF2BA5B3B41}"/>
    <cellStyle name="Currency 2 2 5 3 7" xfId="9429" xr:uid="{82F0E8DE-81A1-4EA9-886F-E3D699D584E2}"/>
    <cellStyle name="Currency 2 2 5 3 7 2" xfId="9430" xr:uid="{B57591F0-9B67-4A40-852B-04CF59B5DB24}"/>
    <cellStyle name="Currency 2 2 5 3 8" xfId="9431" xr:uid="{BE767FD3-A0D4-4A2A-B3A6-42FEF879AEC2}"/>
    <cellStyle name="Currency 2 2 5 3 8 2" xfId="9432" xr:uid="{FCF41E08-76F7-4EB5-9115-D3DDBE67D002}"/>
    <cellStyle name="Currency 2 2 5 3 9" xfId="9433" xr:uid="{2F15FBD1-020C-40B4-8469-96FD7A46FDD5}"/>
    <cellStyle name="Currency 2 2 5 3 9 2" xfId="9434" xr:uid="{70FA5B86-DCC3-4DB6-9EE7-A1CE6E837319}"/>
    <cellStyle name="Currency 2 2 5 4" xfId="589" xr:uid="{00000000-0005-0000-0000-00004C030000}"/>
    <cellStyle name="Currency 2 2 5 4 2" xfId="4855" xr:uid="{00000000-0005-0000-0000-00004D030000}"/>
    <cellStyle name="Currency 2 2 5 4 2 2" xfId="9437" xr:uid="{3AC29DAA-2104-4180-BEA6-F38F4DACB453}"/>
    <cellStyle name="Currency 2 2 5 4 2 3" xfId="9436" xr:uid="{781C0B22-3C60-4463-8298-8612F5E98B0D}"/>
    <cellStyle name="Currency 2 2 5 4 3" xfId="9438" xr:uid="{CB25E1E3-D502-4C6E-9E10-ED8F6B64CBD4}"/>
    <cellStyle name="Currency 2 2 5 4 3 2" xfId="9439" xr:uid="{DEB2255C-35CC-4033-A773-FC91AA2AF100}"/>
    <cellStyle name="Currency 2 2 5 4 4" xfId="9440" xr:uid="{0A1B5C7F-2C64-4BE7-BE3B-D81969BED850}"/>
    <cellStyle name="Currency 2 2 5 4 5" xfId="9441" xr:uid="{E1B71119-466A-4D32-98B7-38AF52EF6F1C}"/>
    <cellStyle name="Currency 2 2 5 4 6" xfId="9435" xr:uid="{6BDE9364-243F-4ED5-BE3F-4C2C65AE9657}"/>
    <cellStyle name="Currency 2 2 5 4 7" xfId="33109" xr:uid="{2461DC71-2A5A-40D4-9B60-34F9A4ACB36B}"/>
    <cellStyle name="Currency 2 2 5 5" xfId="590" xr:uid="{00000000-0005-0000-0000-00004E030000}"/>
    <cellStyle name="Currency 2 2 5 5 2" xfId="4856" xr:uid="{00000000-0005-0000-0000-00004F030000}"/>
    <cellStyle name="Currency 2 2 5 5 2 2" xfId="9444" xr:uid="{DA0D7195-1B60-4999-ACEB-3195ECA2ED10}"/>
    <cellStyle name="Currency 2 2 5 5 2 3" xfId="9443" xr:uid="{B885A1C7-2531-4A32-827D-EC631A996062}"/>
    <cellStyle name="Currency 2 2 5 5 3" xfId="9445" xr:uid="{44C93E38-6AFF-4E76-8D09-84273B3643F0}"/>
    <cellStyle name="Currency 2 2 5 5 3 2" xfId="9446" xr:uid="{E4F225E6-35BB-41C9-B61E-76E560252786}"/>
    <cellStyle name="Currency 2 2 5 5 4" xfId="9447" xr:uid="{E81BA430-A66F-4493-AF2A-F76697939B0C}"/>
    <cellStyle name="Currency 2 2 5 5 5" xfId="9442" xr:uid="{DA36AD99-70CA-4C0F-BA2C-DA4749828688}"/>
    <cellStyle name="Currency 2 2 5 5 6" xfId="33110" xr:uid="{BE348BA5-8D2D-4226-9717-5FEAA0834A6E}"/>
    <cellStyle name="Currency 2 2 5 6" xfId="591" xr:uid="{00000000-0005-0000-0000-000050030000}"/>
    <cellStyle name="Currency 2 2 5 6 2" xfId="4857" xr:uid="{00000000-0005-0000-0000-000051030000}"/>
    <cellStyle name="Currency 2 2 5 6 2 2" xfId="9450" xr:uid="{7EA8190C-C2BF-42A9-92DB-3D2D5E827711}"/>
    <cellStyle name="Currency 2 2 5 6 2 3" xfId="9449" xr:uid="{CE4D17AA-6511-41BD-8893-AFE3614A4F17}"/>
    <cellStyle name="Currency 2 2 5 6 3" xfId="9451" xr:uid="{1D623FBC-5607-424D-A656-133C197BCDAD}"/>
    <cellStyle name="Currency 2 2 5 6 3 2" xfId="9452" xr:uid="{B8A92AA1-4E05-4DC1-A966-B8FF28977123}"/>
    <cellStyle name="Currency 2 2 5 6 4" xfId="9453" xr:uid="{DC93D289-E6C1-4398-98F6-B0CF991CFB76}"/>
    <cellStyle name="Currency 2 2 5 6 5" xfId="9448" xr:uid="{E5E9963A-DEE0-40A2-BAAA-DD606278B44D}"/>
    <cellStyle name="Currency 2 2 5 6 6" xfId="33111" xr:uid="{1760A6D0-F5E5-41E5-97A8-DDF51BABC1E5}"/>
    <cellStyle name="Currency 2 2 5 7" xfId="592" xr:uid="{00000000-0005-0000-0000-000052030000}"/>
    <cellStyle name="Currency 2 2 5 7 2" xfId="9455" xr:uid="{40FAA3D2-9C33-4AB6-A664-F027C172807D}"/>
    <cellStyle name="Currency 2 2 5 7 2 2" xfId="9456" xr:uid="{846EEE75-17F2-42AB-BF93-D012EC543C64}"/>
    <cellStyle name="Currency 2 2 5 7 3" xfId="9457" xr:uid="{C01260AE-F1BE-4EDD-85F2-58B79AFE40C4}"/>
    <cellStyle name="Currency 2 2 5 7 4" xfId="9454" xr:uid="{BF8695AA-AC7C-4EE8-B679-DA1B08AFE5D6}"/>
    <cellStyle name="Currency 2 2 5 8" xfId="4846" xr:uid="{00000000-0005-0000-0000-000053030000}"/>
    <cellStyle name="Currency 2 2 5 8 2" xfId="9459" xr:uid="{3BE13D61-D884-4F3B-B91F-5A8F3754683B}"/>
    <cellStyle name="Currency 2 2 5 8 2 2" xfId="9460" xr:uid="{92443150-0F7F-44CC-9FFB-A4A039F3C6C9}"/>
    <cellStyle name="Currency 2 2 5 8 3" xfId="9461" xr:uid="{2C32E4F8-B67A-4481-A8DE-15FA943D27CF}"/>
    <cellStyle name="Currency 2 2 5 8 4" xfId="9458" xr:uid="{7D6072D5-77FC-4CC7-8CDF-F57C8F82A157}"/>
    <cellStyle name="Currency 2 2 5 9" xfId="9462" xr:uid="{70A1A013-33BA-4A60-B435-355EE9315DC6}"/>
    <cellStyle name="Currency 2 2 5 9 2" xfId="9463" xr:uid="{25371104-5FAF-42D2-B713-F21ACD64A01D}"/>
    <cellStyle name="Currency 2 2 6" xfId="593" xr:uid="{00000000-0005-0000-0000-000054030000}"/>
    <cellStyle name="Currency 2 2 6 10" xfId="9465" xr:uid="{85DD6262-46D4-4782-A28E-00DAF4ED1CF4}"/>
    <cellStyle name="Currency 2 2 6 10 2" xfId="9466" xr:uid="{19ECDCD4-87E3-4154-B6C8-6172A3FAF715}"/>
    <cellStyle name="Currency 2 2 6 11" xfId="9467" xr:uid="{1948119B-8C78-4446-8AEC-5B47EE5276FF}"/>
    <cellStyle name="Currency 2 2 6 11 2" xfId="9468" xr:uid="{033EF862-AB8C-4E90-96B3-A43FFC6E8F71}"/>
    <cellStyle name="Currency 2 2 6 12" xfId="9469" xr:uid="{F35D77DA-DB09-4551-8E8C-A15E7BD94C13}"/>
    <cellStyle name="Currency 2 2 6 13" xfId="9464" xr:uid="{958671BD-2D2D-4B91-B5C0-3994ED7ECD22}"/>
    <cellStyle name="Currency 2 2 6 14" xfId="33112" xr:uid="{27919D63-5038-4FFF-8D96-27EC03DBD582}"/>
    <cellStyle name="Currency 2 2 6 15" xfId="35788" xr:uid="{2A636EDC-1F2D-4251-99E0-5DCBB900220C}"/>
    <cellStyle name="Currency 2 2 6 2" xfId="594" xr:uid="{00000000-0005-0000-0000-000055030000}"/>
    <cellStyle name="Currency 2 2 6 2 10" xfId="9471" xr:uid="{D79E8764-7940-4A9B-9C51-A3F488C76885}"/>
    <cellStyle name="Currency 2 2 6 2 11" xfId="9470" xr:uid="{37A70008-6E22-479A-8EC1-A9027F76B055}"/>
    <cellStyle name="Currency 2 2 6 2 12" xfId="33113" xr:uid="{4BAF0D23-0780-4D39-953D-DBEF9430F977}"/>
    <cellStyle name="Currency 2 2 6 2 13" xfId="36161" xr:uid="{6747696A-30ED-485C-AFE5-4F6E9B5214A7}"/>
    <cellStyle name="Currency 2 2 6 2 2" xfId="595" xr:uid="{00000000-0005-0000-0000-000056030000}"/>
    <cellStyle name="Currency 2 2 6 2 2 2" xfId="4860" xr:uid="{00000000-0005-0000-0000-000057030000}"/>
    <cellStyle name="Currency 2 2 6 2 2 2 2" xfId="9474" xr:uid="{87DFBB17-45CA-4CEF-9A54-BF0019F74DE3}"/>
    <cellStyle name="Currency 2 2 6 2 2 2 3" xfId="9473" xr:uid="{52B23AFD-D535-48A0-AEE1-D6446688E2B9}"/>
    <cellStyle name="Currency 2 2 6 2 2 3" xfId="9475" xr:uid="{92DA0F94-6B0C-4E42-A499-F47E8A93ACE8}"/>
    <cellStyle name="Currency 2 2 6 2 2 3 2" xfId="9476" xr:uid="{2605D64B-C5E0-4F2E-A577-0D21927F1E68}"/>
    <cellStyle name="Currency 2 2 6 2 2 4" xfId="9477" xr:uid="{A9CEE9BF-E58A-4FA9-AEE0-96FA6CADA8CD}"/>
    <cellStyle name="Currency 2 2 6 2 2 5" xfId="9472" xr:uid="{0D509380-0118-4878-8FB0-02DFE8DD9257}"/>
    <cellStyle name="Currency 2 2 6 2 2 6" xfId="33114" xr:uid="{2139989F-5CE9-44CB-A58F-4C53ECB64298}"/>
    <cellStyle name="Currency 2 2 6 2 3" xfId="596" xr:uid="{00000000-0005-0000-0000-000058030000}"/>
    <cellStyle name="Currency 2 2 6 2 3 2" xfId="4861" xr:uid="{00000000-0005-0000-0000-000059030000}"/>
    <cellStyle name="Currency 2 2 6 2 3 2 2" xfId="9480" xr:uid="{A8C5F22A-4447-4A49-A003-9EE1BCDD8196}"/>
    <cellStyle name="Currency 2 2 6 2 3 2 3" xfId="9479" xr:uid="{D962DC09-3148-4663-9FD7-6DAD8DFB6256}"/>
    <cellStyle name="Currency 2 2 6 2 3 3" xfId="9481" xr:uid="{D83125D6-E4F9-40F6-8999-E3DCF0663D76}"/>
    <cellStyle name="Currency 2 2 6 2 3 3 2" xfId="9482" xr:uid="{68B725DA-7656-4AD1-B831-E5D4F7BBD9A1}"/>
    <cellStyle name="Currency 2 2 6 2 3 4" xfId="9483" xr:uid="{69BCD4CF-7A55-4EAC-BBD8-703258A55186}"/>
    <cellStyle name="Currency 2 2 6 2 3 5" xfId="9478" xr:uid="{DC7A130F-7C5E-4C08-954B-5519ACC2196B}"/>
    <cellStyle name="Currency 2 2 6 2 3 6" xfId="33115" xr:uid="{5EBDD8F3-B141-44C6-A113-37BFBB3C2D18}"/>
    <cellStyle name="Currency 2 2 6 2 4" xfId="597" xr:uid="{00000000-0005-0000-0000-00005A030000}"/>
    <cellStyle name="Currency 2 2 6 2 4 2" xfId="4862" xr:uid="{00000000-0005-0000-0000-00005B030000}"/>
    <cellStyle name="Currency 2 2 6 2 4 2 2" xfId="9486" xr:uid="{166A5C36-0B8C-4C91-99CF-69BFAF84789C}"/>
    <cellStyle name="Currency 2 2 6 2 4 2 3" xfId="9485" xr:uid="{C6033EFF-0980-41BB-8503-97124E81AAF2}"/>
    <cellStyle name="Currency 2 2 6 2 4 3" xfId="9487" xr:uid="{FBFBA88D-D693-4093-9B2F-51C877B1BA74}"/>
    <cellStyle name="Currency 2 2 6 2 4 3 2" xfId="9488" xr:uid="{C4C47DDF-6BAC-4D58-8C89-D79447160F03}"/>
    <cellStyle name="Currency 2 2 6 2 4 4" xfId="9489" xr:uid="{92AF5628-487D-430C-961A-E56A87359972}"/>
    <cellStyle name="Currency 2 2 6 2 4 5" xfId="9484" xr:uid="{CD49B773-6AFA-4976-AE29-78E9EDD25598}"/>
    <cellStyle name="Currency 2 2 6 2 4 6" xfId="33116" xr:uid="{1DD2BFC8-2FB3-4566-8FA5-F8AD89A0378A}"/>
    <cellStyle name="Currency 2 2 6 2 5" xfId="598" xr:uid="{00000000-0005-0000-0000-00005C030000}"/>
    <cellStyle name="Currency 2 2 6 2 5 2" xfId="9491" xr:uid="{AB81028C-1556-4134-841F-B38433A147A1}"/>
    <cellStyle name="Currency 2 2 6 2 5 2 2" xfId="9492" xr:uid="{D969E627-B63C-438D-9ECA-C6A279709444}"/>
    <cellStyle name="Currency 2 2 6 2 5 3" xfId="9493" xr:uid="{C022CB13-AE44-45ED-BBCF-78B8644214BA}"/>
    <cellStyle name="Currency 2 2 6 2 5 4" xfId="9490" xr:uid="{ED1C10C3-856F-4EF0-B322-5757F77BA5B6}"/>
    <cellStyle name="Currency 2 2 6 2 6" xfId="4859" xr:uid="{00000000-0005-0000-0000-00005D030000}"/>
    <cellStyle name="Currency 2 2 6 2 6 2" xfId="9495" xr:uid="{B9005CAA-440E-4B07-ADF1-19D6291569AA}"/>
    <cellStyle name="Currency 2 2 6 2 6 2 2" xfId="9496" xr:uid="{155678B0-25DA-4441-A279-BE3BDB66BA9B}"/>
    <cellStyle name="Currency 2 2 6 2 6 3" xfId="9497" xr:uid="{C1CE5B75-A241-4CA3-9B9C-491848CB8C4A}"/>
    <cellStyle name="Currency 2 2 6 2 6 4" xfId="9494" xr:uid="{AEDE0B18-18AC-461E-96ED-C0D17BFEF191}"/>
    <cellStyle name="Currency 2 2 6 2 7" xfId="9498" xr:uid="{0068B43A-C6FC-43EC-BAE7-5FC0626C2A4B}"/>
    <cellStyle name="Currency 2 2 6 2 7 2" xfId="9499" xr:uid="{09F32F54-BA92-4E3F-9CA7-B37E213F81AD}"/>
    <cellStyle name="Currency 2 2 6 2 8" xfId="9500" xr:uid="{F80CCB14-D6BA-4151-8F47-0AB9DF7DD246}"/>
    <cellStyle name="Currency 2 2 6 2 8 2" xfId="9501" xr:uid="{3383F877-5716-479A-A5D1-3105FB9ECE9D}"/>
    <cellStyle name="Currency 2 2 6 2 9" xfId="9502" xr:uid="{7077C3F0-14DF-45AC-8616-2C474234619D}"/>
    <cellStyle name="Currency 2 2 6 2 9 2" xfId="9503" xr:uid="{B928FB09-88AA-4D43-A142-1A3B4CD5A4ED}"/>
    <cellStyle name="Currency 2 2 6 3" xfId="599" xr:uid="{00000000-0005-0000-0000-00005E030000}"/>
    <cellStyle name="Currency 2 2 6 3 10" xfId="9505" xr:uid="{17A80751-C332-4DE2-BD94-B67B2E318924}"/>
    <cellStyle name="Currency 2 2 6 3 11" xfId="9504" xr:uid="{2E6B7A00-EDEF-4802-BD61-BF24DEF352F3}"/>
    <cellStyle name="Currency 2 2 6 3 12" xfId="33117" xr:uid="{EFB6F642-743F-45AE-85BC-D3A6CB79F961}"/>
    <cellStyle name="Currency 2 2 6 3 13" xfId="36375" xr:uid="{7287F639-BD1F-415B-8759-870504EB52B6}"/>
    <cellStyle name="Currency 2 2 6 3 2" xfId="600" xr:uid="{00000000-0005-0000-0000-00005F030000}"/>
    <cellStyle name="Currency 2 2 6 3 2 2" xfId="4864" xr:uid="{00000000-0005-0000-0000-000060030000}"/>
    <cellStyle name="Currency 2 2 6 3 2 2 2" xfId="9508" xr:uid="{49AA82F5-77B6-44D6-B048-58B0D790B0FD}"/>
    <cellStyle name="Currency 2 2 6 3 2 2 3" xfId="9507" xr:uid="{03782F9E-1B3D-432F-983C-4E1E9D902D53}"/>
    <cellStyle name="Currency 2 2 6 3 2 3" xfId="9509" xr:uid="{041A6E4F-B305-4735-8B89-2FB28F2DE55B}"/>
    <cellStyle name="Currency 2 2 6 3 2 3 2" xfId="9510" xr:uid="{6C0EF659-4213-4E5D-94B5-56F505DA8DC3}"/>
    <cellStyle name="Currency 2 2 6 3 2 4" xfId="9511" xr:uid="{E72344B3-C4F7-40C1-A373-FD9E974B0443}"/>
    <cellStyle name="Currency 2 2 6 3 2 5" xfId="9506" xr:uid="{3E1C8232-D2C2-4B2C-B17F-1B3410230FEC}"/>
    <cellStyle name="Currency 2 2 6 3 2 6" xfId="33118" xr:uid="{F23B5200-2E41-47BB-BEBB-1BDF0428EAF0}"/>
    <cellStyle name="Currency 2 2 6 3 3" xfId="601" xr:uid="{00000000-0005-0000-0000-000061030000}"/>
    <cellStyle name="Currency 2 2 6 3 3 2" xfId="4865" xr:uid="{00000000-0005-0000-0000-000062030000}"/>
    <cellStyle name="Currency 2 2 6 3 3 2 2" xfId="9514" xr:uid="{3BA50CD5-BC46-414D-B853-F3D909813A3C}"/>
    <cellStyle name="Currency 2 2 6 3 3 2 3" xfId="9513" xr:uid="{7A50E0EF-D442-4EBB-A6AC-2D64087F7BE6}"/>
    <cellStyle name="Currency 2 2 6 3 3 3" xfId="9515" xr:uid="{5834F08E-775F-4188-A765-1953CE8806A8}"/>
    <cellStyle name="Currency 2 2 6 3 3 3 2" xfId="9516" xr:uid="{5F1CD7C4-08EB-4807-A0BA-AFF24E122651}"/>
    <cellStyle name="Currency 2 2 6 3 3 4" xfId="9517" xr:uid="{699163D7-97D0-48EE-B5FB-06BF0D8B24B7}"/>
    <cellStyle name="Currency 2 2 6 3 3 5" xfId="9512" xr:uid="{AE904C35-A02B-4896-9AB1-FE2A8CAE2184}"/>
    <cellStyle name="Currency 2 2 6 3 3 6" xfId="33119" xr:uid="{1C3014B6-E093-45A6-8AAB-FA1A47A221C7}"/>
    <cellStyle name="Currency 2 2 6 3 4" xfId="602" xr:uid="{00000000-0005-0000-0000-000063030000}"/>
    <cellStyle name="Currency 2 2 6 3 4 2" xfId="4866" xr:uid="{00000000-0005-0000-0000-000064030000}"/>
    <cellStyle name="Currency 2 2 6 3 4 2 2" xfId="9520" xr:uid="{F8A42FB7-A3A3-4A87-8DB9-0054C58EE997}"/>
    <cellStyle name="Currency 2 2 6 3 4 2 3" xfId="9519" xr:uid="{E34AF99A-8185-4363-9C53-4681E8709BCE}"/>
    <cellStyle name="Currency 2 2 6 3 4 3" xfId="9521" xr:uid="{AFC4CA4B-1CB0-469D-A918-BA2A4B569399}"/>
    <cellStyle name="Currency 2 2 6 3 4 3 2" xfId="9522" xr:uid="{8E765E8C-BD7F-41D6-9E32-4942E9F60DA1}"/>
    <cellStyle name="Currency 2 2 6 3 4 4" xfId="9523" xr:uid="{96D2BF80-A135-41BE-A52D-B5C6E1662A1A}"/>
    <cellStyle name="Currency 2 2 6 3 4 5" xfId="9518" xr:uid="{47CC3DEE-7541-45BF-8F14-A00BE7A72563}"/>
    <cellStyle name="Currency 2 2 6 3 4 6" xfId="33120" xr:uid="{D5C5B664-D538-4B22-8057-307C977EA903}"/>
    <cellStyle name="Currency 2 2 6 3 5" xfId="603" xr:uid="{00000000-0005-0000-0000-000065030000}"/>
    <cellStyle name="Currency 2 2 6 3 5 2" xfId="9525" xr:uid="{825DCA63-C018-4799-97FA-18B3800B5444}"/>
    <cellStyle name="Currency 2 2 6 3 5 2 2" xfId="9526" xr:uid="{332AA9E3-088C-4016-991C-0BE46423B2ED}"/>
    <cellStyle name="Currency 2 2 6 3 5 3" xfId="9527" xr:uid="{BCD1C653-105E-4294-BFE6-B7A9530044E6}"/>
    <cellStyle name="Currency 2 2 6 3 5 4" xfId="9524" xr:uid="{FFD632DA-99A2-4BC8-B9F3-242553E33B2D}"/>
    <cellStyle name="Currency 2 2 6 3 6" xfId="4863" xr:uid="{00000000-0005-0000-0000-000066030000}"/>
    <cellStyle name="Currency 2 2 6 3 6 2" xfId="9529" xr:uid="{360E9CAB-9164-4882-AC9F-1F0BBA167299}"/>
    <cellStyle name="Currency 2 2 6 3 6 2 2" xfId="9530" xr:uid="{8B19BCFF-C25B-47AC-9012-F8895EA680E2}"/>
    <cellStyle name="Currency 2 2 6 3 6 3" xfId="9531" xr:uid="{A4A286AB-CD98-4D64-B0C3-3B99E8D92F2B}"/>
    <cellStyle name="Currency 2 2 6 3 6 4" xfId="9528" xr:uid="{DB1C7BA6-DA4D-41C2-B07B-725FEE7BAC6A}"/>
    <cellStyle name="Currency 2 2 6 3 7" xfId="9532" xr:uid="{B6824412-4F26-4CF3-85C9-2A0CF0673372}"/>
    <cellStyle name="Currency 2 2 6 3 7 2" xfId="9533" xr:uid="{FD273B32-2F9A-449A-9EE1-6D427EAD0275}"/>
    <cellStyle name="Currency 2 2 6 3 8" xfId="9534" xr:uid="{65B9D67D-001B-4D31-9F58-B5EE9C179A3C}"/>
    <cellStyle name="Currency 2 2 6 3 8 2" xfId="9535" xr:uid="{7A0BC13A-6B6D-4573-84FB-D38F8CBD55AF}"/>
    <cellStyle name="Currency 2 2 6 3 9" xfId="9536" xr:uid="{6CE99767-9120-4645-9F9B-A3AD9D48A4C1}"/>
    <cellStyle name="Currency 2 2 6 3 9 2" xfId="9537" xr:uid="{5A259492-2E64-42BD-874E-53E40FE76B26}"/>
    <cellStyle name="Currency 2 2 6 4" xfId="604" xr:uid="{00000000-0005-0000-0000-000067030000}"/>
    <cellStyle name="Currency 2 2 6 4 2" xfId="4867" xr:uid="{00000000-0005-0000-0000-000068030000}"/>
    <cellStyle name="Currency 2 2 6 4 2 2" xfId="9540" xr:uid="{7BFA869D-4F9D-4A78-8769-41AE217C6AB3}"/>
    <cellStyle name="Currency 2 2 6 4 2 3" xfId="9539" xr:uid="{64EDF511-AB8B-41FB-AAA0-700F0DD13B30}"/>
    <cellStyle name="Currency 2 2 6 4 3" xfId="9541" xr:uid="{DF681C8D-6088-4301-947D-EC6314D5D678}"/>
    <cellStyle name="Currency 2 2 6 4 3 2" xfId="9542" xr:uid="{0E7E234A-8A0F-453C-ACC6-8F933F141195}"/>
    <cellStyle name="Currency 2 2 6 4 4" xfId="9543" xr:uid="{B344F0EC-478E-4EC9-A435-AD081CD5B797}"/>
    <cellStyle name="Currency 2 2 6 4 5" xfId="9544" xr:uid="{FC9AF3E8-5E09-40D4-A00D-9834970673DF}"/>
    <cellStyle name="Currency 2 2 6 4 6" xfId="9538" xr:uid="{3C452A1A-1CE4-4545-A165-3395FC4B96C1}"/>
    <cellStyle name="Currency 2 2 6 4 7" xfId="33121" xr:uid="{BC239C54-925F-45A8-A0D2-2008CFAD3DD7}"/>
    <cellStyle name="Currency 2 2 6 5" xfId="605" xr:uid="{00000000-0005-0000-0000-000069030000}"/>
    <cellStyle name="Currency 2 2 6 5 2" xfId="4868" xr:uid="{00000000-0005-0000-0000-00006A030000}"/>
    <cellStyle name="Currency 2 2 6 5 2 2" xfId="9547" xr:uid="{A120167A-DCEC-4D81-903D-DD807CCCC236}"/>
    <cellStyle name="Currency 2 2 6 5 2 3" xfId="9546" xr:uid="{B0834058-FAC1-4893-846E-DDCC9405D737}"/>
    <cellStyle name="Currency 2 2 6 5 3" xfId="9548" xr:uid="{51C24270-69B3-433E-BB7A-420758E17FAE}"/>
    <cellStyle name="Currency 2 2 6 5 3 2" xfId="9549" xr:uid="{8149490A-A08A-4E3B-8534-F52D3991F15E}"/>
    <cellStyle name="Currency 2 2 6 5 4" xfId="9550" xr:uid="{A1236E85-F165-43C0-ABC4-6276BA530D5F}"/>
    <cellStyle name="Currency 2 2 6 5 5" xfId="9545" xr:uid="{226AF547-A9A1-4DAF-B25E-85C4442EE77C}"/>
    <cellStyle name="Currency 2 2 6 5 6" xfId="33122" xr:uid="{7D765E77-BF7F-4496-9D4E-1E4D34CCD81E}"/>
    <cellStyle name="Currency 2 2 6 6" xfId="606" xr:uid="{00000000-0005-0000-0000-00006B030000}"/>
    <cellStyle name="Currency 2 2 6 6 2" xfId="4869" xr:uid="{00000000-0005-0000-0000-00006C030000}"/>
    <cellStyle name="Currency 2 2 6 6 2 2" xfId="9553" xr:uid="{F37423D3-7EE0-429C-89F1-B50C3D6EC6D2}"/>
    <cellStyle name="Currency 2 2 6 6 2 3" xfId="9552" xr:uid="{A8C74E82-C75F-4079-AABC-04305B82C54A}"/>
    <cellStyle name="Currency 2 2 6 6 3" xfId="9554" xr:uid="{58E702B8-3F7A-4B18-9EBC-63901AB3C087}"/>
    <cellStyle name="Currency 2 2 6 6 3 2" xfId="9555" xr:uid="{82D40058-C097-4247-925D-BF51088D0168}"/>
    <cellStyle name="Currency 2 2 6 6 4" xfId="9556" xr:uid="{9756DABC-21C8-4701-AF71-580C952CD4C9}"/>
    <cellStyle name="Currency 2 2 6 6 5" xfId="9551" xr:uid="{7F51BF57-B0F0-485F-BFB1-D2D85E602382}"/>
    <cellStyle name="Currency 2 2 6 6 6" xfId="33123" xr:uid="{636151FD-43E6-4340-9B06-27CEEBB3F427}"/>
    <cellStyle name="Currency 2 2 6 7" xfId="607" xr:uid="{00000000-0005-0000-0000-00006D030000}"/>
    <cellStyle name="Currency 2 2 6 7 2" xfId="9558" xr:uid="{A3732022-AF16-45D1-9D90-0196DC5D7FA7}"/>
    <cellStyle name="Currency 2 2 6 7 2 2" xfId="9559" xr:uid="{5616BE98-6BA2-4B65-BE9F-46E9D7D74822}"/>
    <cellStyle name="Currency 2 2 6 7 3" xfId="9560" xr:uid="{EA7BFC20-1191-4B74-A77E-84A5F74637AF}"/>
    <cellStyle name="Currency 2 2 6 7 4" xfId="9557" xr:uid="{87A8D902-BE49-4C08-A3B8-DBF2F7B21265}"/>
    <cellStyle name="Currency 2 2 6 8" xfId="4858" xr:uid="{00000000-0005-0000-0000-00006E030000}"/>
    <cellStyle name="Currency 2 2 6 8 2" xfId="9562" xr:uid="{ABCC2D6F-0C1F-453F-A58C-0E7C05EE0820}"/>
    <cellStyle name="Currency 2 2 6 8 2 2" xfId="9563" xr:uid="{C792341A-9046-491F-906E-0C22FEB5B83C}"/>
    <cellStyle name="Currency 2 2 6 8 3" xfId="9564" xr:uid="{3D161328-1AD0-4B1B-952C-364268C2C9D3}"/>
    <cellStyle name="Currency 2 2 6 8 4" xfId="9561" xr:uid="{95A23B06-5242-444F-A259-54D0CB7CE5F6}"/>
    <cellStyle name="Currency 2 2 6 9" xfId="9565" xr:uid="{3AC8D60F-C59C-402C-9185-4D4AE6986BE5}"/>
    <cellStyle name="Currency 2 2 6 9 2" xfId="9566" xr:uid="{FE6F01B8-F827-4EDE-BCBE-1E01EFEAC0C5}"/>
    <cellStyle name="Currency 2 2 7" xfId="608" xr:uid="{00000000-0005-0000-0000-00006F030000}"/>
    <cellStyle name="Currency 2 2 7 10" xfId="9568" xr:uid="{99447C86-EABA-45E7-8197-F8541DC09BE0}"/>
    <cellStyle name="Currency 2 2 7 10 2" xfId="9569" xr:uid="{F68E0D3F-37BB-44D1-B5F3-52B59DDA19C5}"/>
    <cellStyle name="Currency 2 2 7 11" xfId="9570" xr:uid="{43BB9D08-75BD-4F06-B8C2-5C24611ABA7A}"/>
    <cellStyle name="Currency 2 2 7 11 2" xfId="9571" xr:uid="{1A550DA5-DFC2-48D4-9AF5-1E58241D9959}"/>
    <cellStyle name="Currency 2 2 7 12" xfId="9572" xr:uid="{E5F0F3A4-A17F-4DB3-B941-10353CEC97CF}"/>
    <cellStyle name="Currency 2 2 7 13" xfId="9567" xr:uid="{CBBBB5AC-E0C6-4B5C-ACE0-E99968C3DB05}"/>
    <cellStyle name="Currency 2 2 7 14" xfId="33124" xr:uid="{E7FD631B-83A0-4609-BAD5-8A9A48684352}"/>
    <cellStyle name="Currency 2 2 7 15" xfId="35789" xr:uid="{ADEB359B-910F-4609-B919-ADE5945113B2}"/>
    <cellStyle name="Currency 2 2 7 2" xfId="609" xr:uid="{00000000-0005-0000-0000-000070030000}"/>
    <cellStyle name="Currency 2 2 7 2 10" xfId="9574" xr:uid="{E020F0F2-31EA-4613-9972-7BA369A5C14C}"/>
    <cellStyle name="Currency 2 2 7 2 11" xfId="9573" xr:uid="{5701BBB9-49BA-4CF0-BE16-EE51AE2F7A0F}"/>
    <cellStyle name="Currency 2 2 7 2 12" xfId="33125" xr:uid="{F3F65FC7-CA5B-4F13-B00B-7CFDB55C160A}"/>
    <cellStyle name="Currency 2 2 7 2 13" xfId="36162" xr:uid="{453D0C47-5957-4D05-B0F6-42651C2886D2}"/>
    <cellStyle name="Currency 2 2 7 2 2" xfId="610" xr:uid="{00000000-0005-0000-0000-000071030000}"/>
    <cellStyle name="Currency 2 2 7 2 2 2" xfId="4872" xr:uid="{00000000-0005-0000-0000-000072030000}"/>
    <cellStyle name="Currency 2 2 7 2 2 2 2" xfId="9577" xr:uid="{441257C4-F79D-4320-A45F-9D69C312FE95}"/>
    <cellStyle name="Currency 2 2 7 2 2 2 3" xfId="9576" xr:uid="{2B609679-EB46-4AA7-B4E9-6AE96B15B72A}"/>
    <cellStyle name="Currency 2 2 7 2 2 3" xfId="9578" xr:uid="{FE496963-6D38-4478-8AB1-FAA90100B1F4}"/>
    <cellStyle name="Currency 2 2 7 2 2 3 2" xfId="9579" xr:uid="{8FDCB4FB-5A5B-4FD9-AFBA-1F4AA2D3627B}"/>
    <cellStyle name="Currency 2 2 7 2 2 4" xfId="9580" xr:uid="{0AE8AFEA-AAAD-43EB-A334-A442E5E744A1}"/>
    <cellStyle name="Currency 2 2 7 2 2 5" xfId="9575" xr:uid="{B08C1773-5A33-41B5-9168-8EC3A16D7CDD}"/>
    <cellStyle name="Currency 2 2 7 2 2 6" xfId="33126" xr:uid="{239A86C9-F745-4826-83FB-503C66EB7949}"/>
    <cellStyle name="Currency 2 2 7 2 3" xfId="611" xr:uid="{00000000-0005-0000-0000-000073030000}"/>
    <cellStyle name="Currency 2 2 7 2 3 2" xfId="4873" xr:uid="{00000000-0005-0000-0000-000074030000}"/>
    <cellStyle name="Currency 2 2 7 2 3 2 2" xfId="9583" xr:uid="{51F713F2-5E46-44E6-A7EC-A4BDE82A6B7B}"/>
    <cellStyle name="Currency 2 2 7 2 3 2 3" xfId="9582" xr:uid="{715F70C4-9E0A-4EEE-9F88-82EF24C0A2C1}"/>
    <cellStyle name="Currency 2 2 7 2 3 3" xfId="9584" xr:uid="{E99D9EE6-8F96-4517-B5E6-659E17E5BD1A}"/>
    <cellStyle name="Currency 2 2 7 2 3 3 2" xfId="9585" xr:uid="{71AB0499-5EBE-48E2-B6EF-A0E74F96B6AD}"/>
    <cellStyle name="Currency 2 2 7 2 3 4" xfId="9586" xr:uid="{EF668EF6-CA58-434B-AF0A-AB35D04F5380}"/>
    <cellStyle name="Currency 2 2 7 2 3 5" xfId="9581" xr:uid="{8C25A9B9-5241-4224-8DEE-CC7FB1894BAB}"/>
    <cellStyle name="Currency 2 2 7 2 3 6" xfId="33127" xr:uid="{761F173B-B210-43E9-9E83-534A0FC5DF04}"/>
    <cellStyle name="Currency 2 2 7 2 4" xfId="612" xr:uid="{00000000-0005-0000-0000-000075030000}"/>
    <cellStyle name="Currency 2 2 7 2 4 2" xfId="4874" xr:uid="{00000000-0005-0000-0000-000076030000}"/>
    <cellStyle name="Currency 2 2 7 2 4 2 2" xfId="9589" xr:uid="{A4AA6289-7569-4584-952D-C184B4D03304}"/>
    <cellStyle name="Currency 2 2 7 2 4 2 3" xfId="9588" xr:uid="{A7A531BA-F4DC-4F0E-BCB8-FB0D0AD4DEC4}"/>
    <cellStyle name="Currency 2 2 7 2 4 3" xfId="9590" xr:uid="{1CC1B826-F598-460A-845E-52136C96084E}"/>
    <cellStyle name="Currency 2 2 7 2 4 3 2" xfId="9591" xr:uid="{EC09C167-B534-4A42-9593-A9D953578479}"/>
    <cellStyle name="Currency 2 2 7 2 4 4" xfId="9592" xr:uid="{1E5B2580-8E5E-427C-82D3-861E054D1E47}"/>
    <cellStyle name="Currency 2 2 7 2 4 5" xfId="9587" xr:uid="{38502D70-733B-490D-BC0B-0735C3164DC7}"/>
    <cellStyle name="Currency 2 2 7 2 4 6" xfId="33128" xr:uid="{A06877CC-E83F-47C7-8EB3-286482A7E127}"/>
    <cellStyle name="Currency 2 2 7 2 5" xfId="613" xr:uid="{00000000-0005-0000-0000-000077030000}"/>
    <cellStyle name="Currency 2 2 7 2 5 2" xfId="9594" xr:uid="{36F671B6-2265-4776-9059-B3E43EF8186D}"/>
    <cellStyle name="Currency 2 2 7 2 5 2 2" xfId="9595" xr:uid="{EFAFC90E-60A4-4DF6-9593-2964AFA01315}"/>
    <cellStyle name="Currency 2 2 7 2 5 3" xfId="9596" xr:uid="{CA6BDA2A-E2A3-4D97-A4EF-6C6C1C26E96A}"/>
    <cellStyle name="Currency 2 2 7 2 5 4" xfId="9593" xr:uid="{E9C025B0-9B15-4FB2-A569-079C89B6BA75}"/>
    <cellStyle name="Currency 2 2 7 2 6" xfId="4871" xr:uid="{00000000-0005-0000-0000-000078030000}"/>
    <cellStyle name="Currency 2 2 7 2 6 2" xfId="9598" xr:uid="{96DEB4F8-8739-4FD0-87AF-427B1F2F4BB4}"/>
    <cellStyle name="Currency 2 2 7 2 6 2 2" xfId="9599" xr:uid="{574A1B60-8F75-4434-B2A3-4BDF235171EA}"/>
    <cellStyle name="Currency 2 2 7 2 6 3" xfId="9600" xr:uid="{E0894F03-AC1D-4F8E-AA17-301906EC595D}"/>
    <cellStyle name="Currency 2 2 7 2 6 4" xfId="9597" xr:uid="{6549F9F3-F108-4AF3-9D90-E61519FBDFE9}"/>
    <cellStyle name="Currency 2 2 7 2 7" xfId="9601" xr:uid="{8E9E66FC-7FFC-451A-A6D7-D5C60D36139C}"/>
    <cellStyle name="Currency 2 2 7 2 7 2" xfId="9602" xr:uid="{3AC668DD-BC89-48F3-924E-9127EC79F37F}"/>
    <cellStyle name="Currency 2 2 7 2 8" xfId="9603" xr:uid="{03D8D38E-151B-4097-8DC3-E7231B4BEDCC}"/>
    <cellStyle name="Currency 2 2 7 2 8 2" xfId="9604" xr:uid="{1945FD8F-51BD-46BC-A064-0ECC5C807367}"/>
    <cellStyle name="Currency 2 2 7 2 9" xfId="9605" xr:uid="{695F1E3E-C148-4135-816E-9172B0A7E334}"/>
    <cellStyle name="Currency 2 2 7 2 9 2" xfId="9606" xr:uid="{49D4025D-590A-48F7-B6E7-13CBB8413822}"/>
    <cellStyle name="Currency 2 2 7 3" xfId="614" xr:uid="{00000000-0005-0000-0000-000079030000}"/>
    <cellStyle name="Currency 2 2 7 3 10" xfId="9608" xr:uid="{5668671B-691E-4CDD-A143-FF40AFA1C5A6}"/>
    <cellStyle name="Currency 2 2 7 3 11" xfId="9607" xr:uid="{24C9046B-662D-4764-80F5-07B53F7EFD22}"/>
    <cellStyle name="Currency 2 2 7 3 12" xfId="33129" xr:uid="{EDDA5BDF-2024-4A0C-B930-64A01EFC7FB1}"/>
    <cellStyle name="Currency 2 2 7 3 13" xfId="36376" xr:uid="{65C8F005-E24F-4B8E-B8F0-7C52241E3695}"/>
    <cellStyle name="Currency 2 2 7 3 2" xfId="615" xr:uid="{00000000-0005-0000-0000-00007A030000}"/>
    <cellStyle name="Currency 2 2 7 3 2 2" xfId="4876" xr:uid="{00000000-0005-0000-0000-00007B030000}"/>
    <cellStyle name="Currency 2 2 7 3 2 2 2" xfId="9611" xr:uid="{793E4305-5172-4357-814F-9352C2D24DA1}"/>
    <cellStyle name="Currency 2 2 7 3 2 2 3" xfId="9610" xr:uid="{847C39E7-AED4-4AC5-859B-82A3DE763865}"/>
    <cellStyle name="Currency 2 2 7 3 2 3" xfId="9612" xr:uid="{399CB4AF-28B6-4AD1-821B-A0308C4A784A}"/>
    <cellStyle name="Currency 2 2 7 3 2 3 2" xfId="9613" xr:uid="{0C81F81B-4EF5-4CE3-8F0F-8F7F463E9FFA}"/>
    <cellStyle name="Currency 2 2 7 3 2 4" xfId="9614" xr:uid="{6F816D11-06F4-4698-95D6-C3A411EC8045}"/>
    <cellStyle name="Currency 2 2 7 3 2 5" xfId="9609" xr:uid="{D879D284-14D5-480D-A4A1-1291B7CD53CC}"/>
    <cellStyle name="Currency 2 2 7 3 2 6" xfId="33130" xr:uid="{3F20E08B-8B86-4A93-B7B7-B11D401A21F3}"/>
    <cellStyle name="Currency 2 2 7 3 3" xfId="616" xr:uid="{00000000-0005-0000-0000-00007C030000}"/>
    <cellStyle name="Currency 2 2 7 3 3 2" xfId="4877" xr:uid="{00000000-0005-0000-0000-00007D030000}"/>
    <cellStyle name="Currency 2 2 7 3 3 2 2" xfId="9617" xr:uid="{770BAB27-7891-472D-BDD0-4E8139114212}"/>
    <cellStyle name="Currency 2 2 7 3 3 2 3" xfId="9616" xr:uid="{FA622A4E-C11F-4D38-AFE7-4821EC4EF11B}"/>
    <cellStyle name="Currency 2 2 7 3 3 3" xfId="9618" xr:uid="{F34B4C3D-9C9F-45B0-938A-129515F04E64}"/>
    <cellStyle name="Currency 2 2 7 3 3 3 2" xfId="9619" xr:uid="{222DF71C-E701-438B-809B-61FDF59060E8}"/>
    <cellStyle name="Currency 2 2 7 3 3 4" xfId="9620" xr:uid="{7243705B-7907-4841-A775-CDABF941334B}"/>
    <cellStyle name="Currency 2 2 7 3 3 5" xfId="9615" xr:uid="{617E7B26-33A8-45EF-AFAF-5495E826295D}"/>
    <cellStyle name="Currency 2 2 7 3 3 6" xfId="33131" xr:uid="{CFE8C8E9-0A52-407D-A08D-B7A6335599A1}"/>
    <cellStyle name="Currency 2 2 7 3 4" xfId="617" xr:uid="{00000000-0005-0000-0000-00007E030000}"/>
    <cellStyle name="Currency 2 2 7 3 4 2" xfId="4878" xr:uid="{00000000-0005-0000-0000-00007F030000}"/>
    <cellStyle name="Currency 2 2 7 3 4 2 2" xfId="9623" xr:uid="{CC765668-548B-4F07-9BBB-9C996614F395}"/>
    <cellStyle name="Currency 2 2 7 3 4 2 3" xfId="9622" xr:uid="{397CF3DD-1934-4B8F-9169-896CEEF097CD}"/>
    <cellStyle name="Currency 2 2 7 3 4 3" xfId="9624" xr:uid="{B35B74DE-8A03-4FAE-95AE-E4D0D6EA6306}"/>
    <cellStyle name="Currency 2 2 7 3 4 3 2" xfId="9625" xr:uid="{60A0F31A-2B74-4268-9EB4-9CC11D474B45}"/>
    <cellStyle name="Currency 2 2 7 3 4 4" xfId="9626" xr:uid="{E9F0E365-B34D-4488-97FC-81C6C8F4AAF0}"/>
    <cellStyle name="Currency 2 2 7 3 4 5" xfId="9621" xr:uid="{449382B5-4FC9-4DD4-B212-C244448F1AB9}"/>
    <cellStyle name="Currency 2 2 7 3 4 6" xfId="33132" xr:uid="{A531D8EF-0124-4BBA-9C98-6DE84E76DEB9}"/>
    <cellStyle name="Currency 2 2 7 3 5" xfId="618" xr:uid="{00000000-0005-0000-0000-000080030000}"/>
    <cellStyle name="Currency 2 2 7 3 5 2" xfId="9628" xr:uid="{0734FF6E-9F6C-4B23-91CD-B1F253F952D6}"/>
    <cellStyle name="Currency 2 2 7 3 5 2 2" xfId="9629" xr:uid="{98BFCF3B-B4ED-4173-AD74-F521B9A3C444}"/>
    <cellStyle name="Currency 2 2 7 3 5 3" xfId="9630" xr:uid="{A84F7D86-DF27-4088-BED3-053714E9653F}"/>
    <cellStyle name="Currency 2 2 7 3 5 4" xfId="9627" xr:uid="{DDDBB5D4-57D2-48E8-9ED4-942AD5D5E038}"/>
    <cellStyle name="Currency 2 2 7 3 6" xfId="4875" xr:uid="{00000000-0005-0000-0000-000081030000}"/>
    <cellStyle name="Currency 2 2 7 3 6 2" xfId="9632" xr:uid="{95B712EA-965D-4BF7-ACBC-F134C97EC913}"/>
    <cellStyle name="Currency 2 2 7 3 6 2 2" xfId="9633" xr:uid="{E40C2F93-B1A5-4915-947A-26BD3508E191}"/>
    <cellStyle name="Currency 2 2 7 3 6 3" xfId="9634" xr:uid="{982B0A96-01DE-4EBE-8461-A3EC70EFE314}"/>
    <cellStyle name="Currency 2 2 7 3 6 4" xfId="9631" xr:uid="{30F31CC5-2662-45E3-B57C-23E2B8EDB4BF}"/>
    <cellStyle name="Currency 2 2 7 3 7" xfId="9635" xr:uid="{80A50904-06E2-44C1-9BA8-2C15A098098E}"/>
    <cellStyle name="Currency 2 2 7 3 7 2" xfId="9636" xr:uid="{DF47FD3C-4F97-41E9-997E-DC0DAC7D946E}"/>
    <cellStyle name="Currency 2 2 7 3 8" xfId="9637" xr:uid="{FEEE3573-F995-4601-8F8C-AB9C835D21B7}"/>
    <cellStyle name="Currency 2 2 7 3 8 2" xfId="9638" xr:uid="{63D8AE57-779F-4662-93C0-71F42867E0DE}"/>
    <cellStyle name="Currency 2 2 7 3 9" xfId="9639" xr:uid="{6DD665FD-A506-4F63-BB4C-017E199D0726}"/>
    <cellStyle name="Currency 2 2 7 3 9 2" xfId="9640" xr:uid="{65849F0D-3BB8-4CF9-932C-97D4A04188BA}"/>
    <cellStyle name="Currency 2 2 7 4" xfId="619" xr:uid="{00000000-0005-0000-0000-000082030000}"/>
    <cellStyle name="Currency 2 2 7 4 2" xfId="4879" xr:uid="{00000000-0005-0000-0000-000083030000}"/>
    <cellStyle name="Currency 2 2 7 4 2 2" xfId="9643" xr:uid="{991F17DA-9ADD-4417-9364-3AA614555378}"/>
    <cellStyle name="Currency 2 2 7 4 2 3" xfId="9642" xr:uid="{3CD77C61-0A52-4C5A-8E2C-002B431E9AA7}"/>
    <cellStyle name="Currency 2 2 7 4 3" xfId="9644" xr:uid="{B1A36D54-B2A3-41EF-873B-C436B53F819E}"/>
    <cellStyle name="Currency 2 2 7 4 3 2" xfId="9645" xr:uid="{0A184829-4685-47E6-9169-744CE07D5C96}"/>
    <cellStyle name="Currency 2 2 7 4 4" xfId="9646" xr:uid="{F28E9D22-CDDE-451F-A7D0-D4278F3EF2FB}"/>
    <cellStyle name="Currency 2 2 7 4 5" xfId="9647" xr:uid="{F383E43B-9E87-4DF4-A735-F746049B406B}"/>
    <cellStyle name="Currency 2 2 7 4 6" xfId="9641" xr:uid="{88BDAB8D-D978-422F-A835-27FB97810A61}"/>
    <cellStyle name="Currency 2 2 7 4 7" xfId="33133" xr:uid="{E0141E20-1D71-437C-A62C-62235D61DA6C}"/>
    <cellStyle name="Currency 2 2 7 5" xfId="620" xr:uid="{00000000-0005-0000-0000-000084030000}"/>
    <cellStyle name="Currency 2 2 7 5 2" xfId="4880" xr:uid="{00000000-0005-0000-0000-000085030000}"/>
    <cellStyle name="Currency 2 2 7 5 2 2" xfId="9650" xr:uid="{D3D08652-C4D0-4C66-BBC7-D9EE986D826D}"/>
    <cellStyle name="Currency 2 2 7 5 2 3" xfId="9649" xr:uid="{11E39425-49F2-4A26-B5AB-44161A76EFF9}"/>
    <cellStyle name="Currency 2 2 7 5 3" xfId="9651" xr:uid="{321794CD-D299-4B93-AAB6-DDD9864BDF07}"/>
    <cellStyle name="Currency 2 2 7 5 3 2" xfId="9652" xr:uid="{0F6AA436-4558-4AD1-BFA5-10B35CD2C813}"/>
    <cellStyle name="Currency 2 2 7 5 4" xfId="9653" xr:uid="{533CF842-3F39-4B8B-8910-F71ED2AAC910}"/>
    <cellStyle name="Currency 2 2 7 5 5" xfId="9648" xr:uid="{35A43487-77EA-4EF7-8B51-236744647A58}"/>
    <cellStyle name="Currency 2 2 7 5 6" xfId="33134" xr:uid="{D67CA9C2-C8ED-4D8C-979B-E48327BA70CF}"/>
    <cellStyle name="Currency 2 2 7 6" xfId="621" xr:uid="{00000000-0005-0000-0000-000086030000}"/>
    <cellStyle name="Currency 2 2 7 6 2" xfId="4881" xr:uid="{00000000-0005-0000-0000-000087030000}"/>
    <cellStyle name="Currency 2 2 7 6 2 2" xfId="9656" xr:uid="{B9E6604B-C519-4BC8-A8F8-BD49B1709243}"/>
    <cellStyle name="Currency 2 2 7 6 2 3" xfId="9655" xr:uid="{0AA6F9D3-A837-4927-917D-2EFEAF04DEBD}"/>
    <cellStyle name="Currency 2 2 7 6 3" xfId="9657" xr:uid="{60397507-ACD5-426F-8AC2-8D8520BF403C}"/>
    <cellStyle name="Currency 2 2 7 6 3 2" xfId="9658" xr:uid="{5E483222-AB41-4F93-96C3-9EF21311CC76}"/>
    <cellStyle name="Currency 2 2 7 6 4" xfId="9659" xr:uid="{87B806FF-A78E-49D6-8A27-2D0B62546E04}"/>
    <cellStyle name="Currency 2 2 7 6 5" xfId="9654" xr:uid="{DAF33EB0-90A8-4F17-B50A-C86C543F28A5}"/>
    <cellStyle name="Currency 2 2 7 6 6" xfId="33135" xr:uid="{E3BA517B-94C1-4714-9E55-A69FB285714C}"/>
    <cellStyle name="Currency 2 2 7 7" xfId="622" xr:uid="{00000000-0005-0000-0000-000088030000}"/>
    <cellStyle name="Currency 2 2 7 7 2" xfId="9661" xr:uid="{E40AB3BD-2D51-4A4D-BC3E-75933C6D179A}"/>
    <cellStyle name="Currency 2 2 7 7 2 2" xfId="9662" xr:uid="{5F3AF3D8-1DA7-4E8C-B1C3-90691408AE9F}"/>
    <cellStyle name="Currency 2 2 7 7 3" xfId="9663" xr:uid="{92CEE3F0-9417-438F-AA75-A12B2D323D73}"/>
    <cellStyle name="Currency 2 2 7 7 4" xfId="9660" xr:uid="{975630C1-DA7A-4692-A956-D3F0A655D38F}"/>
    <cellStyle name="Currency 2 2 7 8" xfId="4870" xr:uid="{00000000-0005-0000-0000-000089030000}"/>
    <cellStyle name="Currency 2 2 7 8 2" xfId="9665" xr:uid="{50F3E6D4-ADC8-4B5B-A6F6-32FE8508FDCF}"/>
    <cellStyle name="Currency 2 2 7 8 2 2" xfId="9666" xr:uid="{44ECDB1D-7794-488E-8C4D-C641946E8561}"/>
    <cellStyle name="Currency 2 2 7 8 3" xfId="9667" xr:uid="{2ABBF77A-0A9D-4A98-9E82-37361CB61A8F}"/>
    <cellStyle name="Currency 2 2 7 8 4" xfId="9664" xr:uid="{0F4F13EB-B8E0-4582-9B59-B65F8ED5D3D9}"/>
    <cellStyle name="Currency 2 2 7 9" xfId="9668" xr:uid="{279D1B04-EA2A-40A5-9818-FF17694902C5}"/>
    <cellStyle name="Currency 2 2 7 9 2" xfId="9669" xr:uid="{4A291228-3C72-4776-B397-9B76846BFB61}"/>
    <cellStyle name="Currency 2 2 8" xfId="623" xr:uid="{00000000-0005-0000-0000-00008A030000}"/>
    <cellStyle name="Currency 2 2 8 10" xfId="9671" xr:uid="{CC522D5F-CAC4-4BD6-BE12-0ADD27D063C0}"/>
    <cellStyle name="Currency 2 2 8 10 2" xfId="9672" xr:uid="{EBE0F407-54A2-4BBA-BFA2-0289FC24C178}"/>
    <cellStyle name="Currency 2 2 8 11" xfId="9673" xr:uid="{769E9F7F-905B-44F0-814E-64A073430B3F}"/>
    <cellStyle name="Currency 2 2 8 11 2" xfId="9674" xr:uid="{F1F8E13E-E6B0-446B-B05E-8E80EF9C0AFD}"/>
    <cellStyle name="Currency 2 2 8 12" xfId="9675" xr:uid="{7D13CA03-A023-4593-A1B2-7ED4CC6FE267}"/>
    <cellStyle name="Currency 2 2 8 13" xfId="9670" xr:uid="{4DF9382D-C778-4BCC-90E7-AB437D44CE3A}"/>
    <cellStyle name="Currency 2 2 8 14" xfId="33136" xr:uid="{D4A66BF7-D917-4D97-99C5-6A03CAF60146}"/>
    <cellStyle name="Currency 2 2 8 15" xfId="35790" xr:uid="{C0DECFB1-3963-4EAF-A56E-2591DDD2BCEC}"/>
    <cellStyle name="Currency 2 2 8 2" xfId="624" xr:uid="{00000000-0005-0000-0000-00008B030000}"/>
    <cellStyle name="Currency 2 2 8 2 10" xfId="9677" xr:uid="{54DB8DC5-5382-4B04-A0D2-944131D9F271}"/>
    <cellStyle name="Currency 2 2 8 2 11" xfId="9676" xr:uid="{1BC622E9-7FEF-489B-8061-BCD4C7E09FA2}"/>
    <cellStyle name="Currency 2 2 8 2 12" xfId="33137" xr:uid="{B6028861-DFAF-408A-A3F5-C8458DBDF15D}"/>
    <cellStyle name="Currency 2 2 8 2 13" xfId="36163" xr:uid="{265B58E1-F560-4D74-83F7-5C643248C2FB}"/>
    <cellStyle name="Currency 2 2 8 2 2" xfId="625" xr:uid="{00000000-0005-0000-0000-00008C030000}"/>
    <cellStyle name="Currency 2 2 8 2 2 2" xfId="4884" xr:uid="{00000000-0005-0000-0000-00008D030000}"/>
    <cellStyle name="Currency 2 2 8 2 2 2 2" xfId="9680" xr:uid="{9F7A5AE3-DFF4-4FE1-89E8-7BBFF6C72130}"/>
    <cellStyle name="Currency 2 2 8 2 2 2 3" xfId="9679" xr:uid="{0393D235-E7DD-4485-8C39-96C45EA00E8C}"/>
    <cellStyle name="Currency 2 2 8 2 2 3" xfId="9681" xr:uid="{D1B882DB-7AB7-4A48-8980-E141A9ADE60F}"/>
    <cellStyle name="Currency 2 2 8 2 2 3 2" xfId="9682" xr:uid="{9E751E8B-8363-4CAC-A6B9-DC03750DB6B6}"/>
    <cellStyle name="Currency 2 2 8 2 2 4" xfId="9683" xr:uid="{2C3DB3D6-A8D3-4993-922D-563D1EEFA955}"/>
    <cellStyle name="Currency 2 2 8 2 2 5" xfId="9678" xr:uid="{32E10025-90C4-4EE1-BC77-78208BD2B5AE}"/>
    <cellStyle name="Currency 2 2 8 2 2 6" xfId="33138" xr:uid="{1B49E6EB-4EFD-4313-8572-60832D72D289}"/>
    <cellStyle name="Currency 2 2 8 2 3" xfId="626" xr:uid="{00000000-0005-0000-0000-00008E030000}"/>
    <cellStyle name="Currency 2 2 8 2 3 2" xfId="4885" xr:uid="{00000000-0005-0000-0000-00008F030000}"/>
    <cellStyle name="Currency 2 2 8 2 3 2 2" xfId="9686" xr:uid="{4B9F6766-65C3-4093-A569-5EE939358DB7}"/>
    <cellStyle name="Currency 2 2 8 2 3 2 3" xfId="9685" xr:uid="{B424EDB4-9EFC-463F-8C0E-659A9B338048}"/>
    <cellStyle name="Currency 2 2 8 2 3 3" xfId="9687" xr:uid="{708A4B62-1276-45D4-96FC-56B4BB66695B}"/>
    <cellStyle name="Currency 2 2 8 2 3 3 2" xfId="9688" xr:uid="{8FB53252-467C-4CD6-8A22-65B88BEEFD0B}"/>
    <cellStyle name="Currency 2 2 8 2 3 4" xfId="9689" xr:uid="{2C0A3798-65DD-4280-954E-EBF108014571}"/>
    <cellStyle name="Currency 2 2 8 2 3 5" xfId="9684" xr:uid="{4A671DDF-5B50-4F70-A895-61BFD8A9E096}"/>
    <cellStyle name="Currency 2 2 8 2 3 6" xfId="33139" xr:uid="{44FA447B-194E-493B-BD80-82ABC34FC3F7}"/>
    <cellStyle name="Currency 2 2 8 2 4" xfId="627" xr:uid="{00000000-0005-0000-0000-000090030000}"/>
    <cellStyle name="Currency 2 2 8 2 4 2" xfId="4886" xr:uid="{00000000-0005-0000-0000-000091030000}"/>
    <cellStyle name="Currency 2 2 8 2 4 2 2" xfId="9692" xr:uid="{4C3FC576-6C2A-4B34-A723-01FD352F1AF2}"/>
    <cellStyle name="Currency 2 2 8 2 4 2 3" xfId="9691" xr:uid="{50F9D73D-ED48-44A0-91A8-00C52999020E}"/>
    <cellStyle name="Currency 2 2 8 2 4 3" xfId="9693" xr:uid="{37DEFCB9-E697-423F-84CB-902C4B38DE36}"/>
    <cellStyle name="Currency 2 2 8 2 4 3 2" xfId="9694" xr:uid="{D05E6AF0-EA95-4764-9A03-90E768F580BB}"/>
    <cellStyle name="Currency 2 2 8 2 4 4" xfId="9695" xr:uid="{E54E99B3-20C9-4E36-812D-65C2F3884445}"/>
    <cellStyle name="Currency 2 2 8 2 4 5" xfId="9690" xr:uid="{DC33C19B-F702-4740-BB68-C4C9A099A309}"/>
    <cellStyle name="Currency 2 2 8 2 4 6" xfId="33140" xr:uid="{DE37D96C-533A-4794-884F-2C06D6A893A2}"/>
    <cellStyle name="Currency 2 2 8 2 5" xfId="628" xr:uid="{00000000-0005-0000-0000-000092030000}"/>
    <cellStyle name="Currency 2 2 8 2 5 2" xfId="9697" xr:uid="{A6E2E0F6-694B-468E-8FC9-847A8E49765F}"/>
    <cellStyle name="Currency 2 2 8 2 5 2 2" xfId="9698" xr:uid="{41DA5BD9-6C55-4A25-9B9F-77C58C809699}"/>
    <cellStyle name="Currency 2 2 8 2 5 3" xfId="9699" xr:uid="{A33C94E3-92D7-4B3A-AD43-73A29737FC5A}"/>
    <cellStyle name="Currency 2 2 8 2 5 4" xfId="9696" xr:uid="{797910EF-635D-479F-9079-D3F5BC9724CF}"/>
    <cellStyle name="Currency 2 2 8 2 6" xfId="4883" xr:uid="{00000000-0005-0000-0000-000093030000}"/>
    <cellStyle name="Currency 2 2 8 2 6 2" xfId="9701" xr:uid="{5CDB95F6-81EB-4509-B88F-09317510FB7C}"/>
    <cellStyle name="Currency 2 2 8 2 6 2 2" xfId="9702" xr:uid="{4CC9ED98-621D-4731-AB3F-98816AA6E73A}"/>
    <cellStyle name="Currency 2 2 8 2 6 3" xfId="9703" xr:uid="{CDC3E427-D79B-4BF4-8F7D-743061FB820A}"/>
    <cellStyle name="Currency 2 2 8 2 6 4" xfId="9700" xr:uid="{7ABBE31B-CD9E-4646-A180-EC342D83D228}"/>
    <cellStyle name="Currency 2 2 8 2 7" xfId="9704" xr:uid="{E74E6010-AB08-42BA-B396-35C4472C9CB7}"/>
    <cellStyle name="Currency 2 2 8 2 7 2" xfId="9705" xr:uid="{AC98ECFE-6F4D-43ED-B991-469B6A573E61}"/>
    <cellStyle name="Currency 2 2 8 2 8" xfId="9706" xr:uid="{24702916-4D14-476F-92A7-88E2F0C85B0D}"/>
    <cellStyle name="Currency 2 2 8 2 8 2" xfId="9707" xr:uid="{0F26DF33-5117-4917-BF35-E24ACD011EC6}"/>
    <cellStyle name="Currency 2 2 8 2 9" xfId="9708" xr:uid="{E038D124-CA77-41DC-AD7A-C5B7C92FE5C0}"/>
    <cellStyle name="Currency 2 2 8 2 9 2" xfId="9709" xr:uid="{95103A39-2188-4BC3-9AA3-66109A4D08E1}"/>
    <cellStyle name="Currency 2 2 8 3" xfId="629" xr:uid="{00000000-0005-0000-0000-000094030000}"/>
    <cellStyle name="Currency 2 2 8 3 10" xfId="9711" xr:uid="{0A1BEC1F-8414-42A1-B788-3F58E19B8BB7}"/>
    <cellStyle name="Currency 2 2 8 3 11" xfId="9710" xr:uid="{7D559836-8C47-4825-A2A6-B4AE9CBF918E}"/>
    <cellStyle name="Currency 2 2 8 3 12" xfId="33141" xr:uid="{DF3C4B01-2DA5-4611-A92E-E34FC3278C9E}"/>
    <cellStyle name="Currency 2 2 8 3 13" xfId="36377" xr:uid="{42AD8A2E-3D3B-4F7B-898B-DABCCA445883}"/>
    <cellStyle name="Currency 2 2 8 3 2" xfId="630" xr:uid="{00000000-0005-0000-0000-000095030000}"/>
    <cellStyle name="Currency 2 2 8 3 2 2" xfId="4888" xr:uid="{00000000-0005-0000-0000-000096030000}"/>
    <cellStyle name="Currency 2 2 8 3 2 2 2" xfId="9714" xr:uid="{50ABC75F-251F-475B-9D43-1E97C831C23C}"/>
    <cellStyle name="Currency 2 2 8 3 2 2 3" xfId="9713" xr:uid="{6FBDE60A-2BA9-402E-8FE7-2415F9C5BDB6}"/>
    <cellStyle name="Currency 2 2 8 3 2 3" xfId="9715" xr:uid="{45A88362-A1D1-4371-B6F8-03C77EC0166B}"/>
    <cellStyle name="Currency 2 2 8 3 2 3 2" xfId="9716" xr:uid="{8BB88EB7-A757-4525-BF45-0E04DF30F439}"/>
    <cellStyle name="Currency 2 2 8 3 2 4" xfId="9717" xr:uid="{2823CFCC-DE05-4EED-9826-7FC0631C0EF0}"/>
    <cellStyle name="Currency 2 2 8 3 2 5" xfId="9712" xr:uid="{E1AC273E-C1D6-4120-9C7F-5DCAAAA57CDD}"/>
    <cellStyle name="Currency 2 2 8 3 2 6" xfId="33142" xr:uid="{DE68DCF2-4AE2-46A5-AC8F-1CDD62231FBF}"/>
    <cellStyle name="Currency 2 2 8 3 3" xfId="631" xr:uid="{00000000-0005-0000-0000-000097030000}"/>
    <cellStyle name="Currency 2 2 8 3 3 2" xfId="4889" xr:uid="{00000000-0005-0000-0000-000098030000}"/>
    <cellStyle name="Currency 2 2 8 3 3 2 2" xfId="9720" xr:uid="{0674BCCB-B018-4B9E-AADD-E6CC2A87667E}"/>
    <cellStyle name="Currency 2 2 8 3 3 2 3" xfId="9719" xr:uid="{0D0588DE-7A4F-4087-8B67-4886BCC1869F}"/>
    <cellStyle name="Currency 2 2 8 3 3 3" xfId="9721" xr:uid="{0B3398E6-850D-4B01-B38A-22ED0150A350}"/>
    <cellStyle name="Currency 2 2 8 3 3 3 2" xfId="9722" xr:uid="{CC8663B0-5C5D-4AAD-82AA-D4611657E759}"/>
    <cellStyle name="Currency 2 2 8 3 3 4" xfId="9723" xr:uid="{C1B6221E-2C3E-4515-A7DD-690DFA19A738}"/>
    <cellStyle name="Currency 2 2 8 3 3 5" xfId="9718" xr:uid="{F5715B80-FC7F-4BA9-9F20-1B34FDAE47E1}"/>
    <cellStyle name="Currency 2 2 8 3 3 6" xfId="33143" xr:uid="{83BB3730-8D3A-4BBE-B043-9D1DA6B2FFAC}"/>
    <cellStyle name="Currency 2 2 8 3 4" xfId="632" xr:uid="{00000000-0005-0000-0000-000099030000}"/>
    <cellStyle name="Currency 2 2 8 3 4 2" xfId="4890" xr:uid="{00000000-0005-0000-0000-00009A030000}"/>
    <cellStyle name="Currency 2 2 8 3 4 2 2" xfId="9726" xr:uid="{7D87A2C4-B6EA-496A-A845-23ECD9A3FEB4}"/>
    <cellStyle name="Currency 2 2 8 3 4 2 3" xfId="9725" xr:uid="{37B1E3DE-C719-4C0B-A842-8629E483EBE5}"/>
    <cellStyle name="Currency 2 2 8 3 4 3" xfId="9727" xr:uid="{41833B2F-05CD-4518-BA27-46FBB69AAAC2}"/>
    <cellStyle name="Currency 2 2 8 3 4 3 2" xfId="9728" xr:uid="{4B371E29-ED74-4E56-B8CE-3F7BEE4B5ED3}"/>
    <cellStyle name="Currency 2 2 8 3 4 4" xfId="9729" xr:uid="{06089CD9-A3F0-4699-AF21-BB1A75FC1267}"/>
    <cellStyle name="Currency 2 2 8 3 4 5" xfId="9724" xr:uid="{573D325D-E73C-4209-870A-0DE60B3C5A0C}"/>
    <cellStyle name="Currency 2 2 8 3 4 6" xfId="33144" xr:uid="{E521B852-F342-4186-8453-BA9364B51EF7}"/>
    <cellStyle name="Currency 2 2 8 3 5" xfId="633" xr:uid="{00000000-0005-0000-0000-00009B030000}"/>
    <cellStyle name="Currency 2 2 8 3 5 2" xfId="9731" xr:uid="{12ADCEAA-464E-478C-B750-B1CE4E48AEC3}"/>
    <cellStyle name="Currency 2 2 8 3 5 2 2" xfId="9732" xr:uid="{4A4946F0-CE36-4A9A-A125-2AA8E15009B0}"/>
    <cellStyle name="Currency 2 2 8 3 5 3" xfId="9733" xr:uid="{9F426007-0241-4B89-82C4-1DC81E1A380D}"/>
    <cellStyle name="Currency 2 2 8 3 5 4" xfId="9730" xr:uid="{6F02D35C-29DE-455E-B688-0D66B597E07A}"/>
    <cellStyle name="Currency 2 2 8 3 6" xfId="4887" xr:uid="{00000000-0005-0000-0000-00009C030000}"/>
    <cellStyle name="Currency 2 2 8 3 6 2" xfId="9735" xr:uid="{257D078D-6E76-4C3F-B01B-8DB53B9F56E7}"/>
    <cellStyle name="Currency 2 2 8 3 6 2 2" xfId="9736" xr:uid="{69D5D312-1A6D-46FD-B34F-1A24CFA146DE}"/>
    <cellStyle name="Currency 2 2 8 3 6 3" xfId="9737" xr:uid="{80AD457A-116B-46BA-8CB5-A1D27BAA89C9}"/>
    <cellStyle name="Currency 2 2 8 3 6 4" xfId="9734" xr:uid="{EB732521-EDE0-4199-B60C-24FE8D67CC16}"/>
    <cellStyle name="Currency 2 2 8 3 7" xfId="9738" xr:uid="{04785CD3-50A0-4A8D-AA63-CD4089E92FBC}"/>
    <cellStyle name="Currency 2 2 8 3 7 2" xfId="9739" xr:uid="{CC08C645-EF0D-4445-A473-54056B74E04A}"/>
    <cellStyle name="Currency 2 2 8 3 8" xfId="9740" xr:uid="{72695ADE-2B25-4F92-94B7-98E68B7AD12F}"/>
    <cellStyle name="Currency 2 2 8 3 8 2" xfId="9741" xr:uid="{2A08FF0C-4431-4264-81CE-902D624E3140}"/>
    <cellStyle name="Currency 2 2 8 3 9" xfId="9742" xr:uid="{42B9079C-F903-45BC-A146-23BB24816BCF}"/>
    <cellStyle name="Currency 2 2 8 3 9 2" xfId="9743" xr:uid="{10759E9D-5DF7-4B72-B366-9FB1B481AE20}"/>
    <cellStyle name="Currency 2 2 8 4" xfId="634" xr:uid="{00000000-0005-0000-0000-00009D030000}"/>
    <cellStyle name="Currency 2 2 8 4 2" xfId="4891" xr:uid="{00000000-0005-0000-0000-00009E030000}"/>
    <cellStyle name="Currency 2 2 8 4 2 2" xfId="9746" xr:uid="{5EDDA3D4-CC61-43F4-81E7-D0FD3E2003FB}"/>
    <cellStyle name="Currency 2 2 8 4 2 3" xfId="9745" xr:uid="{95DDD932-5128-4F66-9B06-59A4816691D5}"/>
    <cellStyle name="Currency 2 2 8 4 3" xfId="9747" xr:uid="{5EE1BD27-32D1-443F-BA68-EFD861F30563}"/>
    <cellStyle name="Currency 2 2 8 4 3 2" xfId="9748" xr:uid="{88173EEA-7414-4B9B-846A-CCEC3BB2EC0B}"/>
    <cellStyle name="Currency 2 2 8 4 4" xfId="9749" xr:uid="{B2B02BB0-91DB-4732-9198-89017C28E10D}"/>
    <cellStyle name="Currency 2 2 8 4 5" xfId="9750" xr:uid="{79C9A3E1-DEAE-46F7-A2DD-4F2CC8725DC3}"/>
    <cellStyle name="Currency 2 2 8 4 6" xfId="9744" xr:uid="{BC7CE559-C4C3-4C29-B6D7-693AC46DD6CD}"/>
    <cellStyle name="Currency 2 2 8 4 7" xfId="33145" xr:uid="{2DB9F1A5-9DCC-4FED-A19D-5CD80E31A596}"/>
    <cellStyle name="Currency 2 2 8 5" xfId="635" xr:uid="{00000000-0005-0000-0000-00009F030000}"/>
    <cellStyle name="Currency 2 2 8 5 2" xfId="4892" xr:uid="{00000000-0005-0000-0000-0000A0030000}"/>
    <cellStyle name="Currency 2 2 8 5 2 2" xfId="9753" xr:uid="{DA0A1C36-E655-4FE2-B595-DF0E20724C19}"/>
    <cellStyle name="Currency 2 2 8 5 2 3" xfId="9752" xr:uid="{C844E582-E2D5-4176-B1C0-C7924E38D91C}"/>
    <cellStyle name="Currency 2 2 8 5 3" xfId="9754" xr:uid="{FECA2C74-AE5B-4FFB-971B-9453A3038171}"/>
    <cellStyle name="Currency 2 2 8 5 3 2" xfId="9755" xr:uid="{0A842361-E420-4713-A681-6F183369B8FB}"/>
    <cellStyle name="Currency 2 2 8 5 4" xfId="9756" xr:uid="{EF2ABC93-3217-4D37-937A-B99675026C8D}"/>
    <cellStyle name="Currency 2 2 8 5 5" xfId="9751" xr:uid="{0CE98F4C-510E-4D10-A216-F8F32835D2E6}"/>
    <cellStyle name="Currency 2 2 8 5 6" xfId="33146" xr:uid="{C47AD0D3-228E-4D47-92BE-8CCA6F09FF79}"/>
    <cellStyle name="Currency 2 2 8 6" xfId="636" xr:uid="{00000000-0005-0000-0000-0000A1030000}"/>
    <cellStyle name="Currency 2 2 8 6 2" xfId="4893" xr:uid="{00000000-0005-0000-0000-0000A2030000}"/>
    <cellStyle name="Currency 2 2 8 6 2 2" xfId="9759" xr:uid="{798C0A2A-930C-4D04-8D6C-C2434B13F3A2}"/>
    <cellStyle name="Currency 2 2 8 6 2 3" xfId="9758" xr:uid="{C0763FA3-9593-4E1E-A8D0-A9710041B53F}"/>
    <cellStyle name="Currency 2 2 8 6 3" xfId="9760" xr:uid="{7A0B5854-7DA7-48F8-82A1-D012C2A0995B}"/>
    <cellStyle name="Currency 2 2 8 6 3 2" xfId="9761" xr:uid="{DFE824A1-528C-421B-8194-AE6D8FA92EB6}"/>
    <cellStyle name="Currency 2 2 8 6 4" xfId="9762" xr:uid="{1434FF69-2B1C-4667-9993-940F0748F417}"/>
    <cellStyle name="Currency 2 2 8 6 5" xfId="9757" xr:uid="{2E3C9E9C-DCD5-4864-9CB9-FE7E5D3AA873}"/>
    <cellStyle name="Currency 2 2 8 6 6" xfId="33147" xr:uid="{2B7858F0-A9B3-425A-A08F-29419BD44100}"/>
    <cellStyle name="Currency 2 2 8 7" xfId="637" xr:uid="{00000000-0005-0000-0000-0000A3030000}"/>
    <cellStyle name="Currency 2 2 8 7 2" xfId="9764" xr:uid="{8C02DA80-C34A-40C7-973D-12A7BB7051A9}"/>
    <cellStyle name="Currency 2 2 8 7 2 2" xfId="9765" xr:uid="{359F7104-CB06-4151-9D78-829C458AFFB8}"/>
    <cellStyle name="Currency 2 2 8 7 3" xfId="9766" xr:uid="{49A13573-425C-40CA-8DF3-74D591E8E4DA}"/>
    <cellStyle name="Currency 2 2 8 7 4" xfId="9763" xr:uid="{A0B825DF-66FF-4C25-B184-1C3D45B4CEA1}"/>
    <cellStyle name="Currency 2 2 8 8" xfId="4882" xr:uid="{00000000-0005-0000-0000-0000A4030000}"/>
    <cellStyle name="Currency 2 2 8 8 2" xfId="9768" xr:uid="{181FCCC8-FCD8-49E5-B9CA-5E2345F5FF8C}"/>
    <cellStyle name="Currency 2 2 8 8 2 2" xfId="9769" xr:uid="{469114A6-9061-48EF-A729-828830E217E0}"/>
    <cellStyle name="Currency 2 2 8 8 3" xfId="9770" xr:uid="{AD4FF797-82E5-4C86-85FC-D3E1110957AD}"/>
    <cellStyle name="Currency 2 2 8 8 4" xfId="9767" xr:uid="{107F6770-3041-4034-AAEC-286CB2311B22}"/>
    <cellStyle name="Currency 2 2 8 9" xfId="9771" xr:uid="{6D94A620-B9E0-4136-A4B8-829717D4659F}"/>
    <cellStyle name="Currency 2 2 8 9 2" xfId="9772" xr:uid="{EA045B28-F927-488B-B017-74A3753F005F}"/>
    <cellStyle name="Currency 2 2 9" xfId="638" xr:uid="{00000000-0005-0000-0000-0000A5030000}"/>
    <cellStyle name="Currency 2 2 9 10" xfId="9774" xr:uid="{992D7F22-8C1F-48AE-B849-E97724CBB4B0}"/>
    <cellStyle name="Currency 2 2 9 11" xfId="9773" xr:uid="{F19DE73A-3BEF-4BDB-B824-EA418D2948C7}"/>
    <cellStyle name="Currency 2 2 9 12" xfId="33148" xr:uid="{52385ECC-E6E8-47E1-BDA8-E35C073BE798}"/>
    <cellStyle name="Currency 2 2 9 13" xfId="36065" xr:uid="{3A7432EC-923E-4579-909D-0BB19B39C456}"/>
    <cellStyle name="Currency 2 2 9 2" xfId="639" xr:uid="{00000000-0005-0000-0000-0000A6030000}"/>
    <cellStyle name="Currency 2 2 9 2 2" xfId="4895" xr:uid="{00000000-0005-0000-0000-0000A7030000}"/>
    <cellStyle name="Currency 2 2 9 2 2 2" xfId="9777" xr:uid="{3FEE971C-F771-497B-98A1-85F27783286B}"/>
    <cellStyle name="Currency 2 2 9 2 2 3" xfId="9776" xr:uid="{7BA3EEC8-E749-4EDB-B2B1-CDBC0F042C29}"/>
    <cellStyle name="Currency 2 2 9 2 3" xfId="9778" xr:uid="{41CAE59B-FD41-4D7F-87FC-7EBC8CCD1490}"/>
    <cellStyle name="Currency 2 2 9 2 3 2" xfId="9779" xr:uid="{42371D98-3A11-40A0-85E9-346F6BA96BC6}"/>
    <cellStyle name="Currency 2 2 9 2 4" xfId="9780" xr:uid="{EA97FE0D-C9F2-471F-BDBF-50EFA2487917}"/>
    <cellStyle name="Currency 2 2 9 2 5" xfId="9775" xr:uid="{0458AB81-0016-45EA-ADF6-8D4DDDC821FC}"/>
    <cellStyle name="Currency 2 2 9 2 6" xfId="33149" xr:uid="{84E2F898-59E2-4B36-B2EF-D7773AD7EE8D}"/>
    <cellStyle name="Currency 2 2 9 3" xfId="640" xr:uid="{00000000-0005-0000-0000-0000A8030000}"/>
    <cellStyle name="Currency 2 2 9 3 2" xfId="4896" xr:uid="{00000000-0005-0000-0000-0000A9030000}"/>
    <cellStyle name="Currency 2 2 9 3 2 2" xfId="9783" xr:uid="{B05D20BE-B9C6-4C9B-85DF-574C00D6D8FE}"/>
    <cellStyle name="Currency 2 2 9 3 2 3" xfId="9782" xr:uid="{AAAC557A-5188-454E-B286-08B75BDB7867}"/>
    <cellStyle name="Currency 2 2 9 3 3" xfId="9784" xr:uid="{8FFCDD93-0B46-4E56-AAB4-A3962EEA25DB}"/>
    <cellStyle name="Currency 2 2 9 3 3 2" xfId="9785" xr:uid="{A3FE9720-3AA2-4022-8608-5F2AA7A365CA}"/>
    <cellStyle name="Currency 2 2 9 3 4" xfId="9786" xr:uid="{072D4F21-2106-41C4-A8FB-5CAE4282341A}"/>
    <cellStyle name="Currency 2 2 9 3 5" xfId="9781" xr:uid="{79A8EB2E-5E6D-4396-AE3F-FD7600CD7F55}"/>
    <cellStyle name="Currency 2 2 9 3 6" xfId="33150" xr:uid="{822134D0-C309-4377-A011-22AADC40E5FE}"/>
    <cellStyle name="Currency 2 2 9 4" xfId="641" xr:uid="{00000000-0005-0000-0000-0000AA030000}"/>
    <cellStyle name="Currency 2 2 9 4 2" xfId="4897" xr:uid="{00000000-0005-0000-0000-0000AB030000}"/>
    <cellStyle name="Currency 2 2 9 4 2 2" xfId="9789" xr:uid="{2703778D-EB17-4D83-9D94-6A264D53E1B8}"/>
    <cellStyle name="Currency 2 2 9 4 2 3" xfId="9788" xr:uid="{925CC0B7-3060-4AE5-9699-2788468DADD2}"/>
    <cellStyle name="Currency 2 2 9 4 3" xfId="9790" xr:uid="{009D4E22-0E85-4E01-A09B-6C049E4CAD1B}"/>
    <cellStyle name="Currency 2 2 9 4 3 2" xfId="9791" xr:uid="{4D6A5763-126C-4563-BCFB-39894F88D27D}"/>
    <cellStyle name="Currency 2 2 9 4 4" xfId="9792" xr:uid="{20C1A48F-E49D-4AB9-A7C7-3B3E6E379BFF}"/>
    <cellStyle name="Currency 2 2 9 4 5" xfId="9787" xr:uid="{18275875-3F7F-490C-A96B-C6C305B68DF1}"/>
    <cellStyle name="Currency 2 2 9 4 6" xfId="33151" xr:uid="{B8A6058A-5133-472D-A6DB-A89401CE3E4A}"/>
    <cellStyle name="Currency 2 2 9 5" xfId="642" xr:uid="{00000000-0005-0000-0000-0000AC030000}"/>
    <cellStyle name="Currency 2 2 9 5 2" xfId="9794" xr:uid="{344D2DE0-DA4D-41B8-88D6-7898E0DABCD0}"/>
    <cellStyle name="Currency 2 2 9 5 2 2" xfId="9795" xr:uid="{1B05C378-6D63-4B26-8F72-B5090455AF8C}"/>
    <cellStyle name="Currency 2 2 9 5 3" xfId="9796" xr:uid="{CC9630D6-A416-4266-BABD-A24920909448}"/>
    <cellStyle name="Currency 2 2 9 5 4" xfId="9793" xr:uid="{394B00BC-5490-41E3-8B5B-78349396BD3E}"/>
    <cellStyle name="Currency 2 2 9 6" xfId="4894" xr:uid="{00000000-0005-0000-0000-0000AD030000}"/>
    <cellStyle name="Currency 2 2 9 6 2" xfId="9798" xr:uid="{37C25E2A-2726-4C08-A002-822DD9E23BEB}"/>
    <cellStyle name="Currency 2 2 9 6 2 2" xfId="9799" xr:uid="{410BC8FB-F50D-4BA5-8D2E-281EC6D64E92}"/>
    <cellStyle name="Currency 2 2 9 6 3" xfId="9800" xr:uid="{E8924102-BBA5-4790-BAE1-D3D07B99C3F0}"/>
    <cellStyle name="Currency 2 2 9 6 4" xfId="9797" xr:uid="{11264AD4-19C1-4146-99E2-3EAC93932EF5}"/>
    <cellStyle name="Currency 2 2 9 7" xfId="9801" xr:uid="{37C18608-0AFB-4972-B1C9-66A663D98AB4}"/>
    <cellStyle name="Currency 2 2 9 7 2" xfId="9802" xr:uid="{6538F189-F105-4FA6-91EE-790E59458AA4}"/>
    <cellStyle name="Currency 2 2 9 8" xfId="9803" xr:uid="{17A06D9C-A10A-4AB0-90C7-C31851C34A59}"/>
    <cellStyle name="Currency 2 2 9 8 2" xfId="9804" xr:uid="{3034FA34-04B1-4DC2-87A3-51F50B4E2968}"/>
    <cellStyle name="Currency 2 2 9 9" xfId="9805" xr:uid="{A21AB693-51D0-4720-92BF-05B092518253}"/>
    <cellStyle name="Currency 2 2 9 9 2" xfId="9806" xr:uid="{0434C4F4-14E2-44F3-BCFD-2625F57BAC71}"/>
    <cellStyle name="Currency 2 3" xfId="643" xr:uid="{00000000-0005-0000-0000-0000AE030000}"/>
    <cellStyle name="Currency 2 3 10" xfId="644" xr:uid="{00000000-0005-0000-0000-0000AF030000}"/>
    <cellStyle name="Currency 2 3 10 2" xfId="4899" xr:uid="{00000000-0005-0000-0000-0000B0030000}"/>
    <cellStyle name="Currency 2 3 10 2 2" xfId="9810" xr:uid="{BA40EE22-F225-4046-ADAD-5FFB908B6405}"/>
    <cellStyle name="Currency 2 3 10 2 3" xfId="9809" xr:uid="{2C9A5C89-B6B1-4808-A158-068198A535BE}"/>
    <cellStyle name="Currency 2 3 10 3" xfId="9811" xr:uid="{0B4A5156-9C80-45C6-9561-2526B41F201D}"/>
    <cellStyle name="Currency 2 3 10 3 2" xfId="9812" xr:uid="{7AD3B8C6-4DE5-45DB-B80A-45D01C160BF2}"/>
    <cellStyle name="Currency 2 3 10 4" xfId="9813" xr:uid="{2509F673-4B40-4CDA-A118-B6918252615D}"/>
    <cellStyle name="Currency 2 3 10 5" xfId="9808" xr:uid="{84531005-2AE0-4FAB-A1B7-06AEBCB3FCBE}"/>
    <cellStyle name="Currency 2 3 10 6" xfId="33153" xr:uid="{8F38AD11-4968-4299-9802-DA2915E3329D}"/>
    <cellStyle name="Currency 2 3 11" xfId="645" xr:uid="{00000000-0005-0000-0000-0000B1030000}"/>
    <cellStyle name="Currency 2 3 11 2" xfId="4900" xr:uid="{00000000-0005-0000-0000-0000B2030000}"/>
    <cellStyle name="Currency 2 3 11 2 2" xfId="9816" xr:uid="{46293704-B1D2-4D19-98EA-3E989E7A8A59}"/>
    <cellStyle name="Currency 2 3 11 2 3" xfId="9815" xr:uid="{CF49F6AC-EDF6-4AF6-851F-56ECC74949A4}"/>
    <cellStyle name="Currency 2 3 11 3" xfId="9817" xr:uid="{8CEBB3F0-3A11-48E6-BB6F-F8C08EAFE84F}"/>
    <cellStyle name="Currency 2 3 11 3 2" xfId="9818" xr:uid="{7077AE41-CC31-4668-9DCB-D71C977696DA}"/>
    <cellStyle name="Currency 2 3 11 4" xfId="9819" xr:uid="{1E5543E9-FCBC-4E3A-B75C-2F48C8EB2D21}"/>
    <cellStyle name="Currency 2 3 11 5" xfId="9814" xr:uid="{8EC27405-33F3-4076-A77F-F1BAB09DD25E}"/>
    <cellStyle name="Currency 2 3 11 6" xfId="33154" xr:uid="{8376B9C0-AD82-498F-858F-246C3FF0780D}"/>
    <cellStyle name="Currency 2 3 12" xfId="646" xr:uid="{00000000-0005-0000-0000-0000B3030000}"/>
    <cellStyle name="Currency 2 3 12 2" xfId="9821" xr:uid="{9D85BE8F-BD56-44BB-BBBD-977F231B9862}"/>
    <cellStyle name="Currency 2 3 12 2 2" xfId="9822" xr:uid="{F13F1422-9221-49A9-9F86-5232278FCE81}"/>
    <cellStyle name="Currency 2 3 12 3" xfId="9823" xr:uid="{61824927-C560-4506-91B1-FA447F4C1F82}"/>
    <cellStyle name="Currency 2 3 12 4" xfId="9820" xr:uid="{0E2FAF49-F0DE-442F-A51C-6A0108F4658A}"/>
    <cellStyle name="Currency 2 3 13" xfId="4898" xr:uid="{00000000-0005-0000-0000-0000B4030000}"/>
    <cellStyle name="Currency 2 3 13 2" xfId="9825" xr:uid="{25A8ED26-2FB4-4900-BD10-DC28F04835E7}"/>
    <cellStyle name="Currency 2 3 13 2 2" xfId="9826" xr:uid="{FFCE04BD-774F-43EE-AA91-D9957B3C59AF}"/>
    <cellStyle name="Currency 2 3 13 3" xfId="9827" xr:uid="{973C87E9-03DF-4876-8C9B-2D8FFB6C1410}"/>
    <cellStyle name="Currency 2 3 13 4" xfId="9824" xr:uid="{BFB78C4A-2B63-4766-8CA5-D190022D9D1C}"/>
    <cellStyle name="Currency 2 3 14" xfId="9828" xr:uid="{21B524F1-54A1-4B0A-A9B8-790B3CC5E604}"/>
    <cellStyle name="Currency 2 3 14 2" xfId="9829" xr:uid="{7EC56ED5-8FEC-4260-851E-216B750DA30A}"/>
    <cellStyle name="Currency 2 3 15" xfId="9830" xr:uid="{399EA5BB-ACEC-423A-8939-AF7DABF44EBE}"/>
    <cellStyle name="Currency 2 3 15 2" xfId="9831" xr:uid="{5F33BB82-8CD8-4C0E-A957-C0D86AF134EA}"/>
    <cellStyle name="Currency 2 3 16" xfId="9832" xr:uid="{0715FE49-DBA4-4F5C-B0D6-38D36B215519}"/>
    <cellStyle name="Currency 2 3 16 2" xfId="9833" xr:uid="{3015DED2-9039-423F-B528-1A69E7999F0C}"/>
    <cellStyle name="Currency 2 3 17" xfId="9834" xr:uid="{227F3FAD-F9BB-4B31-A454-5F228EB45F15}"/>
    <cellStyle name="Currency 2 3 18" xfId="9807" xr:uid="{CBF8C403-73E9-44A6-8559-AD80F00C142A}"/>
    <cellStyle name="Currency 2 3 19" xfId="33152" xr:uid="{FA0170AB-5A25-42A2-8999-E1BC77BE4C7F}"/>
    <cellStyle name="Currency 2 3 2" xfId="647" xr:uid="{00000000-0005-0000-0000-0000B5030000}"/>
    <cellStyle name="Currency 2 3 2 10" xfId="648" xr:uid="{00000000-0005-0000-0000-0000B6030000}"/>
    <cellStyle name="Currency 2 3 2 10 2" xfId="4902" xr:uid="{00000000-0005-0000-0000-0000B7030000}"/>
    <cellStyle name="Currency 2 3 2 10 2 2" xfId="9838" xr:uid="{BD2F6C62-9EFE-451D-AA42-815926283B10}"/>
    <cellStyle name="Currency 2 3 2 10 2 3" xfId="9837" xr:uid="{6648963C-9521-41C0-A7C5-A21A3DBB69F9}"/>
    <cellStyle name="Currency 2 3 2 10 3" xfId="9839" xr:uid="{AD0E61A0-4472-4119-A48B-45E20F43B958}"/>
    <cellStyle name="Currency 2 3 2 10 3 2" xfId="9840" xr:uid="{F1ACE631-49CD-4E16-9B87-42339AF8FB8C}"/>
    <cellStyle name="Currency 2 3 2 10 4" xfId="9841" xr:uid="{7C2686C0-A8EF-4C13-927A-291E775F8B63}"/>
    <cellStyle name="Currency 2 3 2 10 5" xfId="9836" xr:uid="{8B210132-04E1-46E1-B337-6F9767F0E401}"/>
    <cellStyle name="Currency 2 3 2 10 6" xfId="33156" xr:uid="{71E3BE32-D92E-4691-B688-BC33A8A2B1D4}"/>
    <cellStyle name="Currency 2 3 2 11" xfId="649" xr:uid="{00000000-0005-0000-0000-0000B8030000}"/>
    <cellStyle name="Currency 2 3 2 11 2" xfId="9843" xr:uid="{94FFAA27-B1F5-42FF-AA30-DDA5642F60C1}"/>
    <cellStyle name="Currency 2 3 2 11 2 2" xfId="9844" xr:uid="{39143933-C1C6-43FE-9E9D-5D80C79E0499}"/>
    <cellStyle name="Currency 2 3 2 11 3" xfId="9845" xr:uid="{9F922409-5A8C-4E1B-873F-A5648A4EB451}"/>
    <cellStyle name="Currency 2 3 2 11 4" xfId="9842" xr:uid="{0B9717DB-214D-4D4A-BCC7-AB24ACC16E39}"/>
    <cellStyle name="Currency 2 3 2 12" xfId="4901" xr:uid="{00000000-0005-0000-0000-0000B9030000}"/>
    <cellStyle name="Currency 2 3 2 12 2" xfId="9847" xr:uid="{F119C96B-1852-424A-8C86-11EBBE78027E}"/>
    <cellStyle name="Currency 2 3 2 12 2 2" xfId="9848" xr:uid="{6E1E80F1-8270-48A4-8FDB-DC62820C14CE}"/>
    <cellStyle name="Currency 2 3 2 12 3" xfId="9849" xr:uid="{15279372-03AE-4144-8682-865ED856DA54}"/>
    <cellStyle name="Currency 2 3 2 12 4" xfId="9846" xr:uid="{881F68EB-9EC6-45B4-BDD9-2F9CA5C61673}"/>
    <cellStyle name="Currency 2 3 2 13" xfId="9850" xr:uid="{A8920833-2CB5-4EFE-BA8C-156943A480E4}"/>
    <cellStyle name="Currency 2 3 2 13 2" xfId="9851" xr:uid="{5CF45C80-5F2D-494E-B59C-A22D5FB96D2A}"/>
    <cellStyle name="Currency 2 3 2 14" xfId="9852" xr:uid="{4F2BDEFB-C16E-457E-A4F2-4AF094E5FD04}"/>
    <cellStyle name="Currency 2 3 2 14 2" xfId="9853" xr:uid="{F33F526D-A3F0-40B0-948A-DEC015D56CFE}"/>
    <cellStyle name="Currency 2 3 2 15" xfId="9854" xr:uid="{DA56FA3D-89E7-4939-A734-CC3F33D05B34}"/>
    <cellStyle name="Currency 2 3 2 15 2" xfId="9855" xr:uid="{B4FDD006-9684-48F3-9FAA-102D3899A1E0}"/>
    <cellStyle name="Currency 2 3 2 16" xfId="9856" xr:uid="{96297D96-7E8E-4FB0-9590-D25D2EB213AB}"/>
    <cellStyle name="Currency 2 3 2 17" xfId="9835" xr:uid="{E2F9F869-8739-40BE-B434-920A8CF0C8A8}"/>
    <cellStyle name="Currency 2 3 2 18" xfId="33155" xr:uid="{BBEDE260-A1EA-4B3E-A9A8-FEC8F54BEBE0}"/>
    <cellStyle name="Currency 2 3 2 19" xfId="35792" xr:uid="{D866A1DF-FD9B-4794-8BE2-845A2C120979}"/>
    <cellStyle name="Currency 2 3 2 2" xfId="650" xr:uid="{00000000-0005-0000-0000-0000BA030000}"/>
    <cellStyle name="Currency 2 3 2 2 10" xfId="9858" xr:uid="{C25BB80B-6C2C-4EC3-8373-05EFA9D3EEFF}"/>
    <cellStyle name="Currency 2 3 2 2 10 2" xfId="9859" xr:uid="{7CB24CC4-5116-44E4-A619-A1FDEE3C1189}"/>
    <cellStyle name="Currency 2 3 2 2 11" xfId="9860" xr:uid="{5F436308-1626-45AE-8F6B-BD33FD1B7C90}"/>
    <cellStyle name="Currency 2 3 2 2 11 2" xfId="9861" xr:uid="{398B6FAD-43F2-430B-8062-3D320A2BCB39}"/>
    <cellStyle name="Currency 2 3 2 2 12" xfId="9862" xr:uid="{19415223-5A84-4746-B26B-A87F246F2153}"/>
    <cellStyle name="Currency 2 3 2 2 13" xfId="9857" xr:uid="{57A72697-6C99-42EC-83AA-94AEF4060FF8}"/>
    <cellStyle name="Currency 2 3 2 2 14" xfId="33157" xr:uid="{09F79B3F-7268-465F-8F6B-AF5CFCD65510}"/>
    <cellStyle name="Currency 2 3 2 2 15" xfId="35793" xr:uid="{132F4CC7-0DF9-47E8-B95C-9C7BFF2E6CE9}"/>
    <cellStyle name="Currency 2 3 2 2 2" xfId="651" xr:uid="{00000000-0005-0000-0000-0000BB030000}"/>
    <cellStyle name="Currency 2 3 2 2 2 10" xfId="9864" xr:uid="{9AD6EE57-AFF5-423E-A124-D41D2D24709E}"/>
    <cellStyle name="Currency 2 3 2 2 2 11" xfId="9863" xr:uid="{952E3C3A-97FA-47E8-B447-CC35835BC8C9}"/>
    <cellStyle name="Currency 2 3 2 2 2 12" xfId="33158" xr:uid="{0D044E54-95D1-4449-A5D1-193057CFCECA}"/>
    <cellStyle name="Currency 2 3 2 2 2 13" xfId="36166" xr:uid="{567FB4EE-FF70-45C1-8625-6F73A8FE5878}"/>
    <cellStyle name="Currency 2 3 2 2 2 2" xfId="652" xr:uid="{00000000-0005-0000-0000-0000BC030000}"/>
    <cellStyle name="Currency 2 3 2 2 2 2 2" xfId="4905" xr:uid="{00000000-0005-0000-0000-0000BD030000}"/>
    <cellStyle name="Currency 2 3 2 2 2 2 2 2" xfId="9867" xr:uid="{02180853-F0C7-4F83-9266-4699D3BEC1BC}"/>
    <cellStyle name="Currency 2 3 2 2 2 2 2 3" xfId="9866" xr:uid="{F5452091-DCA5-4991-BD51-2EB523B89D88}"/>
    <cellStyle name="Currency 2 3 2 2 2 2 3" xfId="9868" xr:uid="{EF224085-09A1-4760-814D-E8E8B01B9A2C}"/>
    <cellStyle name="Currency 2 3 2 2 2 2 3 2" xfId="9869" xr:uid="{58CBCDA5-DED4-4E6A-AD3C-A6A31ADD25A1}"/>
    <cellStyle name="Currency 2 3 2 2 2 2 4" xfId="9870" xr:uid="{D7E5E591-8233-4F0C-849B-61D93B0E21FA}"/>
    <cellStyle name="Currency 2 3 2 2 2 2 5" xfId="9865" xr:uid="{3195E49D-EBEE-4CFE-A466-85FD60982ABC}"/>
    <cellStyle name="Currency 2 3 2 2 2 2 6" xfId="33159" xr:uid="{A77703B9-4017-447A-9E3F-80723EAE82CD}"/>
    <cellStyle name="Currency 2 3 2 2 2 3" xfId="653" xr:uid="{00000000-0005-0000-0000-0000BE030000}"/>
    <cellStyle name="Currency 2 3 2 2 2 3 2" xfId="4906" xr:uid="{00000000-0005-0000-0000-0000BF030000}"/>
    <cellStyle name="Currency 2 3 2 2 2 3 2 2" xfId="9873" xr:uid="{71FF2BD6-4440-455A-8748-8DB591EA5B5E}"/>
    <cellStyle name="Currency 2 3 2 2 2 3 2 3" xfId="9872" xr:uid="{FD90BC13-146D-4CE0-9CA5-B4842A925D09}"/>
    <cellStyle name="Currency 2 3 2 2 2 3 3" xfId="9874" xr:uid="{889A92B1-B338-473B-A84D-17FA746C685B}"/>
    <cellStyle name="Currency 2 3 2 2 2 3 3 2" xfId="9875" xr:uid="{58C921AF-7412-424C-A890-EB9E51296B76}"/>
    <cellStyle name="Currency 2 3 2 2 2 3 4" xfId="9876" xr:uid="{932A3FE2-A9F0-430F-A1E4-A1751171294E}"/>
    <cellStyle name="Currency 2 3 2 2 2 3 5" xfId="9871" xr:uid="{A1C2A95B-2399-430B-9744-06414F62E704}"/>
    <cellStyle name="Currency 2 3 2 2 2 3 6" xfId="33160" xr:uid="{632DC715-A1C9-49AA-8ABC-29518CB29E7D}"/>
    <cellStyle name="Currency 2 3 2 2 2 4" xfId="654" xr:uid="{00000000-0005-0000-0000-0000C0030000}"/>
    <cellStyle name="Currency 2 3 2 2 2 4 2" xfId="4907" xr:uid="{00000000-0005-0000-0000-0000C1030000}"/>
    <cellStyle name="Currency 2 3 2 2 2 4 2 2" xfId="9879" xr:uid="{D3701533-EC6E-4491-8C4D-89FFF3FA22E3}"/>
    <cellStyle name="Currency 2 3 2 2 2 4 2 3" xfId="9878" xr:uid="{C79F44F8-FDE0-4F49-9960-F4AA50D6BB96}"/>
    <cellStyle name="Currency 2 3 2 2 2 4 3" xfId="9880" xr:uid="{D0582690-5D22-43B8-944B-A30E4F4F5317}"/>
    <cellStyle name="Currency 2 3 2 2 2 4 3 2" xfId="9881" xr:uid="{17D009A1-BC6F-4957-9BA9-F2E8CCE22709}"/>
    <cellStyle name="Currency 2 3 2 2 2 4 4" xfId="9882" xr:uid="{E5B8FF32-31CB-4B6A-B42F-2EE5170F8B09}"/>
    <cellStyle name="Currency 2 3 2 2 2 4 5" xfId="9877" xr:uid="{14EE71CE-5985-4AE9-B4A5-2B0513BBAF6D}"/>
    <cellStyle name="Currency 2 3 2 2 2 4 6" xfId="33161" xr:uid="{F51E38B2-6E67-4A21-A4F4-B9BC6024D3F9}"/>
    <cellStyle name="Currency 2 3 2 2 2 5" xfId="655" xr:uid="{00000000-0005-0000-0000-0000C2030000}"/>
    <cellStyle name="Currency 2 3 2 2 2 5 2" xfId="9884" xr:uid="{17C11140-F550-49FB-860F-F2B796302BFE}"/>
    <cellStyle name="Currency 2 3 2 2 2 5 2 2" xfId="9885" xr:uid="{B78A630E-078E-4AB9-AA7C-1473A01F3473}"/>
    <cellStyle name="Currency 2 3 2 2 2 5 3" xfId="9886" xr:uid="{5ACBDFEE-C392-413B-AC90-C8246DAFE3AF}"/>
    <cellStyle name="Currency 2 3 2 2 2 5 4" xfId="9883" xr:uid="{6B1C786A-37B3-4DCC-B773-608BF4CF78CB}"/>
    <cellStyle name="Currency 2 3 2 2 2 6" xfId="4904" xr:uid="{00000000-0005-0000-0000-0000C3030000}"/>
    <cellStyle name="Currency 2 3 2 2 2 6 2" xfId="9888" xr:uid="{14F5332D-7E6D-4F91-BFB9-3F90EF74678F}"/>
    <cellStyle name="Currency 2 3 2 2 2 6 2 2" xfId="9889" xr:uid="{DED14B71-9522-4EE8-8EB5-4841E21BFF38}"/>
    <cellStyle name="Currency 2 3 2 2 2 6 3" xfId="9890" xr:uid="{FC5A11CD-75ED-42E8-BA53-6E87AC510A27}"/>
    <cellStyle name="Currency 2 3 2 2 2 6 4" xfId="9887" xr:uid="{237E3854-37C2-4260-A8C8-549EBD8A9EF5}"/>
    <cellStyle name="Currency 2 3 2 2 2 7" xfId="9891" xr:uid="{DF61034F-BF05-4902-8CF4-9F3F54D0D831}"/>
    <cellStyle name="Currency 2 3 2 2 2 7 2" xfId="9892" xr:uid="{D19FA5B8-3744-45C5-97D5-A107DA6BC49F}"/>
    <cellStyle name="Currency 2 3 2 2 2 8" xfId="9893" xr:uid="{DA1BDB1B-2E51-4051-88F7-CE2DC3E27FE1}"/>
    <cellStyle name="Currency 2 3 2 2 2 8 2" xfId="9894" xr:uid="{97C7F924-2CB3-4666-AB20-08E15BC7C9A2}"/>
    <cellStyle name="Currency 2 3 2 2 2 9" xfId="9895" xr:uid="{7496FCC0-6996-483D-98DF-E38C2DF6BE1C}"/>
    <cellStyle name="Currency 2 3 2 2 2 9 2" xfId="9896" xr:uid="{7450113D-1E49-4AC2-BAAA-971B8B362B36}"/>
    <cellStyle name="Currency 2 3 2 2 3" xfId="656" xr:uid="{00000000-0005-0000-0000-0000C4030000}"/>
    <cellStyle name="Currency 2 3 2 2 3 10" xfId="9898" xr:uid="{88EBA198-A20A-4BD6-80A6-1A18D922AF19}"/>
    <cellStyle name="Currency 2 3 2 2 3 11" xfId="9897" xr:uid="{CAF25BB3-EB65-4C99-8BC6-FD52C6061ED9}"/>
    <cellStyle name="Currency 2 3 2 2 3 12" xfId="33162" xr:uid="{F2B7D99A-EF5A-4A70-8F4A-581D8BDF3EFC}"/>
    <cellStyle name="Currency 2 3 2 2 3 13" xfId="36380" xr:uid="{339E0E94-3CED-4C49-B8C6-CC37DB5B4A28}"/>
    <cellStyle name="Currency 2 3 2 2 3 2" xfId="657" xr:uid="{00000000-0005-0000-0000-0000C5030000}"/>
    <cellStyle name="Currency 2 3 2 2 3 2 2" xfId="4909" xr:uid="{00000000-0005-0000-0000-0000C6030000}"/>
    <cellStyle name="Currency 2 3 2 2 3 2 2 2" xfId="9901" xr:uid="{8F1E0296-4610-4F7F-BE19-F181CA2D9D58}"/>
    <cellStyle name="Currency 2 3 2 2 3 2 2 3" xfId="9900" xr:uid="{B8C45FCC-D9F5-4E44-9153-F3D2762A5EC1}"/>
    <cellStyle name="Currency 2 3 2 2 3 2 3" xfId="9902" xr:uid="{5DC099A0-CB81-4D07-8EC9-89093C51D473}"/>
    <cellStyle name="Currency 2 3 2 2 3 2 3 2" xfId="9903" xr:uid="{2017846E-F56D-481E-9C97-9DE63D5198B4}"/>
    <cellStyle name="Currency 2 3 2 2 3 2 4" xfId="9904" xr:uid="{CB105388-9434-4DA0-A7DB-894B6CBB4419}"/>
    <cellStyle name="Currency 2 3 2 2 3 2 5" xfId="9899" xr:uid="{F413919C-D720-4D3E-B42B-9937141D61B0}"/>
    <cellStyle name="Currency 2 3 2 2 3 2 6" xfId="33163" xr:uid="{9CE4B921-93D9-45B8-9ADA-70C0672962D1}"/>
    <cellStyle name="Currency 2 3 2 2 3 3" xfId="658" xr:uid="{00000000-0005-0000-0000-0000C7030000}"/>
    <cellStyle name="Currency 2 3 2 2 3 3 2" xfId="4910" xr:uid="{00000000-0005-0000-0000-0000C8030000}"/>
    <cellStyle name="Currency 2 3 2 2 3 3 2 2" xfId="9907" xr:uid="{A33ED178-F14C-40F2-AEFE-B750751F44E0}"/>
    <cellStyle name="Currency 2 3 2 2 3 3 2 3" xfId="9906" xr:uid="{2A2193CE-85F4-4B45-9AEB-B094A20A6D39}"/>
    <cellStyle name="Currency 2 3 2 2 3 3 3" xfId="9908" xr:uid="{ED2DE05E-ACBA-4993-83E1-723551331430}"/>
    <cellStyle name="Currency 2 3 2 2 3 3 3 2" xfId="9909" xr:uid="{E0E08F75-0FB7-49DD-AD78-BB8A21E63BA4}"/>
    <cellStyle name="Currency 2 3 2 2 3 3 4" xfId="9910" xr:uid="{58CC8ADB-49F0-4056-B3B9-43F4506BFF20}"/>
    <cellStyle name="Currency 2 3 2 2 3 3 5" xfId="9905" xr:uid="{2F617DFF-8806-432C-BE7A-3ECE69D0F57F}"/>
    <cellStyle name="Currency 2 3 2 2 3 3 6" xfId="33164" xr:uid="{64D6F367-6951-42A1-AE7B-22E05BF50B90}"/>
    <cellStyle name="Currency 2 3 2 2 3 4" xfId="659" xr:uid="{00000000-0005-0000-0000-0000C9030000}"/>
    <cellStyle name="Currency 2 3 2 2 3 4 2" xfId="4911" xr:uid="{00000000-0005-0000-0000-0000CA030000}"/>
    <cellStyle name="Currency 2 3 2 2 3 4 2 2" xfId="9913" xr:uid="{31E9B88B-99CC-4D99-8B9B-399EE1B574D1}"/>
    <cellStyle name="Currency 2 3 2 2 3 4 2 3" xfId="9912" xr:uid="{C7DC58E2-EBAB-4CD6-999E-AD5068156714}"/>
    <cellStyle name="Currency 2 3 2 2 3 4 3" xfId="9914" xr:uid="{2F4A7C29-F74F-4D30-A53F-756DE21085B8}"/>
    <cellStyle name="Currency 2 3 2 2 3 4 3 2" xfId="9915" xr:uid="{20E651ED-88C7-42F4-BDCF-2C215EE284E6}"/>
    <cellStyle name="Currency 2 3 2 2 3 4 4" xfId="9916" xr:uid="{2C939E85-4A04-40BE-8828-D14EE7450218}"/>
    <cellStyle name="Currency 2 3 2 2 3 4 5" xfId="9911" xr:uid="{05C1E2F1-F6E8-4923-AD84-9262AC9E6C22}"/>
    <cellStyle name="Currency 2 3 2 2 3 4 6" xfId="33165" xr:uid="{048D813B-46AE-426A-92A0-5D8EEC320B2D}"/>
    <cellStyle name="Currency 2 3 2 2 3 5" xfId="660" xr:uid="{00000000-0005-0000-0000-0000CB030000}"/>
    <cellStyle name="Currency 2 3 2 2 3 5 2" xfId="9918" xr:uid="{A796B72B-8E99-45F3-A8A3-C5BCBC94512B}"/>
    <cellStyle name="Currency 2 3 2 2 3 5 2 2" xfId="9919" xr:uid="{4B2D8BEE-A72F-4473-8660-6A967C1FC8FB}"/>
    <cellStyle name="Currency 2 3 2 2 3 5 3" xfId="9920" xr:uid="{5A1FBA98-95F1-4D49-B17D-8C16B23D584B}"/>
    <cellStyle name="Currency 2 3 2 2 3 5 4" xfId="9917" xr:uid="{3DEBACDD-FDEC-424F-90E0-19355349BF3B}"/>
    <cellStyle name="Currency 2 3 2 2 3 6" xfId="4908" xr:uid="{00000000-0005-0000-0000-0000CC030000}"/>
    <cellStyle name="Currency 2 3 2 2 3 6 2" xfId="9922" xr:uid="{6B92B019-6971-4A7F-BAA3-41D4BF21EA30}"/>
    <cellStyle name="Currency 2 3 2 2 3 6 2 2" xfId="9923" xr:uid="{B228DB6C-1889-4D34-A892-DE754DF292CA}"/>
    <cellStyle name="Currency 2 3 2 2 3 6 3" xfId="9924" xr:uid="{D75AF705-15B7-42D8-907F-336995824F2D}"/>
    <cellStyle name="Currency 2 3 2 2 3 6 4" xfId="9921" xr:uid="{96650A87-9CDB-40D2-A82E-C99A9FE55B84}"/>
    <cellStyle name="Currency 2 3 2 2 3 7" xfId="9925" xr:uid="{01BE776B-4722-4E68-847E-B2744D0F7D0E}"/>
    <cellStyle name="Currency 2 3 2 2 3 7 2" xfId="9926" xr:uid="{B716DFA8-24B9-4A55-A870-9E1470B04578}"/>
    <cellStyle name="Currency 2 3 2 2 3 8" xfId="9927" xr:uid="{DE965F14-F78E-4286-BB9C-5D2751DF7533}"/>
    <cellStyle name="Currency 2 3 2 2 3 8 2" xfId="9928" xr:uid="{616D3140-E93B-41A5-9019-E0F4A0516725}"/>
    <cellStyle name="Currency 2 3 2 2 3 9" xfId="9929" xr:uid="{D540AAED-05F0-43F7-8E46-78AF0C1EA7F2}"/>
    <cellStyle name="Currency 2 3 2 2 3 9 2" xfId="9930" xr:uid="{67669C6D-229A-435A-A6C0-D91A6D107813}"/>
    <cellStyle name="Currency 2 3 2 2 4" xfId="661" xr:uid="{00000000-0005-0000-0000-0000CD030000}"/>
    <cellStyle name="Currency 2 3 2 2 4 2" xfId="4912" xr:uid="{00000000-0005-0000-0000-0000CE030000}"/>
    <cellStyle name="Currency 2 3 2 2 4 2 2" xfId="9933" xr:uid="{D257AFD4-2BC2-4BFE-9A35-69FA50DAF2DC}"/>
    <cellStyle name="Currency 2 3 2 2 4 2 3" xfId="9932" xr:uid="{257B85A2-0B75-4F0C-8DC8-C7ABB0485C7C}"/>
    <cellStyle name="Currency 2 3 2 2 4 3" xfId="9934" xr:uid="{3C1756E7-88B4-468F-8D7E-9F6C33FBB436}"/>
    <cellStyle name="Currency 2 3 2 2 4 3 2" xfId="9935" xr:uid="{A5D7D0BE-AEFD-45F5-9A10-4A0A2F69D68D}"/>
    <cellStyle name="Currency 2 3 2 2 4 4" xfId="9936" xr:uid="{DFF345B7-C1F6-4510-A997-6FB7AA0AF509}"/>
    <cellStyle name="Currency 2 3 2 2 4 5" xfId="9937" xr:uid="{05BEC6FF-B9FC-431E-A37A-6D1B0C4138DA}"/>
    <cellStyle name="Currency 2 3 2 2 4 6" xfId="9931" xr:uid="{622A0992-2E9C-4CFC-80F7-2197C0DDA674}"/>
    <cellStyle name="Currency 2 3 2 2 4 7" xfId="33166" xr:uid="{F435D1C6-3A10-4C9D-A7F7-BE29EE188CFB}"/>
    <cellStyle name="Currency 2 3 2 2 5" xfId="662" xr:uid="{00000000-0005-0000-0000-0000CF030000}"/>
    <cellStyle name="Currency 2 3 2 2 5 2" xfId="4913" xr:uid="{00000000-0005-0000-0000-0000D0030000}"/>
    <cellStyle name="Currency 2 3 2 2 5 2 2" xfId="9940" xr:uid="{6907070B-8032-4D58-BD3B-C53DCB351C8C}"/>
    <cellStyle name="Currency 2 3 2 2 5 2 3" xfId="9939" xr:uid="{18E8FCD0-6C87-4C4A-B04E-279ABBFE935D}"/>
    <cellStyle name="Currency 2 3 2 2 5 3" xfId="9941" xr:uid="{4488605A-5E02-4D9F-8A9B-91C4B3EA68E5}"/>
    <cellStyle name="Currency 2 3 2 2 5 3 2" xfId="9942" xr:uid="{EC4DDD3F-E738-480D-895D-070CBFD1EB46}"/>
    <cellStyle name="Currency 2 3 2 2 5 4" xfId="9943" xr:uid="{7E5B981C-5F83-45D3-AAB1-F712462510DC}"/>
    <cellStyle name="Currency 2 3 2 2 5 5" xfId="9938" xr:uid="{C48E2787-B635-416E-8614-F0C5EED29653}"/>
    <cellStyle name="Currency 2 3 2 2 5 6" xfId="33167" xr:uid="{FA2091AF-5AED-44CC-8509-55D6B4A07644}"/>
    <cellStyle name="Currency 2 3 2 2 6" xfId="663" xr:uid="{00000000-0005-0000-0000-0000D1030000}"/>
    <cellStyle name="Currency 2 3 2 2 6 2" xfId="4914" xr:uid="{00000000-0005-0000-0000-0000D2030000}"/>
    <cellStyle name="Currency 2 3 2 2 6 2 2" xfId="9946" xr:uid="{42EA2D15-BF8A-45C6-8340-244CF2B966F2}"/>
    <cellStyle name="Currency 2 3 2 2 6 2 3" xfId="9945" xr:uid="{6C6ACE91-F1C7-4E61-8C3D-549B84A61819}"/>
    <cellStyle name="Currency 2 3 2 2 6 3" xfId="9947" xr:uid="{F3952A02-09FB-491E-B27F-214BC7E6267F}"/>
    <cellStyle name="Currency 2 3 2 2 6 3 2" xfId="9948" xr:uid="{BB27A654-CE5E-4981-A607-6B7AF93404A3}"/>
    <cellStyle name="Currency 2 3 2 2 6 4" xfId="9949" xr:uid="{BA8D2E7B-62C0-4E15-9774-359539E4BC32}"/>
    <cellStyle name="Currency 2 3 2 2 6 5" xfId="9944" xr:uid="{90DB5BA5-3B5A-4EFD-B061-19BF2471FBB0}"/>
    <cellStyle name="Currency 2 3 2 2 6 6" xfId="33168" xr:uid="{E6D6943B-8928-44D6-B6F8-514361078823}"/>
    <cellStyle name="Currency 2 3 2 2 7" xfId="664" xr:uid="{00000000-0005-0000-0000-0000D3030000}"/>
    <cellStyle name="Currency 2 3 2 2 7 2" xfId="9951" xr:uid="{C59CC41D-EEF5-4318-8A27-A7D73F758868}"/>
    <cellStyle name="Currency 2 3 2 2 7 2 2" xfId="9952" xr:uid="{9E35DEC7-B804-4A0A-8529-0935C1844F8B}"/>
    <cellStyle name="Currency 2 3 2 2 7 3" xfId="9953" xr:uid="{FA51F3B2-1FB1-432F-AA10-3C7023C5779B}"/>
    <cellStyle name="Currency 2 3 2 2 7 4" xfId="9950" xr:uid="{9B72521A-00BA-43EB-A241-CC096921D6B8}"/>
    <cellStyle name="Currency 2 3 2 2 8" xfId="4903" xr:uid="{00000000-0005-0000-0000-0000D4030000}"/>
    <cellStyle name="Currency 2 3 2 2 8 2" xfId="9955" xr:uid="{736903F0-EF2A-46AD-8D78-6C92FCE401DC}"/>
    <cellStyle name="Currency 2 3 2 2 8 2 2" xfId="9956" xr:uid="{F60CD05A-D5EA-4F63-A41D-8AC0F34A03BD}"/>
    <cellStyle name="Currency 2 3 2 2 8 3" xfId="9957" xr:uid="{5088F75F-9D38-416D-9130-EC148871C0CC}"/>
    <cellStyle name="Currency 2 3 2 2 8 4" xfId="9954" xr:uid="{5D1459D9-57AE-495D-BCC3-54DEF810118E}"/>
    <cellStyle name="Currency 2 3 2 2 9" xfId="9958" xr:uid="{6D3C0EBC-C732-4D3F-BA0E-53F84F898F1D}"/>
    <cellStyle name="Currency 2 3 2 2 9 2" xfId="9959" xr:uid="{0DCFF661-296E-4704-B702-63B7CADBE846}"/>
    <cellStyle name="Currency 2 3 2 3" xfId="665" xr:uid="{00000000-0005-0000-0000-0000D5030000}"/>
    <cellStyle name="Currency 2 3 2 3 10" xfId="9961" xr:uid="{DBB9767E-A15D-4DD6-A49B-FB6D9BB1D044}"/>
    <cellStyle name="Currency 2 3 2 3 10 2" xfId="9962" xr:uid="{212AEA3A-5A88-4B5B-BAEC-393CAACD43DE}"/>
    <cellStyle name="Currency 2 3 2 3 11" xfId="9963" xr:uid="{469C4C1C-CBD9-4D38-899F-8B38045ED24C}"/>
    <cellStyle name="Currency 2 3 2 3 11 2" xfId="9964" xr:uid="{BFBFCFD0-10E0-4379-95A8-A98741937318}"/>
    <cellStyle name="Currency 2 3 2 3 12" xfId="9965" xr:uid="{456CAB53-4531-46FE-B968-D187C32A3C70}"/>
    <cellStyle name="Currency 2 3 2 3 13" xfId="9960" xr:uid="{54268D62-474E-4240-89D1-D7CDF63A48EA}"/>
    <cellStyle name="Currency 2 3 2 3 14" xfId="33169" xr:uid="{11C68D18-903E-4B0E-A527-5DB7135B9DE0}"/>
    <cellStyle name="Currency 2 3 2 3 15" xfId="35794" xr:uid="{E7032C41-F2EB-4618-9D4D-A84699579632}"/>
    <cellStyle name="Currency 2 3 2 3 2" xfId="666" xr:uid="{00000000-0005-0000-0000-0000D6030000}"/>
    <cellStyle name="Currency 2 3 2 3 2 10" xfId="9967" xr:uid="{0F842FC4-C4E4-449E-BB8D-C0356F3AFC4F}"/>
    <cellStyle name="Currency 2 3 2 3 2 11" xfId="9966" xr:uid="{4298A02E-7A7F-40D1-844F-833115EBB607}"/>
    <cellStyle name="Currency 2 3 2 3 2 12" xfId="33170" xr:uid="{AB3E21F9-96BF-4164-9C1E-995C3C1BF2C9}"/>
    <cellStyle name="Currency 2 3 2 3 2 13" xfId="36167" xr:uid="{23D6FE9C-FDE8-49A6-B3FB-4C810B1801CE}"/>
    <cellStyle name="Currency 2 3 2 3 2 2" xfId="667" xr:uid="{00000000-0005-0000-0000-0000D7030000}"/>
    <cellStyle name="Currency 2 3 2 3 2 2 2" xfId="4917" xr:uid="{00000000-0005-0000-0000-0000D8030000}"/>
    <cellStyle name="Currency 2 3 2 3 2 2 2 2" xfId="9970" xr:uid="{B8897DC2-8FE3-453B-AA41-E913C4C6A137}"/>
    <cellStyle name="Currency 2 3 2 3 2 2 2 3" xfId="9969" xr:uid="{118D8D18-F679-4585-A8BB-3D841ECB4607}"/>
    <cellStyle name="Currency 2 3 2 3 2 2 3" xfId="9971" xr:uid="{3F404DBD-9F67-46F8-9A7D-7632585F1A32}"/>
    <cellStyle name="Currency 2 3 2 3 2 2 3 2" xfId="9972" xr:uid="{85EDA18E-3A13-41D2-9344-F90483481195}"/>
    <cellStyle name="Currency 2 3 2 3 2 2 4" xfId="9973" xr:uid="{DCC57455-2D73-4579-81D3-10C9B8D0C32E}"/>
    <cellStyle name="Currency 2 3 2 3 2 2 5" xfId="9968" xr:uid="{8CB2620C-55A5-4F43-9C27-C807B998B2CB}"/>
    <cellStyle name="Currency 2 3 2 3 2 2 6" xfId="33171" xr:uid="{FDF2422B-D7BD-4868-B82D-6A5669148903}"/>
    <cellStyle name="Currency 2 3 2 3 2 3" xfId="668" xr:uid="{00000000-0005-0000-0000-0000D9030000}"/>
    <cellStyle name="Currency 2 3 2 3 2 3 2" xfId="4918" xr:uid="{00000000-0005-0000-0000-0000DA030000}"/>
    <cellStyle name="Currency 2 3 2 3 2 3 2 2" xfId="9976" xr:uid="{A3897A4D-3BCB-4126-A174-988249E3A37E}"/>
    <cellStyle name="Currency 2 3 2 3 2 3 2 3" xfId="9975" xr:uid="{0F7B9FE1-23FC-43DC-B9A4-950CC03FFC64}"/>
    <cellStyle name="Currency 2 3 2 3 2 3 3" xfId="9977" xr:uid="{60FAE35E-6D29-48AC-B07F-CAF6CFAC6392}"/>
    <cellStyle name="Currency 2 3 2 3 2 3 3 2" xfId="9978" xr:uid="{30E2CBAB-E64C-4C99-8A1A-B6AD4485E1A7}"/>
    <cellStyle name="Currency 2 3 2 3 2 3 4" xfId="9979" xr:uid="{5C950E54-2DB8-402A-BAF7-381DD0616DBE}"/>
    <cellStyle name="Currency 2 3 2 3 2 3 5" xfId="9974" xr:uid="{1054C8A4-E19E-4167-995F-4F3062B8754D}"/>
    <cellStyle name="Currency 2 3 2 3 2 3 6" xfId="33172" xr:uid="{63B1EB18-1894-4386-98FD-66B5FEF20320}"/>
    <cellStyle name="Currency 2 3 2 3 2 4" xfId="669" xr:uid="{00000000-0005-0000-0000-0000DB030000}"/>
    <cellStyle name="Currency 2 3 2 3 2 4 2" xfId="4919" xr:uid="{00000000-0005-0000-0000-0000DC030000}"/>
    <cellStyle name="Currency 2 3 2 3 2 4 2 2" xfId="9982" xr:uid="{AB33DD46-1E58-4A52-AFCD-DA96538C65EE}"/>
    <cellStyle name="Currency 2 3 2 3 2 4 2 3" xfId="9981" xr:uid="{9E909FA8-BDDF-4093-B4B2-BB193AF7E7A3}"/>
    <cellStyle name="Currency 2 3 2 3 2 4 3" xfId="9983" xr:uid="{5FD57303-1109-4DBE-83FD-3F13C70F03CE}"/>
    <cellStyle name="Currency 2 3 2 3 2 4 3 2" xfId="9984" xr:uid="{60B3D870-FC57-4327-8CDD-DC13888679BE}"/>
    <cellStyle name="Currency 2 3 2 3 2 4 4" xfId="9985" xr:uid="{1E50C9DD-48B3-489C-BFAC-D2A745D7A312}"/>
    <cellStyle name="Currency 2 3 2 3 2 4 5" xfId="9980" xr:uid="{BC421D13-700C-41A1-98B8-4AC806146253}"/>
    <cellStyle name="Currency 2 3 2 3 2 4 6" xfId="33173" xr:uid="{AFA2EE86-8305-4800-9DB8-C4947BF23262}"/>
    <cellStyle name="Currency 2 3 2 3 2 5" xfId="670" xr:uid="{00000000-0005-0000-0000-0000DD030000}"/>
    <cellStyle name="Currency 2 3 2 3 2 5 2" xfId="9987" xr:uid="{3024860F-149A-4F4C-A370-EDEAB18792E7}"/>
    <cellStyle name="Currency 2 3 2 3 2 5 2 2" xfId="9988" xr:uid="{B81B4841-255D-403D-973E-639E94FD178F}"/>
    <cellStyle name="Currency 2 3 2 3 2 5 3" xfId="9989" xr:uid="{250BF868-5898-4BC6-81BF-BB448E3DE0D1}"/>
    <cellStyle name="Currency 2 3 2 3 2 5 4" xfId="9986" xr:uid="{087E3099-F267-4F7E-AE87-930B406E10C1}"/>
    <cellStyle name="Currency 2 3 2 3 2 6" xfId="4916" xr:uid="{00000000-0005-0000-0000-0000DE030000}"/>
    <cellStyle name="Currency 2 3 2 3 2 6 2" xfId="9991" xr:uid="{D9766668-1D3C-49BF-9049-1C9C525674F8}"/>
    <cellStyle name="Currency 2 3 2 3 2 6 2 2" xfId="9992" xr:uid="{0B2A81A4-F181-4E55-B50A-9FDB8C5436C4}"/>
    <cellStyle name="Currency 2 3 2 3 2 6 3" xfId="9993" xr:uid="{D0CEC980-01F0-4AC1-9B1D-DFF59C13C5BE}"/>
    <cellStyle name="Currency 2 3 2 3 2 6 4" xfId="9990" xr:uid="{6C71D34F-EE2D-4887-A713-DE89E77A9CB8}"/>
    <cellStyle name="Currency 2 3 2 3 2 7" xfId="9994" xr:uid="{21C7F8FE-5397-4E99-8FE6-5DA78522309B}"/>
    <cellStyle name="Currency 2 3 2 3 2 7 2" xfId="9995" xr:uid="{19ED0F11-1F1F-4464-BBB4-2F1282C5C1BE}"/>
    <cellStyle name="Currency 2 3 2 3 2 8" xfId="9996" xr:uid="{2E9B5B0D-B36A-4445-B396-B6B142F5DE71}"/>
    <cellStyle name="Currency 2 3 2 3 2 8 2" xfId="9997" xr:uid="{E91B3697-33D3-4CAA-88E1-EF3FFB80B969}"/>
    <cellStyle name="Currency 2 3 2 3 2 9" xfId="9998" xr:uid="{F9C1C7CE-71F5-4AC1-8742-5A63B07BA829}"/>
    <cellStyle name="Currency 2 3 2 3 2 9 2" xfId="9999" xr:uid="{893B92E4-1686-41DA-9030-9195BB2CA528}"/>
    <cellStyle name="Currency 2 3 2 3 3" xfId="671" xr:uid="{00000000-0005-0000-0000-0000DF030000}"/>
    <cellStyle name="Currency 2 3 2 3 3 10" xfId="10001" xr:uid="{B1AFBF81-365F-42A9-AE6F-B5FDC3A30059}"/>
    <cellStyle name="Currency 2 3 2 3 3 11" xfId="10000" xr:uid="{1A7371A4-B4EE-4403-8317-1B8694758C88}"/>
    <cellStyle name="Currency 2 3 2 3 3 12" xfId="33174" xr:uid="{5B7F5E28-05F4-4421-835A-768EF071B260}"/>
    <cellStyle name="Currency 2 3 2 3 3 13" xfId="36381" xr:uid="{1C1EC13E-6A24-4E02-A04F-9B341A15B694}"/>
    <cellStyle name="Currency 2 3 2 3 3 2" xfId="672" xr:uid="{00000000-0005-0000-0000-0000E0030000}"/>
    <cellStyle name="Currency 2 3 2 3 3 2 2" xfId="4921" xr:uid="{00000000-0005-0000-0000-0000E1030000}"/>
    <cellStyle name="Currency 2 3 2 3 3 2 2 2" xfId="10004" xr:uid="{EBEBCAAA-8B81-4E7A-934A-19EE4582FC44}"/>
    <cellStyle name="Currency 2 3 2 3 3 2 2 3" xfId="10003" xr:uid="{38214F14-3774-48B5-B867-B7BAD4A31797}"/>
    <cellStyle name="Currency 2 3 2 3 3 2 3" xfId="10005" xr:uid="{8E58FAD9-D6DF-4C27-8C42-07EFD78C7690}"/>
    <cellStyle name="Currency 2 3 2 3 3 2 3 2" xfId="10006" xr:uid="{A4F96496-434C-4ED8-9E2E-9348B089ACC3}"/>
    <cellStyle name="Currency 2 3 2 3 3 2 4" xfId="10007" xr:uid="{6FC7E266-5553-433F-A21A-4258F53C9ED4}"/>
    <cellStyle name="Currency 2 3 2 3 3 2 5" xfId="10002" xr:uid="{EC24FA1C-3942-4F64-8F43-54174BE85358}"/>
    <cellStyle name="Currency 2 3 2 3 3 2 6" xfId="33175" xr:uid="{F59A28BA-E8DE-4B54-BA1F-EFBFDBB84833}"/>
    <cellStyle name="Currency 2 3 2 3 3 3" xfId="673" xr:uid="{00000000-0005-0000-0000-0000E2030000}"/>
    <cellStyle name="Currency 2 3 2 3 3 3 2" xfId="4922" xr:uid="{00000000-0005-0000-0000-0000E3030000}"/>
    <cellStyle name="Currency 2 3 2 3 3 3 2 2" xfId="10010" xr:uid="{3BA0B239-CE41-4369-8B04-B1C081E61053}"/>
    <cellStyle name="Currency 2 3 2 3 3 3 2 3" xfId="10009" xr:uid="{12410238-654D-42FF-B3E7-F27E4D98E574}"/>
    <cellStyle name="Currency 2 3 2 3 3 3 3" xfId="10011" xr:uid="{2453D21E-FFAD-4154-BF4D-6693EF3E4BE6}"/>
    <cellStyle name="Currency 2 3 2 3 3 3 3 2" xfId="10012" xr:uid="{BCC43247-A035-4CB8-8EAD-4B98EFB9A019}"/>
    <cellStyle name="Currency 2 3 2 3 3 3 4" xfId="10013" xr:uid="{809CB46A-9986-48AA-A224-98B02DE84DAE}"/>
    <cellStyle name="Currency 2 3 2 3 3 3 5" xfId="10008" xr:uid="{D3CA5212-076A-4AA3-A119-EFA76EBEF179}"/>
    <cellStyle name="Currency 2 3 2 3 3 3 6" xfId="33176" xr:uid="{DBC39B0D-C58F-430F-A8E7-C98AC06CEC68}"/>
    <cellStyle name="Currency 2 3 2 3 3 4" xfId="674" xr:uid="{00000000-0005-0000-0000-0000E4030000}"/>
    <cellStyle name="Currency 2 3 2 3 3 4 2" xfId="4923" xr:uid="{00000000-0005-0000-0000-0000E5030000}"/>
    <cellStyle name="Currency 2 3 2 3 3 4 2 2" xfId="10016" xr:uid="{F1E7ED4D-2865-464A-BD06-79A477FFA72A}"/>
    <cellStyle name="Currency 2 3 2 3 3 4 2 3" xfId="10015" xr:uid="{14ADBFB1-65F1-4944-BAF5-C89A5215E47D}"/>
    <cellStyle name="Currency 2 3 2 3 3 4 3" xfId="10017" xr:uid="{3F9049FC-B61B-4310-B683-0CE3D2A823BB}"/>
    <cellStyle name="Currency 2 3 2 3 3 4 3 2" xfId="10018" xr:uid="{C04AD940-0743-4C6D-BBF7-E7C00B6428A2}"/>
    <cellStyle name="Currency 2 3 2 3 3 4 4" xfId="10019" xr:uid="{4FFAB1B2-CC1E-4474-9F60-A8C65C587C16}"/>
    <cellStyle name="Currency 2 3 2 3 3 4 5" xfId="10014" xr:uid="{4C7E2931-A3C6-4091-A040-57BBC8DECFD8}"/>
    <cellStyle name="Currency 2 3 2 3 3 4 6" xfId="33177" xr:uid="{4A6B539B-4C41-484E-A48B-6EC921F95334}"/>
    <cellStyle name="Currency 2 3 2 3 3 5" xfId="675" xr:uid="{00000000-0005-0000-0000-0000E6030000}"/>
    <cellStyle name="Currency 2 3 2 3 3 5 2" xfId="10021" xr:uid="{9507429B-A3A7-4A12-A6F8-74B4A843A1C5}"/>
    <cellStyle name="Currency 2 3 2 3 3 5 2 2" xfId="10022" xr:uid="{36E7C987-32CE-473A-A9A4-FA6EDB14060C}"/>
    <cellStyle name="Currency 2 3 2 3 3 5 3" xfId="10023" xr:uid="{889B5FF4-5E53-4339-B2BA-2D6F731FB49F}"/>
    <cellStyle name="Currency 2 3 2 3 3 5 4" xfId="10020" xr:uid="{7CF248EA-7501-4C6D-9816-7758EB765F57}"/>
    <cellStyle name="Currency 2 3 2 3 3 6" xfId="4920" xr:uid="{00000000-0005-0000-0000-0000E7030000}"/>
    <cellStyle name="Currency 2 3 2 3 3 6 2" xfId="10025" xr:uid="{15C71367-79A3-41F5-8D3A-96D4B83DE707}"/>
    <cellStyle name="Currency 2 3 2 3 3 6 2 2" xfId="10026" xr:uid="{45FD3754-7A6C-45F3-B857-26A6C11D139E}"/>
    <cellStyle name="Currency 2 3 2 3 3 6 3" xfId="10027" xr:uid="{0F876948-47AC-40F0-9FCC-E9A4EB89DF21}"/>
    <cellStyle name="Currency 2 3 2 3 3 6 4" xfId="10024" xr:uid="{1509953A-5476-46D9-8F1E-EEA1977AD6F4}"/>
    <cellStyle name="Currency 2 3 2 3 3 7" xfId="10028" xr:uid="{C372AE7F-D763-42FD-9069-4D31CE94C426}"/>
    <cellStyle name="Currency 2 3 2 3 3 7 2" xfId="10029" xr:uid="{1D731A3A-060F-439A-8ADE-FBC35B9ED6EC}"/>
    <cellStyle name="Currency 2 3 2 3 3 8" xfId="10030" xr:uid="{30CC3751-262C-4A1F-8724-39B3A3D99255}"/>
    <cellStyle name="Currency 2 3 2 3 3 8 2" xfId="10031" xr:uid="{42389521-3AC1-4873-9F92-CCDF274B6C62}"/>
    <cellStyle name="Currency 2 3 2 3 3 9" xfId="10032" xr:uid="{3BCC7785-98C6-4464-8F58-62CB37179AAC}"/>
    <cellStyle name="Currency 2 3 2 3 3 9 2" xfId="10033" xr:uid="{2EB2A9B6-B861-492D-B5BB-995B50A169A9}"/>
    <cellStyle name="Currency 2 3 2 3 4" xfId="676" xr:uid="{00000000-0005-0000-0000-0000E8030000}"/>
    <cellStyle name="Currency 2 3 2 3 4 2" xfId="4924" xr:uid="{00000000-0005-0000-0000-0000E9030000}"/>
    <cellStyle name="Currency 2 3 2 3 4 2 2" xfId="10036" xr:uid="{4F1A6DCF-8EDD-4604-94FE-B20616EF3F0C}"/>
    <cellStyle name="Currency 2 3 2 3 4 2 3" xfId="10035" xr:uid="{6A19A5EA-97A3-4359-96EC-5AB958B658DF}"/>
    <cellStyle name="Currency 2 3 2 3 4 3" xfId="10037" xr:uid="{632597E3-F806-4817-A97B-C7A472540A1B}"/>
    <cellStyle name="Currency 2 3 2 3 4 3 2" xfId="10038" xr:uid="{A865B5A6-7FCF-4F00-B808-962DF8AE9DE9}"/>
    <cellStyle name="Currency 2 3 2 3 4 4" xfId="10039" xr:uid="{FE73FD6A-073F-4230-B9CF-C89A9B46D664}"/>
    <cellStyle name="Currency 2 3 2 3 4 5" xfId="10040" xr:uid="{3D4DB507-9E04-4FE8-A89A-0B5C83D7921E}"/>
    <cellStyle name="Currency 2 3 2 3 4 6" xfId="10034" xr:uid="{2221A72B-95A2-4BD1-8D3D-0E042AB196F3}"/>
    <cellStyle name="Currency 2 3 2 3 4 7" xfId="33178" xr:uid="{19439141-09A3-4FDF-A317-35A589D53694}"/>
    <cellStyle name="Currency 2 3 2 3 5" xfId="677" xr:uid="{00000000-0005-0000-0000-0000EA030000}"/>
    <cellStyle name="Currency 2 3 2 3 5 2" xfId="4925" xr:uid="{00000000-0005-0000-0000-0000EB030000}"/>
    <cellStyle name="Currency 2 3 2 3 5 2 2" xfId="10043" xr:uid="{FB0F6EDC-8CAA-4780-B111-FDFC6753B315}"/>
    <cellStyle name="Currency 2 3 2 3 5 2 3" xfId="10042" xr:uid="{B0FE14C5-7943-434D-91BE-36F3A1DE0BF4}"/>
    <cellStyle name="Currency 2 3 2 3 5 3" xfId="10044" xr:uid="{195666AE-70D6-4AC9-8E81-1CF17B8C5516}"/>
    <cellStyle name="Currency 2 3 2 3 5 3 2" xfId="10045" xr:uid="{5B4902FB-5843-44B7-A81D-AE5F808799ED}"/>
    <cellStyle name="Currency 2 3 2 3 5 4" xfId="10046" xr:uid="{6CDAD702-C1D6-4D65-90C9-861C5514669A}"/>
    <cellStyle name="Currency 2 3 2 3 5 5" xfId="10041" xr:uid="{3270EEFA-4445-41E7-841F-A7F465EBE597}"/>
    <cellStyle name="Currency 2 3 2 3 5 6" xfId="33179" xr:uid="{B526BBD9-B566-4607-B0D8-3A12066DEDA2}"/>
    <cellStyle name="Currency 2 3 2 3 6" xfId="678" xr:uid="{00000000-0005-0000-0000-0000EC030000}"/>
    <cellStyle name="Currency 2 3 2 3 6 2" xfId="4926" xr:uid="{00000000-0005-0000-0000-0000ED030000}"/>
    <cellStyle name="Currency 2 3 2 3 6 2 2" xfId="10049" xr:uid="{C6BBB81A-57CA-4A46-95A4-0CCBD3EC9158}"/>
    <cellStyle name="Currency 2 3 2 3 6 2 3" xfId="10048" xr:uid="{8726876E-CD2C-4669-A3B4-55CC260898A2}"/>
    <cellStyle name="Currency 2 3 2 3 6 3" xfId="10050" xr:uid="{AAA65F36-AC46-4127-9281-4B19CB4FE55C}"/>
    <cellStyle name="Currency 2 3 2 3 6 3 2" xfId="10051" xr:uid="{4249D8D7-801B-44E9-A7B6-57B625EA6E58}"/>
    <cellStyle name="Currency 2 3 2 3 6 4" xfId="10052" xr:uid="{D5764C09-D3AA-4DB9-A132-710759B62CB4}"/>
    <cellStyle name="Currency 2 3 2 3 6 5" xfId="10047" xr:uid="{C12244D6-77D7-457A-8429-7E133CB3CCD8}"/>
    <cellStyle name="Currency 2 3 2 3 6 6" xfId="33180" xr:uid="{20C21B23-CF03-4516-B8AC-8C9B88033360}"/>
    <cellStyle name="Currency 2 3 2 3 7" xfId="679" xr:uid="{00000000-0005-0000-0000-0000EE030000}"/>
    <cellStyle name="Currency 2 3 2 3 7 2" xfId="10054" xr:uid="{FD7791B0-FC1D-45A9-AD24-CF33CC6AEE54}"/>
    <cellStyle name="Currency 2 3 2 3 7 2 2" xfId="10055" xr:uid="{A36C16B8-E27C-40C9-AFAB-E53DAC910B19}"/>
    <cellStyle name="Currency 2 3 2 3 7 3" xfId="10056" xr:uid="{02EB1463-53E8-48F6-80A5-4B881AF8E093}"/>
    <cellStyle name="Currency 2 3 2 3 7 4" xfId="10053" xr:uid="{CFE9193A-82BA-4A91-82BA-4F43D2316F16}"/>
    <cellStyle name="Currency 2 3 2 3 8" xfId="4915" xr:uid="{00000000-0005-0000-0000-0000EF030000}"/>
    <cellStyle name="Currency 2 3 2 3 8 2" xfId="10058" xr:uid="{89C74A8C-EBD2-4A57-B245-E2C75EE30A33}"/>
    <cellStyle name="Currency 2 3 2 3 8 2 2" xfId="10059" xr:uid="{C4E9CCEA-BAB3-4DD8-83CB-0BAE49559110}"/>
    <cellStyle name="Currency 2 3 2 3 8 3" xfId="10060" xr:uid="{A019AB84-08A2-4BEE-9CBC-1D464AF166DF}"/>
    <cellStyle name="Currency 2 3 2 3 8 4" xfId="10057" xr:uid="{2DC0292B-EB5B-48CE-937C-759A1E7D2C0F}"/>
    <cellStyle name="Currency 2 3 2 3 9" xfId="10061" xr:uid="{5FAADAB3-0570-4611-A987-A571C636D156}"/>
    <cellStyle name="Currency 2 3 2 3 9 2" xfId="10062" xr:uid="{A095F8B4-57A2-4DA7-8C6C-A7DCF0379526}"/>
    <cellStyle name="Currency 2 3 2 4" xfId="680" xr:uid="{00000000-0005-0000-0000-0000F0030000}"/>
    <cellStyle name="Currency 2 3 2 4 10" xfId="10064" xr:uid="{2DCC0065-D957-4C0E-9929-39D96DC81F2E}"/>
    <cellStyle name="Currency 2 3 2 4 10 2" xfId="10065" xr:uid="{4D73D756-857D-4402-9889-B531E945FD80}"/>
    <cellStyle name="Currency 2 3 2 4 11" xfId="10066" xr:uid="{239A5884-9258-493B-9C06-0BED95D3E023}"/>
    <cellStyle name="Currency 2 3 2 4 11 2" xfId="10067" xr:uid="{D3555D65-DF50-4FDC-A29A-C4BB9388D36D}"/>
    <cellStyle name="Currency 2 3 2 4 12" xfId="10068" xr:uid="{2336DBED-A948-4DF8-8D33-823A2DA3D0E6}"/>
    <cellStyle name="Currency 2 3 2 4 13" xfId="10063" xr:uid="{89D47D2D-9CF9-4FAD-A432-B565117C8281}"/>
    <cellStyle name="Currency 2 3 2 4 14" xfId="33181" xr:uid="{BB464F2B-8EF6-48AA-9F7A-83886824DFA8}"/>
    <cellStyle name="Currency 2 3 2 4 15" xfId="35795" xr:uid="{E1393D6A-E66E-4B7E-A583-77C3A4B32A00}"/>
    <cellStyle name="Currency 2 3 2 4 2" xfId="681" xr:uid="{00000000-0005-0000-0000-0000F1030000}"/>
    <cellStyle name="Currency 2 3 2 4 2 10" xfId="10070" xr:uid="{0F539546-817C-4111-8B8D-1FA650F16DEE}"/>
    <cellStyle name="Currency 2 3 2 4 2 11" xfId="10069" xr:uid="{1E9FAC6F-5EE4-4C16-B609-EC2AB4CEAC28}"/>
    <cellStyle name="Currency 2 3 2 4 2 12" xfId="33182" xr:uid="{E7E3B39D-01AD-42E3-B706-96CF75BC2372}"/>
    <cellStyle name="Currency 2 3 2 4 2 13" xfId="36168" xr:uid="{9E4C9045-2421-45BB-B574-DE61AB275F6B}"/>
    <cellStyle name="Currency 2 3 2 4 2 2" xfId="682" xr:uid="{00000000-0005-0000-0000-0000F2030000}"/>
    <cellStyle name="Currency 2 3 2 4 2 2 2" xfId="4929" xr:uid="{00000000-0005-0000-0000-0000F3030000}"/>
    <cellStyle name="Currency 2 3 2 4 2 2 2 2" xfId="10073" xr:uid="{B8FA79B5-77BA-4C34-8AC2-964D71539AED}"/>
    <cellStyle name="Currency 2 3 2 4 2 2 2 3" xfId="10072" xr:uid="{5F4863A9-00CE-4A06-B1F3-D7D011B529F8}"/>
    <cellStyle name="Currency 2 3 2 4 2 2 3" xfId="10074" xr:uid="{A8F9898C-2091-4252-B12C-D58145178D7A}"/>
    <cellStyle name="Currency 2 3 2 4 2 2 3 2" xfId="10075" xr:uid="{8783EDF6-9EF8-411E-8E7A-D85ABD42027B}"/>
    <cellStyle name="Currency 2 3 2 4 2 2 4" xfId="10076" xr:uid="{A71294B5-DB79-412D-A703-5460C46E4AE2}"/>
    <cellStyle name="Currency 2 3 2 4 2 2 5" xfId="10071" xr:uid="{A754274C-26D6-4744-A3EB-1EA02F6EA7C3}"/>
    <cellStyle name="Currency 2 3 2 4 2 2 6" xfId="33183" xr:uid="{7F3D4391-9F88-46E2-BF74-EAF6F25C99EA}"/>
    <cellStyle name="Currency 2 3 2 4 2 3" xfId="683" xr:uid="{00000000-0005-0000-0000-0000F4030000}"/>
    <cellStyle name="Currency 2 3 2 4 2 3 2" xfId="4930" xr:uid="{00000000-0005-0000-0000-0000F5030000}"/>
    <cellStyle name="Currency 2 3 2 4 2 3 2 2" xfId="10079" xr:uid="{628CE008-2730-4E2B-AA55-A40421CC7B12}"/>
    <cellStyle name="Currency 2 3 2 4 2 3 2 3" xfId="10078" xr:uid="{139DCCDF-ADF1-4874-958A-B56DE35C731D}"/>
    <cellStyle name="Currency 2 3 2 4 2 3 3" xfId="10080" xr:uid="{A5874397-5365-4129-967C-F29183389F54}"/>
    <cellStyle name="Currency 2 3 2 4 2 3 3 2" xfId="10081" xr:uid="{8C37FB1A-4DC4-4042-BDAA-E23713975A4D}"/>
    <cellStyle name="Currency 2 3 2 4 2 3 4" xfId="10082" xr:uid="{2CA0CC8D-C152-4283-A7F6-3F6E24A4298E}"/>
    <cellStyle name="Currency 2 3 2 4 2 3 5" xfId="10077" xr:uid="{430345BF-6F8C-4E34-A3D3-81A570E3AEDD}"/>
    <cellStyle name="Currency 2 3 2 4 2 3 6" xfId="33184" xr:uid="{DF63B167-3649-42F7-896B-C2224EF668C2}"/>
    <cellStyle name="Currency 2 3 2 4 2 4" xfId="684" xr:uid="{00000000-0005-0000-0000-0000F6030000}"/>
    <cellStyle name="Currency 2 3 2 4 2 4 2" xfId="4931" xr:uid="{00000000-0005-0000-0000-0000F7030000}"/>
    <cellStyle name="Currency 2 3 2 4 2 4 2 2" xfId="10085" xr:uid="{D2D07921-7935-4E08-B128-1C00D707DCDB}"/>
    <cellStyle name="Currency 2 3 2 4 2 4 2 3" xfId="10084" xr:uid="{4BE851F8-9A83-4127-9A9D-6D6A99F8DC04}"/>
    <cellStyle name="Currency 2 3 2 4 2 4 3" xfId="10086" xr:uid="{5F878B32-FD6F-4EBA-A5C1-B0EA025781A2}"/>
    <cellStyle name="Currency 2 3 2 4 2 4 3 2" xfId="10087" xr:uid="{8D8DF1A1-FE0F-4187-BBA3-80F953E811D2}"/>
    <cellStyle name="Currency 2 3 2 4 2 4 4" xfId="10088" xr:uid="{552DDD17-BE29-4DA1-ABE8-F5F5647B7A40}"/>
    <cellStyle name="Currency 2 3 2 4 2 4 5" xfId="10083" xr:uid="{48377DBC-B4BD-4CC8-A084-2782035A1AF9}"/>
    <cellStyle name="Currency 2 3 2 4 2 4 6" xfId="33185" xr:uid="{15CCE63D-C22A-4BF1-99FD-4F4035B65A91}"/>
    <cellStyle name="Currency 2 3 2 4 2 5" xfId="685" xr:uid="{00000000-0005-0000-0000-0000F8030000}"/>
    <cellStyle name="Currency 2 3 2 4 2 5 2" xfId="10090" xr:uid="{95FD1529-2A77-471E-B153-A3A26A0BD4F7}"/>
    <cellStyle name="Currency 2 3 2 4 2 5 2 2" xfId="10091" xr:uid="{4BC68177-2E53-4102-B4DD-210B75ECD931}"/>
    <cellStyle name="Currency 2 3 2 4 2 5 3" xfId="10092" xr:uid="{468C7F19-3903-45FF-9714-19A4E27C8A76}"/>
    <cellStyle name="Currency 2 3 2 4 2 5 4" xfId="10089" xr:uid="{554F3653-4891-46A1-87EF-24025FF21170}"/>
    <cellStyle name="Currency 2 3 2 4 2 6" xfId="4928" xr:uid="{00000000-0005-0000-0000-0000F9030000}"/>
    <cellStyle name="Currency 2 3 2 4 2 6 2" xfId="10094" xr:uid="{A4C0A96A-F08B-49B0-97C4-BA6AA71423B8}"/>
    <cellStyle name="Currency 2 3 2 4 2 6 2 2" xfId="10095" xr:uid="{2D3D88C7-A3F2-4623-A4AC-44658957E93A}"/>
    <cellStyle name="Currency 2 3 2 4 2 6 3" xfId="10096" xr:uid="{BB22F7F6-8BFF-4DD6-AD23-41D8F7D8ED17}"/>
    <cellStyle name="Currency 2 3 2 4 2 6 4" xfId="10093" xr:uid="{438C9BDE-99DF-4AE0-BDEE-59487A1DE7C7}"/>
    <cellStyle name="Currency 2 3 2 4 2 7" xfId="10097" xr:uid="{23A4D3E2-BAF9-4542-82EB-37166A0D2C21}"/>
    <cellStyle name="Currency 2 3 2 4 2 7 2" xfId="10098" xr:uid="{132A645F-882E-4D31-BF2B-80FF93E0194C}"/>
    <cellStyle name="Currency 2 3 2 4 2 8" xfId="10099" xr:uid="{D0F5435B-B42A-4B6C-ADCD-A441749FAF9E}"/>
    <cellStyle name="Currency 2 3 2 4 2 8 2" xfId="10100" xr:uid="{7578BF37-31F1-4936-81E4-BCCEF74517E6}"/>
    <cellStyle name="Currency 2 3 2 4 2 9" xfId="10101" xr:uid="{92E89B46-D915-4989-8FEB-5F33C48B24A1}"/>
    <cellStyle name="Currency 2 3 2 4 2 9 2" xfId="10102" xr:uid="{2633B106-5F17-4A95-B2A7-C88EC0BBE1D7}"/>
    <cellStyle name="Currency 2 3 2 4 3" xfId="686" xr:uid="{00000000-0005-0000-0000-0000FA030000}"/>
    <cellStyle name="Currency 2 3 2 4 3 10" xfId="10104" xr:uid="{9D6ADC11-FAEF-4167-AC29-01C6BC5A603E}"/>
    <cellStyle name="Currency 2 3 2 4 3 11" xfId="10103" xr:uid="{1043F0C0-6F89-452F-8508-6941C4AFCAC5}"/>
    <cellStyle name="Currency 2 3 2 4 3 12" xfId="33186" xr:uid="{7D7680BE-8B38-4011-BC57-605DBD9CEBED}"/>
    <cellStyle name="Currency 2 3 2 4 3 13" xfId="36382" xr:uid="{E9BFC1BC-4A71-47A1-BBAB-B787FEC8996C}"/>
    <cellStyle name="Currency 2 3 2 4 3 2" xfId="687" xr:uid="{00000000-0005-0000-0000-0000FB030000}"/>
    <cellStyle name="Currency 2 3 2 4 3 2 2" xfId="4933" xr:uid="{00000000-0005-0000-0000-0000FC030000}"/>
    <cellStyle name="Currency 2 3 2 4 3 2 2 2" xfId="10107" xr:uid="{932B3120-CB95-43AB-ABDF-EBF4D7772434}"/>
    <cellStyle name="Currency 2 3 2 4 3 2 2 3" xfId="10106" xr:uid="{C19ECBF4-EBE4-4815-8EBA-B21F01A8CFBA}"/>
    <cellStyle name="Currency 2 3 2 4 3 2 3" xfId="10108" xr:uid="{F8786CAE-6325-4074-B8EC-D07931944741}"/>
    <cellStyle name="Currency 2 3 2 4 3 2 3 2" xfId="10109" xr:uid="{0E218EA7-18E9-4F5D-AC6C-AB25BFAA2574}"/>
    <cellStyle name="Currency 2 3 2 4 3 2 4" xfId="10110" xr:uid="{03BE117C-C9C0-4D3B-8DA5-072819D2DE57}"/>
    <cellStyle name="Currency 2 3 2 4 3 2 5" xfId="10105" xr:uid="{FC1AF2D4-90FA-4BBD-9314-82D687E0EE53}"/>
    <cellStyle name="Currency 2 3 2 4 3 2 6" xfId="33187" xr:uid="{4FC3CDEC-D23A-4F0A-8217-0838E729F656}"/>
    <cellStyle name="Currency 2 3 2 4 3 3" xfId="688" xr:uid="{00000000-0005-0000-0000-0000FD030000}"/>
    <cellStyle name="Currency 2 3 2 4 3 3 2" xfId="4934" xr:uid="{00000000-0005-0000-0000-0000FE030000}"/>
    <cellStyle name="Currency 2 3 2 4 3 3 2 2" xfId="10113" xr:uid="{4B58CB42-F0A3-428D-BF10-A33B735B041F}"/>
    <cellStyle name="Currency 2 3 2 4 3 3 2 3" xfId="10112" xr:uid="{3DADAEBA-79AE-4A83-95E1-85C67B60EB23}"/>
    <cellStyle name="Currency 2 3 2 4 3 3 3" xfId="10114" xr:uid="{CA84EDDA-2787-452D-9CFF-6EE2D7CEAB51}"/>
    <cellStyle name="Currency 2 3 2 4 3 3 3 2" xfId="10115" xr:uid="{EC91C8D3-98D1-4CFA-B1D0-ADCDE3ABB5EA}"/>
    <cellStyle name="Currency 2 3 2 4 3 3 4" xfId="10116" xr:uid="{0FDF1EEB-19BD-494E-AD51-2A5A88727384}"/>
    <cellStyle name="Currency 2 3 2 4 3 3 5" xfId="10111" xr:uid="{F9C2D3F2-694D-4747-8D8B-BB45AEB8F27A}"/>
    <cellStyle name="Currency 2 3 2 4 3 3 6" xfId="33188" xr:uid="{7552FEE9-344C-4A1A-A126-78EA87C64758}"/>
    <cellStyle name="Currency 2 3 2 4 3 4" xfId="689" xr:uid="{00000000-0005-0000-0000-0000FF030000}"/>
    <cellStyle name="Currency 2 3 2 4 3 4 2" xfId="4935" xr:uid="{00000000-0005-0000-0000-000000040000}"/>
    <cellStyle name="Currency 2 3 2 4 3 4 2 2" xfId="10119" xr:uid="{A73B44B9-8600-45E5-8164-C0F784DC498A}"/>
    <cellStyle name="Currency 2 3 2 4 3 4 2 3" xfId="10118" xr:uid="{6BA5B69E-3E66-4D4E-8FD1-6E763D054FEF}"/>
    <cellStyle name="Currency 2 3 2 4 3 4 3" xfId="10120" xr:uid="{86D544D3-E86E-4090-B3C3-879CC420480D}"/>
    <cellStyle name="Currency 2 3 2 4 3 4 3 2" xfId="10121" xr:uid="{D6EDE00E-57E2-4F88-BC32-40D503EFFEF9}"/>
    <cellStyle name="Currency 2 3 2 4 3 4 4" xfId="10122" xr:uid="{6668D588-514F-494C-8C06-6BC9E95C70D7}"/>
    <cellStyle name="Currency 2 3 2 4 3 4 5" xfId="10117" xr:uid="{7E1E3802-835A-4C55-9CF9-A5CC3CB65D92}"/>
    <cellStyle name="Currency 2 3 2 4 3 4 6" xfId="33189" xr:uid="{D2551851-99BA-4766-80B8-59796225BF48}"/>
    <cellStyle name="Currency 2 3 2 4 3 5" xfId="690" xr:uid="{00000000-0005-0000-0000-000001040000}"/>
    <cellStyle name="Currency 2 3 2 4 3 5 2" xfId="10124" xr:uid="{3546DF50-F78D-4B4C-865E-FB913BC3DEA5}"/>
    <cellStyle name="Currency 2 3 2 4 3 5 2 2" xfId="10125" xr:uid="{5669B49B-D2F2-4D76-97E4-29A09C42E25B}"/>
    <cellStyle name="Currency 2 3 2 4 3 5 3" xfId="10126" xr:uid="{51AB91AF-5732-4B8F-83B6-E653A86E5F3E}"/>
    <cellStyle name="Currency 2 3 2 4 3 5 4" xfId="10123" xr:uid="{05340D01-7705-4969-8047-E503D9A001E8}"/>
    <cellStyle name="Currency 2 3 2 4 3 6" xfId="4932" xr:uid="{00000000-0005-0000-0000-000002040000}"/>
    <cellStyle name="Currency 2 3 2 4 3 6 2" xfId="10128" xr:uid="{97C86334-4B12-40F8-B6F1-2510DC8D0038}"/>
    <cellStyle name="Currency 2 3 2 4 3 6 2 2" xfId="10129" xr:uid="{8CA91869-E5EE-4B44-A144-75137F3C24DF}"/>
    <cellStyle name="Currency 2 3 2 4 3 6 3" xfId="10130" xr:uid="{F386F8BB-8148-400C-AE47-5FF74DDA9BCE}"/>
    <cellStyle name="Currency 2 3 2 4 3 6 4" xfId="10127" xr:uid="{B019E673-9643-4898-AFE7-3B03F4146345}"/>
    <cellStyle name="Currency 2 3 2 4 3 7" xfId="10131" xr:uid="{5346822A-7198-4883-A2C1-033710FFFB18}"/>
    <cellStyle name="Currency 2 3 2 4 3 7 2" xfId="10132" xr:uid="{3B5E2870-BE80-44DB-832E-DB764B32CE10}"/>
    <cellStyle name="Currency 2 3 2 4 3 8" xfId="10133" xr:uid="{F909C763-D128-4E1C-A109-814460A79509}"/>
    <cellStyle name="Currency 2 3 2 4 3 8 2" xfId="10134" xr:uid="{F89324EB-1BF4-4CC9-9528-87901F65A37C}"/>
    <cellStyle name="Currency 2 3 2 4 3 9" xfId="10135" xr:uid="{E7FCD649-005C-42B7-BA6C-FBA3AB23CB83}"/>
    <cellStyle name="Currency 2 3 2 4 3 9 2" xfId="10136" xr:uid="{B1FE9467-1A9A-4ABE-A7DE-A23918AC3A57}"/>
    <cellStyle name="Currency 2 3 2 4 4" xfId="691" xr:uid="{00000000-0005-0000-0000-000003040000}"/>
    <cellStyle name="Currency 2 3 2 4 4 2" xfId="4936" xr:uid="{00000000-0005-0000-0000-000004040000}"/>
    <cellStyle name="Currency 2 3 2 4 4 2 2" xfId="10139" xr:uid="{021045DF-3D1F-4D30-ACC2-F234A6523899}"/>
    <cellStyle name="Currency 2 3 2 4 4 2 3" xfId="10138" xr:uid="{A3EDD15B-7D0F-4760-B816-F310D804C202}"/>
    <cellStyle name="Currency 2 3 2 4 4 3" xfId="10140" xr:uid="{3AFF4469-1B46-4B8D-BAF4-E7409D231CB5}"/>
    <cellStyle name="Currency 2 3 2 4 4 3 2" xfId="10141" xr:uid="{41B84D1B-7982-466B-9B42-704D397EEA02}"/>
    <cellStyle name="Currency 2 3 2 4 4 4" xfId="10142" xr:uid="{23D014AF-B4DB-4BD8-A85A-7B9F35D1A219}"/>
    <cellStyle name="Currency 2 3 2 4 4 5" xfId="10143" xr:uid="{C0B486FD-9165-401F-8E92-C30DCB5B2B9C}"/>
    <cellStyle name="Currency 2 3 2 4 4 6" xfId="10137" xr:uid="{215050A5-EB3F-4B2A-84B6-485F13FA7592}"/>
    <cellStyle name="Currency 2 3 2 4 4 7" xfId="33190" xr:uid="{D445683E-532C-4B5C-9758-D720439AF6A4}"/>
    <cellStyle name="Currency 2 3 2 4 5" xfId="692" xr:uid="{00000000-0005-0000-0000-000005040000}"/>
    <cellStyle name="Currency 2 3 2 4 5 2" xfId="4937" xr:uid="{00000000-0005-0000-0000-000006040000}"/>
    <cellStyle name="Currency 2 3 2 4 5 2 2" xfId="10146" xr:uid="{2BF27242-3FF9-4E5E-A0D1-92CD042C4533}"/>
    <cellStyle name="Currency 2 3 2 4 5 2 3" xfId="10145" xr:uid="{9F679DB1-CF9A-4D9B-9B46-0F102A1236D7}"/>
    <cellStyle name="Currency 2 3 2 4 5 3" xfId="10147" xr:uid="{7F3E0A0B-7EFA-45EB-8118-BF2DE270D2AB}"/>
    <cellStyle name="Currency 2 3 2 4 5 3 2" xfId="10148" xr:uid="{63CF80A4-2E79-4998-9C24-12BC9B18257B}"/>
    <cellStyle name="Currency 2 3 2 4 5 4" xfId="10149" xr:uid="{18EC7C8E-693A-40AB-8BBE-880BB14BE9DE}"/>
    <cellStyle name="Currency 2 3 2 4 5 5" xfId="10144" xr:uid="{98F261C5-58F0-4162-A4AE-1E1B0CCDE17A}"/>
    <cellStyle name="Currency 2 3 2 4 5 6" xfId="33191" xr:uid="{C50F89A9-9228-415C-A1D7-AACEC308BDB5}"/>
    <cellStyle name="Currency 2 3 2 4 6" xfId="693" xr:uid="{00000000-0005-0000-0000-000007040000}"/>
    <cellStyle name="Currency 2 3 2 4 6 2" xfId="4938" xr:uid="{00000000-0005-0000-0000-000008040000}"/>
    <cellStyle name="Currency 2 3 2 4 6 2 2" xfId="10152" xr:uid="{2792D7C2-05F7-4FFB-B6F9-F54B3FA1EA1D}"/>
    <cellStyle name="Currency 2 3 2 4 6 2 3" xfId="10151" xr:uid="{87F9C869-CC3A-4D47-B271-CBC9AB48B8CF}"/>
    <cellStyle name="Currency 2 3 2 4 6 3" xfId="10153" xr:uid="{63638CDF-3B4E-488A-9DCB-37FDC615EE81}"/>
    <cellStyle name="Currency 2 3 2 4 6 3 2" xfId="10154" xr:uid="{488FB623-0D12-4226-AA3B-330EDF6C8498}"/>
    <cellStyle name="Currency 2 3 2 4 6 4" xfId="10155" xr:uid="{06347DB5-1BCB-4D86-BFE7-A2D386B760A5}"/>
    <cellStyle name="Currency 2 3 2 4 6 5" xfId="10150" xr:uid="{D709D43B-613B-41F1-BF4C-E5E61EC712A0}"/>
    <cellStyle name="Currency 2 3 2 4 6 6" xfId="33192" xr:uid="{399BCC05-2E99-4B44-B11D-FA877E2165C7}"/>
    <cellStyle name="Currency 2 3 2 4 7" xfId="694" xr:uid="{00000000-0005-0000-0000-000009040000}"/>
    <cellStyle name="Currency 2 3 2 4 7 2" xfId="10157" xr:uid="{3C848AAD-C22C-4AD0-B053-A76DA91DAC26}"/>
    <cellStyle name="Currency 2 3 2 4 7 2 2" xfId="10158" xr:uid="{4069EE4D-0903-4EF4-A29F-5B8B541570CD}"/>
    <cellStyle name="Currency 2 3 2 4 7 3" xfId="10159" xr:uid="{63AE843C-7BE4-400E-9503-744E847C18AF}"/>
    <cellStyle name="Currency 2 3 2 4 7 4" xfId="10156" xr:uid="{68DE7EA7-06F4-40D5-9F77-027BCF366A10}"/>
    <cellStyle name="Currency 2 3 2 4 8" xfId="4927" xr:uid="{00000000-0005-0000-0000-00000A040000}"/>
    <cellStyle name="Currency 2 3 2 4 8 2" xfId="10161" xr:uid="{DF990D60-D885-45BD-9422-249542FF4DDE}"/>
    <cellStyle name="Currency 2 3 2 4 8 2 2" xfId="10162" xr:uid="{52BBE5B9-9193-4323-9E5C-83F63FD8CF3C}"/>
    <cellStyle name="Currency 2 3 2 4 8 3" xfId="10163" xr:uid="{082F8D6E-5231-45AC-B578-B61B82F542DE}"/>
    <cellStyle name="Currency 2 3 2 4 8 4" xfId="10160" xr:uid="{0594657A-1392-4566-8267-8460F5ECA19F}"/>
    <cellStyle name="Currency 2 3 2 4 9" xfId="10164" xr:uid="{7FEB5B7D-7436-4244-8CBC-610C115B16C5}"/>
    <cellStyle name="Currency 2 3 2 4 9 2" xfId="10165" xr:uid="{F980DD01-CC2D-44CB-AD5D-418B093B5387}"/>
    <cellStyle name="Currency 2 3 2 5" xfId="695" xr:uid="{00000000-0005-0000-0000-00000B040000}"/>
    <cellStyle name="Currency 2 3 2 5 10" xfId="10167" xr:uid="{6355CB95-F421-408F-B52F-6E8819087757}"/>
    <cellStyle name="Currency 2 3 2 5 10 2" xfId="10168" xr:uid="{333C3FD5-3AE9-42E9-A865-CAD6D7CE2CA8}"/>
    <cellStyle name="Currency 2 3 2 5 11" xfId="10169" xr:uid="{46F15DEC-2E22-4AAC-9027-7A2EAFB64748}"/>
    <cellStyle name="Currency 2 3 2 5 11 2" xfId="10170" xr:uid="{53C289CF-43CA-4706-8A74-0F3E08661F75}"/>
    <cellStyle name="Currency 2 3 2 5 12" xfId="10171" xr:uid="{AFFDDCE5-1353-46C9-AD4C-AF30FA7931FC}"/>
    <cellStyle name="Currency 2 3 2 5 13" xfId="10166" xr:uid="{D5C23C78-4C89-47B7-90FE-3AB53C40E3CE}"/>
    <cellStyle name="Currency 2 3 2 5 14" xfId="33193" xr:uid="{BA4B51B7-F6AA-4DCA-B93F-FE40273F9038}"/>
    <cellStyle name="Currency 2 3 2 5 15" xfId="35796" xr:uid="{1011F615-45B3-43D9-BAD2-DEED8FB8F8F0}"/>
    <cellStyle name="Currency 2 3 2 5 2" xfId="696" xr:uid="{00000000-0005-0000-0000-00000C040000}"/>
    <cellStyle name="Currency 2 3 2 5 2 10" xfId="10173" xr:uid="{C5D3808B-B7D0-4C59-8266-1F719317E49A}"/>
    <cellStyle name="Currency 2 3 2 5 2 11" xfId="10172" xr:uid="{F3DD9BB0-FCA9-440E-A07A-2818FF448BB7}"/>
    <cellStyle name="Currency 2 3 2 5 2 12" xfId="33194" xr:uid="{1D29990A-FC81-41C9-95E7-AD5AD623697B}"/>
    <cellStyle name="Currency 2 3 2 5 2 13" xfId="36169" xr:uid="{3C8B3FDD-ABEB-40CF-96A7-A25EFF9DC485}"/>
    <cellStyle name="Currency 2 3 2 5 2 2" xfId="697" xr:uid="{00000000-0005-0000-0000-00000D040000}"/>
    <cellStyle name="Currency 2 3 2 5 2 2 2" xfId="4941" xr:uid="{00000000-0005-0000-0000-00000E040000}"/>
    <cellStyle name="Currency 2 3 2 5 2 2 2 2" xfId="10176" xr:uid="{68473E9D-E048-4DA9-A464-5AB702F8FB4D}"/>
    <cellStyle name="Currency 2 3 2 5 2 2 2 3" xfId="10175" xr:uid="{611E1E9C-3CAB-48FD-B18C-3D8A7CE6444A}"/>
    <cellStyle name="Currency 2 3 2 5 2 2 3" xfId="10177" xr:uid="{32317732-349A-41AA-A80B-D7C295CAC536}"/>
    <cellStyle name="Currency 2 3 2 5 2 2 3 2" xfId="10178" xr:uid="{F7F84A22-2DAE-42A6-B9B3-D49FF9633F24}"/>
    <cellStyle name="Currency 2 3 2 5 2 2 4" xfId="10179" xr:uid="{AAEA6BBC-57FB-4367-A059-739629AC2A8B}"/>
    <cellStyle name="Currency 2 3 2 5 2 2 5" xfId="10174" xr:uid="{CDE6ACD1-3D96-4239-99B1-6A73BB398082}"/>
    <cellStyle name="Currency 2 3 2 5 2 2 6" xfId="33195" xr:uid="{F7D0B237-C39F-465C-AF59-D4ED9AC8F7CF}"/>
    <cellStyle name="Currency 2 3 2 5 2 3" xfId="698" xr:uid="{00000000-0005-0000-0000-00000F040000}"/>
    <cellStyle name="Currency 2 3 2 5 2 3 2" xfId="4942" xr:uid="{00000000-0005-0000-0000-000010040000}"/>
    <cellStyle name="Currency 2 3 2 5 2 3 2 2" xfId="10182" xr:uid="{5EDF138F-A400-4648-939B-57EB6698C2FB}"/>
    <cellStyle name="Currency 2 3 2 5 2 3 2 3" xfId="10181" xr:uid="{7ED2C671-6011-4E29-88F9-3B89CC3E2D6F}"/>
    <cellStyle name="Currency 2 3 2 5 2 3 3" xfId="10183" xr:uid="{30743B82-AFC4-4AD2-98BD-EA60011CCDBB}"/>
    <cellStyle name="Currency 2 3 2 5 2 3 3 2" xfId="10184" xr:uid="{435A2A4C-954A-44AB-B1BE-25AABC71909B}"/>
    <cellStyle name="Currency 2 3 2 5 2 3 4" xfId="10185" xr:uid="{1154AFB9-EC83-413E-9D25-6AC86F3C1CBD}"/>
    <cellStyle name="Currency 2 3 2 5 2 3 5" xfId="10180" xr:uid="{20C9A680-CEAD-4DA0-AA77-D286D640514D}"/>
    <cellStyle name="Currency 2 3 2 5 2 3 6" xfId="33196" xr:uid="{2E7039A9-95C0-4DB5-9CDF-91C3FAED62E5}"/>
    <cellStyle name="Currency 2 3 2 5 2 4" xfId="699" xr:uid="{00000000-0005-0000-0000-000011040000}"/>
    <cellStyle name="Currency 2 3 2 5 2 4 2" xfId="4943" xr:uid="{00000000-0005-0000-0000-000012040000}"/>
    <cellStyle name="Currency 2 3 2 5 2 4 2 2" xfId="10188" xr:uid="{2C8E5D4B-5320-47AD-BA9B-0DC13F88B61D}"/>
    <cellStyle name="Currency 2 3 2 5 2 4 2 3" xfId="10187" xr:uid="{12FC0796-6EA0-443D-ABAE-64AA02E00C3F}"/>
    <cellStyle name="Currency 2 3 2 5 2 4 3" xfId="10189" xr:uid="{99BBC7BA-33D6-4D61-8010-9EC5BBE5627C}"/>
    <cellStyle name="Currency 2 3 2 5 2 4 3 2" xfId="10190" xr:uid="{BB23F105-7986-4B1A-9B3B-6C9B6360CF8D}"/>
    <cellStyle name="Currency 2 3 2 5 2 4 4" xfId="10191" xr:uid="{084CD1E0-F37A-4065-B391-6E9F896C4944}"/>
    <cellStyle name="Currency 2 3 2 5 2 4 5" xfId="10186" xr:uid="{5B48469A-36CD-4ED0-B40C-ADA3E0F388F4}"/>
    <cellStyle name="Currency 2 3 2 5 2 4 6" xfId="33197" xr:uid="{6A90F0A6-7443-41FC-A587-A5773CE40FB3}"/>
    <cellStyle name="Currency 2 3 2 5 2 5" xfId="700" xr:uid="{00000000-0005-0000-0000-000013040000}"/>
    <cellStyle name="Currency 2 3 2 5 2 5 2" xfId="10193" xr:uid="{D41784F1-7323-4651-919E-8956C79149D7}"/>
    <cellStyle name="Currency 2 3 2 5 2 5 2 2" xfId="10194" xr:uid="{4CCE32F9-934B-48FA-86BF-2B418BD6FF1B}"/>
    <cellStyle name="Currency 2 3 2 5 2 5 3" xfId="10195" xr:uid="{470488A1-3954-414F-BCDE-F7B258D44B2C}"/>
    <cellStyle name="Currency 2 3 2 5 2 5 4" xfId="10192" xr:uid="{3C380B8F-D1A1-4290-9A08-1D88DF24DDCE}"/>
    <cellStyle name="Currency 2 3 2 5 2 6" xfId="4940" xr:uid="{00000000-0005-0000-0000-000014040000}"/>
    <cellStyle name="Currency 2 3 2 5 2 6 2" xfId="10197" xr:uid="{EDB81E2B-D58D-4576-AE06-2C4DD52B0AC0}"/>
    <cellStyle name="Currency 2 3 2 5 2 6 2 2" xfId="10198" xr:uid="{D72A7103-27E7-4D5D-A851-560AB2C56111}"/>
    <cellStyle name="Currency 2 3 2 5 2 6 3" xfId="10199" xr:uid="{4E7DB58F-D1B2-458D-ACA6-38F1F681BD5A}"/>
    <cellStyle name="Currency 2 3 2 5 2 6 4" xfId="10196" xr:uid="{9AFD8503-5FAB-4FC1-AC14-7CAC698AE10E}"/>
    <cellStyle name="Currency 2 3 2 5 2 7" xfId="10200" xr:uid="{77EEE5E3-A505-47C4-83FA-0D0B504D6463}"/>
    <cellStyle name="Currency 2 3 2 5 2 7 2" xfId="10201" xr:uid="{671B9EA4-A599-44C4-8832-DE477428FDF1}"/>
    <cellStyle name="Currency 2 3 2 5 2 8" xfId="10202" xr:uid="{395EC878-0F2A-46CB-8215-61EC774BCA8C}"/>
    <cellStyle name="Currency 2 3 2 5 2 8 2" xfId="10203" xr:uid="{7CBAD66F-5C9C-4770-881C-BFAC8599AA6C}"/>
    <cellStyle name="Currency 2 3 2 5 2 9" xfId="10204" xr:uid="{1E8FB643-A474-4DCB-A6D9-40926581816C}"/>
    <cellStyle name="Currency 2 3 2 5 2 9 2" xfId="10205" xr:uid="{0BCEAFF5-3E6D-423C-8E8D-24236DE39880}"/>
    <cellStyle name="Currency 2 3 2 5 3" xfId="701" xr:uid="{00000000-0005-0000-0000-000015040000}"/>
    <cellStyle name="Currency 2 3 2 5 3 10" xfId="10207" xr:uid="{F4D74670-D694-4ADE-8429-1612BBE2219D}"/>
    <cellStyle name="Currency 2 3 2 5 3 11" xfId="10206" xr:uid="{6E4BE7E5-1379-4956-9812-6387BFE78089}"/>
    <cellStyle name="Currency 2 3 2 5 3 12" xfId="33198" xr:uid="{884B1E57-8BB3-4DD4-B801-4F3099BF6B55}"/>
    <cellStyle name="Currency 2 3 2 5 3 13" xfId="36383" xr:uid="{4F4858F0-A885-4700-A4CE-07BADDA5F5A7}"/>
    <cellStyle name="Currency 2 3 2 5 3 2" xfId="702" xr:uid="{00000000-0005-0000-0000-000016040000}"/>
    <cellStyle name="Currency 2 3 2 5 3 2 2" xfId="4945" xr:uid="{00000000-0005-0000-0000-000017040000}"/>
    <cellStyle name="Currency 2 3 2 5 3 2 2 2" xfId="10210" xr:uid="{1AD2FBB8-E2E2-46A6-B39C-DBC78273E7CF}"/>
    <cellStyle name="Currency 2 3 2 5 3 2 2 3" xfId="10209" xr:uid="{C9085EC7-446B-4E33-8F03-629DA6410D4A}"/>
    <cellStyle name="Currency 2 3 2 5 3 2 3" xfId="10211" xr:uid="{2C8F890C-07A3-4F06-A2B0-E10B21D932C1}"/>
    <cellStyle name="Currency 2 3 2 5 3 2 3 2" xfId="10212" xr:uid="{4150BCEF-FDC4-4750-AD33-5D31C3C95766}"/>
    <cellStyle name="Currency 2 3 2 5 3 2 4" xfId="10213" xr:uid="{0992C1EC-40D3-4AEF-96E9-5E56061F9A0E}"/>
    <cellStyle name="Currency 2 3 2 5 3 2 5" xfId="10208" xr:uid="{536A66CC-559C-4FD8-9FF5-2FE97EFD41F7}"/>
    <cellStyle name="Currency 2 3 2 5 3 2 6" xfId="33199" xr:uid="{1A14D649-D667-4055-9AA0-B45596333619}"/>
    <cellStyle name="Currency 2 3 2 5 3 3" xfId="703" xr:uid="{00000000-0005-0000-0000-000018040000}"/>
    <cellStyle name="Currency 2 3 2 5 3 3 2" xfId="4946" xr:uid="{00000000-0005-0000-0000-000019040000}"/>
    <cellStyle name="Currency 2 3 2 5 3 3 2 2" xfId="10216" xr:uid="{1BFD62F1-C7B8-450A-A212-28E1E19351CB}"/>
    <cellStyle name="Currency 2 3 2 5 3 3 2 3" xfId="10215" xr:uid="{1ED34F12-CC8A-4310-9921-4176E5423DA5}"/>
    <cellStyle name="Currency 2 3 2 5 3 3 3" xfId="10217" xr:uid="{134781BD-085D-4C56-A67F-7D70FEFD986B}"/>
    <cellStyle name="Currency 2 3 2 5 3 3 3 2" xfId="10218" xr:uid="{D1974304-595B-425F-9F3B-908FE9BD6203}"/>
    <cellStyle name="Currency 2 3 2 5 3 3 4" xfId="10219" xr:uid="{2DD2C86D-513B-459A-8DBA-0D58B7CDF14E}"/>
    <cellStyle name="Currency 2 3 2 5 3 3 5" xfId="10214" xr:uid="{4A75A058-9AD3-4CAD-ADB6-F7622DFBB025}"/>
    <cellStyle name="Currency 2 3 2 5 3 3 6" xfId="33200" xr:uid="{ACB3DBE1-2C26-4F3E-B8B5-1EFD113BCE50}"/>
    <cellStyle name="Currency 2 3 2 5 3 4" xfId="704" xr:uid="{00000000-0005-0000-0000-00001A040000}"/>
    <cellStyle name="Currency 2 3 2 5 3 4 2" xfId="4947" xr:uid="{00000000-0005-0000-0000-00001B040000}"/>
    <cellStyle name="Currency 2 3 2 5 3 4 2 2" xfId="10222" xr:uid="{8CD4EAC4-6D1E-4F8B-A4C9-B5A563F6C74C}"/>
    <cellStyle name="Currency 2 3 2 5 3 4 2 3" xfId="10221" xr:uid="{DA59782E-2D2A-48F1-82D6-A324219E9D06}"/>
    <cellStyle name="Currency 2 3 2 5 3 4 3" xfId="10223" xr:uid="{A84A5071-124E-487F-9219-7EB7AD70DBE2}"/>
    <cellStyle name="Currency 2 3 2 5 3 4 3 2" xfId="10224" xr:uid="{0F3ADCE7-58BE-4477-AD2E-657EB3630109}"/>
    <cellStyle name="Currency 2 3 2 5 3 4 4" xfId="10225" xr:uid="{F27DA1FD-708C-4C73-8725-FF6BBD10F832}"/>
    <cellStyle name="Currency 2 3 2 5 3 4 5" xfId="10220" xr:uid="{A39F4ED2-8172-4CF9-85A4-AC286073354D}"/>
    <cellStyle name="Currency 2 3 2 5 3 4 6" xfId="33201" xr:uid="{4714F6E4-313C-42B2-80EA-DF5EA9448970}"/>
    <cellStyle name="Currency 2 3 2 5 3 5" xfId="705" xr:uid="{00000000-0005-0000-0000-00001C040000}"/>
    <cellStyle name="Currency 2 3 2 5 3 5 2" xfId="10227" xr:uid="{6ED794A4-6E58-47E1-AB44-E55BE4C6F71F}"/>
    <cellStyle name="Currency 2 3 2 5 3 5 2 2" xfId="10228" xr:uid="{822012F6-5004-4CFB-8D85-8ED1C37CE8B3}"/>
    <cellStyle name="Currency 2 3 2 5 3 5 3" xfId="10229" xr:uid="{4991DCBC-7A47-4172-9517-E0E5C39A4454}"/>
    <cellStyle name="Currency 2 3 2 5 3 5 4" xfId="10226" xr:uid="{9EFEC5A8-804E-4E65-8263-03CBE4436465}"/>
    <cellStyle name="Currency 2 3 2 5 3 6" xfId="4944" xr:uid="{00000000-0005-0000-0000-00001D040000}"/>
    <cellStyle name="Currency 2 3 2 5 3 6 2" xfId="10231" xr:uid="{26205740-3B37-4148-8AB9-115B82436F5D}"/>
    <cellStyle name="Currency 2 3 2 5 3 6 2 2" xfId="10232" xr:uid="{3F316A24-7BE0-451E-B1DD-55BFAC0CAC6B}"/>
    <cellStyle name="Currency 2 3 2 5 3 6 3" xfId="10233" xr:uid="{9D1FAEA6-8C26-42EE-957A-E4B94FED1BEF}"/>
    <cellStyle name="Currency 2 3 2 5 3 6 4" xfId="10230" xr:uid="{00E093EA-7243-4BF7-A41B-9E9D967A8931}"/>
    <cellStyle name="Currency 2 3 2 5 3 7" xfId="10234" xr:uid="{31FB5328-D83B-4C3C-A20C-7C647E140ED7}"/>
    <cellStyle name="Currency 2 3 2 5 3 7 2" xfId="10235" xr:uid="{486C226D-5C85-4C00-B538-2C82B8E5E83B}"/>
    <cellStyle name="Currency 2 3 2 5 3 8" xfId="10236" xr:uid="{9EE65283-0A3C-446D-9413-A1E3B7D88666}"/>
    <cellStyle name="Currency 2 3 2 5 3 8 2" xfId="10237" xr:uid="{750B155D-A4FC-43C5-87AE-053157AAA761}"/>
    <cellStyle name="Currency 2 3 2 5 3 9" xfId="10238" xr:uid="{8DF28706-FC1D-4CA1-B16F-3BAEEC23C48D}"/>
    <cellStyle name="Currency 2 3 2 5 3 9 2" xfId="10239" xr:uid="{321BD38A-6E6E-4E57-9557-0D55070499A2}"/>
    <cellStyle name="Currency 2 3 2 5 4" xfId="706" xr:uid="{00000000-0005-0000-0000-00001E040000}"/>
    <cellStyle name="Currency 2 3 2 5 4 2" xfId="4948" xr:uid="{00000000-0005-0000-0000-00001F040000}"/>
    <cellStyle name="Currency 2 3 2 5 4 2 2" xfId="10242" xr:uid="{E715B8F2-B6E5-4CE3-A541-A75F62BE345C}"/>
    <cellStyle name="Currency 2 3 2 5 4 2 3" xfId="10241" xr:uid="{7C358D80-939E-4F21-9753-096A1564A539}"/>
    <cellStyle name="Currency 2 3 2 5 4 3" xfId="10243" xr:uid="{8EE45374-DBBD-4E7E-ADE4-8B242B9E0EAD}"/>
    <cellStyle name="Currency 2 3 2 5 4 3 2" xfId="10244" xr:uid="{34E3ACA0-B09C-4C32-B31D-0C3CE42422F5}"/>
    <cellStyle name="Currency 2 3 2 5 4 4" xfId="10245" xr:uid="{FD8D95FF-FE42-4C7E-978D-DE5623D7BC47}"/>
    <cellStyle name="Currency 2 3 2 5 4 5" xfId="10246" xr:uid="{83F7206E-7103-46C2-9694-6F7FBB27D2FB}"/>
    <cellStyle name="Currency 2 3 2 5 4 6" xfId="10240" xr:uid="{56B90E1F-6BA6-407D-AF25-191F61FB7FB7}"/>
    <cellStyle name="Currency 2 3 2 5 4 7" xfId="33202" xr:uid="{535A5D2D-BBA2-4956-92AD-2A49911B2495}"/>
    <cellStyle name="Currency 2 3 2 5 5" xfId="707" xr:uid="{00000000-0005-0000-0000-000020040000}"/>
    <cellStyle name="Currency 2 3 2 5 5 2" xfId="4949" xr:uid="{00000000-0005-0000-0000-000021040000}"/>
    <cellStyle name="Currency 2 3 2 5 5 2 2" xfId="10249" xr:uid="{DC7CE87A-F13F-4A60-AE79-22695B5BB2F4}"/>
    <cellStyle name="Currency 2 3 2 5 5 2 3" xfId="10248" xr:uid="{B7FB2AD5-8AAC-479B-B64C-24B430B2A0E7}"/>
    <cellStyle name="Currency 2 3 2 5 5 3" xfId="10250" xr:uid="{0A180A50-5CBE-419D-968F-CFEEFAE46164}"/>
    <cellStyle name="Currency 2 3 2 5 5 3 2" xfId="10251" xr:uid="{DD7EB9E9-1AA4-4C5B-A951-8E7227B2B231}"/>
    <cellStyle name="Currency 2 3 2 5 5 4" xfId="10252" xr:uid="{FBC7E04F-83FC-4A23-862D-742550E4DFDE}"/>
    <cellStyle name="Currency 2 3 2 5 5 5" xfId="10247" xr:uid="{C731A549-0A2F-49E4-9F7E-9DD75598C08E}"/>
    <cellStyle name="Currency 2 3 2 5 5 6" xfId="33203" xr:uid="{DD509051-996E-45BA-9F83-8A15418492DA}"/>
    <cellStyle name="Currency 2 3 2 5 6" xfId="708" xr:uid="{00000000-0005-0000-0000-000022040000}"/>
    <cellStyle name="Currency 2 3 2 5 6 2" xfId="4950" xr:uid="{00000000-0005-0000-0000-000023040000}"/>
    <cellStyle name="Currency 2 3 2 5 6 2 2" xfId="10255" xr:uid="{CE39308E-428B-4621-A28C-B193B9DA8735}"/>
    <cellStyle name="Currency 2 3 2 5 6 2 3" xfId="10254" xr:uid="{C5B568A5-4D87-4AB8-867A-EE5D3028559C}"/>
    <cellStyle name="Currency 2 3 2 5 6 3" xfId="10256" xr:uid="{F6792C21-D0A5-49BD-A0A1-164139C8C22B}"/>
    <cellStyle name="Currency 2 3 2 5 6 3 2" xfId="10257" xr:uid="{D63F8CF1-BEAE-41AE-B169-96F7DC57DC86}"/>
    <cellStyle name="Currency 2 3 2 5 6 4" xfId="10258" xr:uid="{861B02F5-20A2-4C2E-9C7B-43805EA68FC7}"/>
    <cellStyle name="Currency 2 3 2 5 6 5" xfId="10253" xr:uid="{0195B489-F922-4062-8061-1559321854DA}"/>
    <cellStyle name="Currency 2 3 2 5 6 6" xfId="33204" xr:uid="{5059E33D-2D03-481B-8666-E411813D3BF3}"/>
    <cellStyle name="Currency 2 3 2 5 7" xfId="709" xr:uid="{00000000-0005-0000-0000-000024040000}"/>
    <cellStyle name="Currency 2 3 2 5 7 2" xfId="10260" xr:uid="{6AE48219-3219-41B6-A250-0F5D685AE7DE}"/>
    <cellStyle name="Currency 2 3 2 5 7 2 2" xfId="10261" xr:uid="{FD795619-933D-481A-B6F1-5F623136CDC8}"/>
    <cellStyle name="Currency 2 3 2 5 7 3" xfId="10262" xr:uid="{0BEA049E-38EC-4233-9E7D-8BC74F2934EE}"/>
    <cellStyle name="Currency 2 3 2 5 7 4" xfId="10259" xr:uid="{646C444D-5FB5-4F90-A4A7-F1405CA6AFFF}"/>
    <cellStyle name="Currency 2 3 2 5 8" xfId="4939" xr:uid="{00000000-0005-0000-0000-000025040000}"/>
    <cellStyle name="Currency 2 3 2 5 8 2" xfId="10264" xr:uid="{D2DAAF91-2856-4583-BD69-DE7FA3D7930C}"/>
    <cellStyle name="Currency 2 3 2 5 8 2 2" xfId="10265" xr:uid="{73D32DA1-F36F-47C3-95D6-394A53474F4C}"/>
    <cellStyle name="Currency 2 3 2 5 8 3" xfId="10266" xr:uid="{0CC1C4C2-4F49-42FC-8AF7-BCD81F69CDB6}"/>
    <cellStyle name="Currency 2 3 2 5 8 4" xfId="10263" xr:uid="{3F22EC18-5A0A-4284-BD0F-3E8E4C7B7894}"/>
    <cellStyle name="Currency 2 3 2 5 9" xfId="10267" xr:uid="{0C5339FB-5107-4CCC-8C0F-A8F2967F8F06}"/>
    <cellStyle name="Currency 2 3 2 5 9 2" xfId="10268" xr:uid="{9B0F07B1-0225-4D8E-B59D-EB490255397C}"/>
    <cellStyle name="Currency 2 3 2 6" xfId="710" xr:uid="{00000000-0005-0000-0000-000026040000}"/>
    <cellStyle name="Currency 2 3 2 6 10" xfId="10270" xr:uid="{5F09442F-C817-45B4-84CD-A05D0126F7D8}"/>
    <cellStyle name="Currency 2 3 2 6 11" xfId="10269" xr:uid="{B383369C-2040-4008-961A-9D23CC9BA695}"/>
    <cellStyle name="Currency 2 3 2 6 12" xfId="33205" xr:uid="{F604A363-0474-45E6-B36E-67CB4ED54C37}"/>
    <cellStyle name="Currency 2 3 2 6 13" xfId="36165" xr:uid="{3590C92B-C9B3-435E-9045-7E142CBEFEFF}"/>
    <cellStyle name="Currency 2 3 2 6 2" xfId="711" xr:uid="{00000000-0005-0000-0000-000027040000}"/>
    <cellStyle name="Currency 2 3 2 6 2 2" xfId="4952" xr:uid="{00000000-0005-0000-0000-000028040000}"/>
    <cellStyle name="Currency 2 3 2 6 2 2 2" xfId="10273" xr:uid="{4A596A01-3F77-42D9-961A-28A8C5EE166E}"/>
    <cellStyle name="Currency 2 3 2 6 2 2 3" xfId="10272" xr:uid="{3E14E6D5-F4B6-4854-968A-1725925177BA}"/>
    <cellStyle name="Currency 2 3 2 6 2 3" xfId="10274" xr:uid="{EE64A080-3B50-4029-A16F-36048C86F8AC}"/>
    <cellStyle name="Currency 2 3 2 6 2 3 2" xfId="10275" xr:uid="{9077F0BF-3261-400F-8297-F64AF501E4BD}"/>
    <cellStyle name="Currency 2 3 2 6 2 4" xfId="10276" xr:uid="{064B27A8-3A65-4D9B-A372-2845D05B8AE2}"/>
    <cellStyle name="Currency 2 3 2 6 2 5" xfId="10271" xr:uid="{DB2B8132-5B8A-415D-A420-B0911DEFF56B}"/>
    <cellStyle name="Currency 2 3 2 6 2 6" xfId="33206" xr:uid="{1511D24A-BDA5-406B-96EE-30B18D401A16}"/>
    <cellStyle name="Currency 2 3 2 6 3" xfId="712" xr:uid="{00000000-0005-0000-0000-000029040000}"/>
    <cellStyle name="Currency 2 3 2 6 3 2" xfId="4953" xr:uid="{00000000-0005-0000-0000-00002A040000}"/>
    <cellStyle name="Currency 2 3 2 6 3 2 2" xfId="10279" xr:uid="{BE170B3A-5628-45F8-A621-C4B3B0D42353}"/>
    <cellStyle name="Currency 2 3 2 6 3 2 3" xfId="10278" xr:uid="{C0C2A392-76A6-4C7D-B6DB-29AFFD15C71F}"/>
    <cellStyle name="Currency 2 3 2 6 3 3" xfId="10280" xr:uid="{3707BB36-671F-4BED-99D6-F9B1B5146558}"/>
    <cellStyle name="Currency 2 3 2 6 3 3 2" xfId="10281" xr:uid="{BE5C539B-3C9A-4914-9F51-62B4DDBDF2CC}"/>
    <cellStyle name="Currency 2 3 2 6 3 4" xfId="10282" xr:uid="{04B0809C-3F59-47BB-A55B-CEA659B775EE}"/>
    <cellStyle name="Currency 2 3 2 6 3 5" xfId="10277" xr:uid="{9FD3EE32-FA51-4050-A263-1468ECF80F2A}"/>
    <cellStyle name="Currency 2 3 2 6 3 6" xfId="33207" xr:uid="{2B32D85D-AA52-4520-B7F1-F7C8CAFBAFBB}"/>
    <cellStyle name="Currency 2 3 2 6 4" xfId="713" xr:uid="{00000000-0005-0000-0000-00002B040000}"/>
    <cellStyle name="Currency 2 3 2 6 4 2" xfId="4954" xr:uid="{00000000-0005-0000-0000-00002C040000}"/>
    <cellStyle name="Currency 2 3 2 6 4 2 2" xfId="10285" xr:uid="{9DBAA2B7-2A2B-4922-96F3-49E901188E40}"/>
    <cellStyle name="Currency 2 3 2 6 4 2 3" xfId="10284" xr:uid="{DCFFC33D-8005-41D8-99E2-2A40EB8D0F05}"/>
    <cellStyle name="Currency 2 3 2 6 4 3" xfId="10286" xr:uid="{4240F7E6-2ED0-4CCF-8620-85109CAF89A7}"/>
    <cellStyle name="Currency 2 3 2 6 4 3 2" xfId="10287" xr:uid="{6BF29FA2-B928-410F-B264-A2AD92EE9E78}"/>
    <cellStyle name="Currency 2 3 2 6 4 4" xfId="10288" xr:uid="{90030711-16E0-43C4-9925-A7690664E5D7}"/>
    <cellStyle name="Currency 2 3 2 6 4 5" xfId="10283" xr:uid="{04069EDF-B087-41F9-8FC5-A6561D56B3B4}"/>
    <cellStyle name="Currency 2 3 2 6 4 6" xfId="33208" xr:uid="{509E2D4C-4A74-48B0-A83D-E96E648843C1}"/>
    <cellStyle name="Currency 2 3 2 6 5" xfId="714" xr:uid="{00000000-0005-0000-0000-00002D040000}"/>
    <cellStyle name="Currency 2 3 2 6 5 2" xfId="10290" xr:uid="{2E38B0B7-5D1D-465C-BE7F-CA7C14E78D8A}"/>
    <cellStyle name="Currency 2 3 2 6 5 2 2" xfId="10291" xr:uid="{11DF79B1-3BD7-4D68-9AD6-C58283921B02}"/>
    <cellStyle name="Currency 2 3 2 6 5 3" xfId="10292" xr:uid="{9A1A6119-C9EA-49C6-A22E-F86CAE466736}"/>
    <cellStyle name="Currency 2 3 2 6 5 4" xfId="10289" xr:uid="{D8FF566F-CCE2-4199-848F-A1B81CD8EEEF}"/>
    <cellStyle name="Currency 2 3 2 6 6" xfId="4951" xr:uid="{00000000-0005-0000-0000-00002E040000}"/>
    <cellStyle name="Currency 2 3 2 6 6 2" xfId="10294" xr:uid="{AEF027A0-1B8B-4A1A-879A-88A5E9445B20}"/>
    <cellStyle name="Currency 2 3 2 6 6 2 2" xfId="10295" xr:uid="{5940AA9E-4882-4AAF-8CCD-A084E1CA15B5}"/>
    <cellStyle name="Currency 2 3 2 6 6 3" xfId="10296" xr:uid="{AADA1439-9AD2-4701-938D-2D6BAE477568}"/>
    <cellStyle name="Currency 2 3 2 6 6 4" xfId="10293" xr:uid="{0996DDE2-0AC3-4A40-8179-1D65F5E266DF}"/>
    <cellStyle name="Currency 2 3 2 6 7" xfId="10297" xr:uid="{D41C0CAA-DBE2-4B81-A297-802490EDF7E1}"/>
    <cellStyle name="Currency 2 3 2 6 7 2" xfId="10298" xr:uid="{438654BF-37FD-4B00-96B7-63EE280A0549}"/>
    <cellStyle name="Currency 2 3 2 6 8" xfId="10299" xr:uid="{36D1B7EF-AFE5-4210-BDCE-B7BC2E7853A6}"/>
    <cellStyle name="Currency 2 3 2 6 8 2" xfId="10300" xr:uid="{D166E0C2-5030-4163-92E6-1ED055623EF6}"/>
    <cellStyle name="Currency 2 3 2 6 9" xfId="10301" xr:uid="{CFBACD5E-6483-438F-AD43-6BD42FCA8F7E}"/>
    <cellStyle name="Currency 2 3 2 6 9 2" xfId="10302" xr:uid="{ABBEA1E2-D88F-4471-9AA9-E20F8A2636FC}"/>
    <cellStyle name="Currency 2 3 2 7" xfId="715" xr:uid="{00000000-0005-0000-0000-00002F040000}"/>
    <cellStyle name="Currency 2 3 2 7 10" xfId="10304" xr:uid="{C468B7D3-D503-45E8-A51F-71B6B1903C6F}"/>
    <cellStyle name="Currency 2 3 2 7 11" xfId="10303" xr:uid="{25F86BAA-C2EA-412A-9EDE-484CF951B564}"/>
    <cellStyle name="Currency 2 3 2 7 12" xfId="33209" xr:uid="{56850661-12AF-427B-AB9A-1DA9002830B1}"/>
    <cellStyle name="Currency 2 3 2 7 13" xfId="36379" xr:uid="{1AFEE65A-48BE-45BB-91FF-99EEC577A905}"/>
    <cellStyle name="Currency 2 3 2 7 2" xfId="716" xr:uid="{00000000-0005-0000-0000-000030040000}"/>
    <cellStyle name="Currency 2 3 2 7 2 2" xfId="4956" xr:uid="{00000000-0005-0000-0000-000031040000}"/>
    <cellStyle name="Currency 2 3 2 7 2 2 2" xfId="10307" xr:uid="{8EBB932F-C9EC-458A-8D5A-0C5CD23DA01F}"/>
    <cellStyle name="Currency 2 3 2 7 2 2 3" xfId="10306" xr:uid="{39D26990-72E6-45E2-96A4-73E7C75B4BD3}"/>
    <cellStyle name="Currency 2 3 2 7 2 3" xfId="10308" xr:uid="{8844CEB6-99E3-4949-B1A1-ECE736E98B9A}"/>
    <cellStyle name="Currency 2 3 2 7 2 3 2" xfId="10309" xr:uid="{A8B02A7F-3CC5-4F09-B661-2EFDA9ACFFBB}"/>
    <cellStyle name="Currency 2 3 2 7 2 4" xfId="10310" xr:uid="{5BC7828B-07F1-45A1-9168-2DE9E37E1A54}"/>
    <cellStyle name="Currency 2 3 2 7 2 5" xfId="10305" xr:uid="{F5CF3656-802A-44BD-84D0-BE085FD34634}"/>
    <cellStyle name="Currency 2 3 2 7 2 6" xfId="33210" xr:uid="{8A56A193-5734-460A-BB2E-76A6B2E6F11F}"/>
    <cellStyle name="Currency 2 3 2 7 3" xfId="717" xr:uid="{00000000-0005-0000-0000-000032040000}"/>
    <cellStyle name="Currency 2 3 2 7 3 2" xfId="4957" xr:uid="{00000000-0005-0000-0000-000033040000}"/>
    <cellStyle name="Currency 2 3 2 7 3 2 2" xfId="10313" xr:uid="{1C7A7489-95DD-4D6E-A8B4-0EED7517A93A}"/>
    <cellStyle name="Currency 2 3 2 7 3 2 3" xfId="10312" xr:uid="{A22179D7-DB9B-4013-A01F-0ACFFDB68FBF}"/>
    <cellStyle name="Currency 2 3 2 7 3 3" xfId="10314" xr:uid="{5A21AEC6-431E-49BF-ACDD-A6CDE9EEC283}"/>
    <cellStyle name="Currency 2 3 2 7 3 3 2" xfId="10315" xr:uid="{51FAC32A-A6A7-4BCC-AED0-E8B88EB64CCF}"/>
    <cellStyle name="Currency 2 3 2 7 3 4" xfId="10316" xr:uid="{F302E9AD-41AF-4109-8402-A9E548B05B83}"/>
    <cellStyle name="Currency 2 3 2 7 3 5" xfId="10311" xr:uid="{895670FC-BF3E-470B-AC58-99B8F555D2B4}"/>
    <cellStyle name="Currency 2 3 2 7 3 6" xfId="33211" xr:uid="{E513F69F-EBE8-44CA-A149-0081D9C528D2}"/>
    <cellStyle name="Currency 2 3 2 7 4" xfId="718" xr:uid="{00000000-0005-0000-0000-000034040000}"/>
    <cellStyle name="Currency 2 3 2 7 4 2" xfId="4958" xr:uid="{00000000-0005-0000-0000-000035040000}"/>
    <cellStyle name="Currency 2 3 2 7 4 2 2" xfId="10319" xr:uid="{15DDD3D9-4417-4282-8E65-9A6196D247E5}"/>
    <cellStyle name="Currency 2 3 2 7 4 2 3" xfId="10318" xr:uid="{3CC99C79-2352-417A-B6DF-79E156D3A299}"/>
    <cellStyle name="Currency 2 3 2 7 4 3" xfId="10320" xr:uid="{49CDDD9A-A982-4734-86BF-D47DC990A884}"/>
    <cellStyle name="Currency 2 3 2 7 4 3 2" xfId="10321" xr:uid="{6B1CE7DC-43E7-4EDC-AAD3-39DC19440F91}"/>
    <cellStyle name="Currency 2 3 2 7 4 4" xfId="10322" xr:uid="{6F9CA2EA-202C-432A-B09F-7215AEBE9308}"/>
    <cellStyle name="Currency 2 3 2 7 4 5" xfId="10317" xr:uid="{D71A4AC4-2AE6-4FA1-9A58-B74D9DCF6CEC}"/>
    <cellStyle name="Currency 2 3 2 7 4 6" xfId="33212" xr:uid="{36EBE3A6-1443-4A66-B4B3-FE7E34EF098A}"/>
    <cellStyle name="Currency 2 3 2 7 5" xfId="719" xr:uid="{00000000-0005-0000-0000-000036040000}"/>
    <cellStyle name="Currency 2 3 2 7 5 2" xfId="10324" xr:uid="{98E60EB0-6AB3-4C49-8A2B-197CFEEA6285}"/>
    <cellStyle name="Currency 2 3 2 7 5 2 2" xfId="10325" xr:uid="{B8C74606-8DA3-40B2-8949-954A35EC26EC}"/>
    <cellStyle name="Currency 2 3 2 7 5 3" xfId="10326" xr:uid="{21514B02-9C5A-4BC1-9863-5262BD926EB1}"/>
    <cellStyle name="Currency 2 3 2 7 5 4" xfId="10323" xr:uid="{3B7B81A2-341A-4B42-9964-E113FC724128}"/>
    <cellStyle name="Currency 2 3 2 7 6" xfId="4955" xr:uid="{00000000-0005-0000-0000-000037040000}"/>
    <cellStyle name="Currency 2 3 2 7 6 2" xfId="10328" xr:uid="{04A9838F-23D8-402E-B828-E3A680D1C6A1}"/>
    <cellStyle name="Currency 2 3 2 7 6 2 2" xfId="10329" xr:uid="{491DB723-AF0A-45AF-BBF0-C22D41B8DF0F}"/>
    <cellStyle name="Currency 2 3 2 7 6 3" xfId="10330" xr:uid="{DEA06514-16FA-49E4-8CD4-5725321EE51A}"/>
    <cellStyle name="Currency 2 3 2 7 6 4" xfId="10327" xr:uid="{982E62F3-B818-40FD-B326-8F686C967669}"/>
    <cellStyle name="Currency 2 3 2 7 7" xfId="10331" xr:uid="{98F93B65-DD79-4923-8564-CC12266960ED}"/>
    <cellStyle name="Currency 2 3 2 7 7 2" xfId="10332" xr:uid="{76DF9F3B-A707-4991-8A58-66409BE1B3DE}"/>
    <cellStyle name="Currency 2 3 2 7 8" xfId="10333" xr:uid="{D66F4B1B-08E0-43AE-A25F-29799E32EC8A}"/>
    <cellStyle name="Currency 2 3 2 7 8 2" xfId="10334" xr:uid="{A3644D14-486B-4E62-9FC8-B5CF3789137B}"/>
    <cellStyle name="Currency 2 3 2 7 9" xfId="10335" xr:uid="{B64DC41B-5101-4247-BA60-7716F3B1E8B4}"/>
    <cellStyle name="Currency 2 3 2 7 9 2" xfId="10336" xr:uid="{9E52AE73-5417-47E2-822C-4AA0958A9C8E}"/>
    <cellStyle name="Currency 2 3 2 8" xfId="720" xr:uid="{00000000-0005-0000-0000-000038040000}"/>
    <cellStyle name="Currency 2 3 2 8 2" xfId="4959" xr:uid="{00000000-0005-0000-0000-000039040000}"/>
    <cellStyle name="Currency 2 3 2 8 2 2" xfId="10339" xr:uid="{F7C27094-30E8-46FD-A184-D5C911AD66B5}"/>
    <cellStyle name="Currency 2 3 2 8 2 3" xfId="10338" xr:uid="{6CF1D471-D03E-4195-8DB0-ACA607A18C58}"/>
    <cellStyle name="Currency 2 3 2 8 3" xfId="10340" xr:uid="{5603B1CB-2B6A-4519-9520-C7E426A29D38}"/>
    <cellStyle name="Currency 2 3 2 8 3 2" xfId="10341" xr:uid="{1B1ADAC6-5756-4EFC-858B-6D3922A99213}"/>
    <cellStyle name="Currency 2 3 2 8 4" xfId="10342" xr:uid="{61AA289C-6B53-4FF1-8D25-214292493C19}"/>
    <cellStyle name="Currency 2 3 2 8 5" xfId="10343" xr:uid="{12D19048-6835-4369-B611-10A9A508D8F6}"/>
    <cellStyle name="Currency 2 3 2 8 6" xfId="10337" xr:uid="{CF34EBA9-9688-4C93-8084-A16AF204F66D}"/>
    <cellStyle name="Currency 2 3 2 8 7" xfId="33213" xr:uid="{F2304DD6-B1E2-4B5F-BA80-D060B9E082B5}"/>
    <cellStyle name="Currency 2 3 2 9" xfId="721" xr:uid="{00000000-0005-0000-0000-00003A040000}"/>
    <cellStyle name="Currency 2 3 2 9 2" xfId="4960" xr:uid="{00000000-0005-0000-0000-00003B040000}"/>
    <cellStyle name="Currency 2 3 2 9 2 2" xfId="10346" xr:uid="{1B57F479-C16E-4F8B-8DB3-18BD2756FD78}"/>
    <cellStyle name="Currency 2 3 2 9 2 3" xfId="10345" xr:uid="{6AC57737-EE18-4CA7-A6B9-2BED9A0B3B9A}"/>
    <cellStyle name="Currency 2 3 2 9 3" xfId="10347" xr:uid="{37588D06-7D09-4FDD-A9E6-A17041F4B123}"/>
    <cellStyle name="Currency 2 3 2 9 3 2" xfId="10348" xr:uid="{E07C5090-0F3D-4B5E-87AF-D92BF2E9E22A}"/>
    <cellStyle name="Currency 2 3 2 9 4" xfId="10349" xr:uid="{EF944AAB-2B61-4EB4-BFD8-CC1022B6B963}"/>
    <cellStyle name="Currency 2 3 2 9 5" xfId="10344" xr:uid="{0A5343B2-1F91-49FC-A509-A1C5A0A5DB78}"/>
    <cellStyle name="Currency 2 3 2 9 6" xfId="33214" xr:uid="{BAD21127-B48A-469A-88F2-1F0332F3F872}"/>
    <cellStyle name="Currency 2 3 20" xfId="35791" xr:uid="{4BD3DBE0-D153-45D8-845E-A4423CCCDDBC}"/>
    <cellStyle name="Currency 2 3 3" xfId="722" xr:uid="{00000000-0005-0000-0000-00003C040000}"/>
    <cellStyle name="Currency 2 3 3 10" xfId="10351" xr:uid="{ADD59027-E7C0-4065-A10F-59B656FD157C}"/>
    <cellStyle name="Currency 2 3 3 10 2" xfId="10352" xr:uid="{CCF8E223-563F-414E-98C1-68B2CFBEC19B}"/>
    <cellStyle name="Currency 2 3 3 11" xfId="10353" xr:uid="{2EC93AD7-8154-4F60-9251-08A0300C720D}"/>
    <cellStyle name="Currency 2 3 3 11 2" xfId="10354" xr:uid="{FEBF22A1-CF65-4513-AC44-92AE1470F986}"/>
    <cellStyle name="Currency 2 3 3 12" xfId="10355" xr:uid="{EEE24C0C-EADA-449E-B82D-97015EC4DC33}"/>
    <cellStyle name="Currency 2 3 3 13" xfId="10350" xr:uid="{2AA9B01C-A39B-445F-8DF5-8403FC0955E3}"/>
    <cellStyle name="Currency 2 3 3 14" xfId="33215" xr:uid="{222A1E48-B3A6-411F-82ED-9FBCB3918BA6}"/>
    <cellStyle name="Currency 2 3 3 15" xfId="35797" xr:uid="{458AEFBF-30C2-4419-AC8B-B22246734116}"/>
    <cellStyle name="Currency 2 3 3 2" xfId="723" xr:uid="{00000000-0005-0000-0000-00003D040000}"/>
    <cellStyle name="Currency 2 3 3 2 10" xfId="10357" xr:uid="{8D74A42A-C517-4FB0-9391-35E1F1FA09E1}"/>
    <cellStyle name="Currency 2 3 3 2 11" xfId="10356" xr:uid="{003FADEB-4BC0-4AAD-8C24-17EAFBE758D8}"/>
    <cellStyle name="Currency 2 3 3 2 12" xfId="33216" xr:uid="{BD39B986-9E49-47CB-8CB2-7A36EB881576}"/>
    <cellStyle name="Currency 2 3 3 2 13" xfId="36170" xr:uid="{A255BFA4-D133-4587-93CA-7E23F019128C}"/>
    <cellStyle name="Currency 2 3 3 2 2" xfId="724" xr:uid="{00000000-0005-0000-0000-00003E040000}"/>
    <cellStyle name="Currency 2 3 3 2 2 2" xfId="4963" xr:uid="{00000000-0005-0000-0000-00003F040000}"/>
    <cellStyle name="Currency 2 3 3 2 2 2 2" xfId="10360" xr:uid="{68CDB036-C852-4009-BFCA-A13DE56A9F74}"/>
    <cellStyle name="Currency 2 3 3 2 2 2 3" xfId="10359" xr:uid="{B2013A6F-25EA-46E5-8411-87197DE142A3}"/>
    <cellStyle name="Currency 2 3 3 2 2 3" xfId="10361" xr:uid="{C7962C1E-DF93-4667-BBEA-C49778AB7521}"/>
    <cellStyle name="Currency 2 3 3 2 2 3 2" xfId="10362" xr:uid="{66CD97EB-1349-4F65-8F58-7308553BBC4F}"/>
    <cellStyle name="Currency 2 3 3 2 2 4" xfId="10363" xr:uid="{7B0FFB4D-B1D5-4EEC-A2F1-A7D4E6D0619A}"/>
    <cellStyle name="Currency 2 3 3 2 2 5" xfId="10358" xr:uid="{858F1DB4-8CC7-472C-A9FA-EAD9D12CB48E}"/>
    <cellStyle name="Currency 2 3 3 2 2 6" xfId="33217" xr:uid="{056EFBAC-3E86-4607-A666-0AA5DAAFA453}"/>
    <cellStyle name="Currency 2 3 3 2 3" xfId="725" xr:uid="{00000000-0005-0000-0000-000040040000}"/>
    <cellStyle name="Currency 2 3 3 2 3 2" xfId="4964" xr:uid="{00000000-0005-0000-0000-000041040000}"/>
    <cellStyle name="Currency 2 3 3 2 3 2 2" xfId="10366" xr:uid="{686C55A6-C388-4ED8-881C-E2A7D24EB8EA}"/>
    <cellStyle name="Currency 2 3 3 2 3 2 3" xfId="10365" xr:uid="{CC7ED090-79F9-4CE3-AF7F-6E81486F3E54}"/>
    <cellStyle name="Currency 2 3 3 2 3 3" xfId="10367" xr:uid="{783DD33B-0899-4DD0-914F-8DB04A35B81D}"/>
    <cellStyle name="Currency 2 3 3 2 3 3 2" xfId="10368" xr:uid="{87B18905-7176-4C4B-9BB5-3318AB5CFEC9}"/>
    <cellStyle name="Currency 2 3 3 2 3 4" xfId="10369" xr:uid="{CD079F7D-1F51-40F3-9AB3-5386857B9BA7}"/>
    <cellStyle name="Currency 2 3 3 2 3 5" xfId="10364" xr:uid="{F92D0018-D728-42E5-AE1F-9A0971823C17}"/>
    <cellStyle name="Currency 2 3 3 2 3 6" xfId="33218" xr:uid="{CD8F5814-3005-4748-996C-CB5B878E750A}"/>
    <cellStyle name="Currency 2 3 3 2 4" xfId="726" xr:uid="{00000000-0005-0000-0000-000042040000}"/>
    <cellStyle name="Currency 2 3 3 2 4 2" xfId="4965" xr:uid="{00000000-0005-0000-0000-000043040000}"/>
    <cellStyle name="Currency 2 3 3 2 4 2 2" xfId="10372" xr:uid="{AFC606F3-BEFB-44EB-9DE3-910A2D16BAFB}"/>
    <cellStyle name="Currency 2 3 3 2 4 2 3" xfId="10371" xr:uid="{6C5A5E6C-6A11-4689-A2EC-6F47FFF5ED56}"/>
    <cellStyle name="Currency 2 3 3 2 4 3" xfId="10373" xr:uid="{6B9A87A3-A99B-4FC6-B08E-7598CCEDEED2}"/>
    <cellStyle name="Currency 2 3 3 2 4 3 2" xfId="10374" xr:uid="{D91C09CF-FF1B-4136-B7F0-24146A849BF3}"/>
    <cellStyle name="Currency 2 3 3 2 4 4" xfId="10375" xr:uid="{596CC999-6B43-459F-9340-1B5DE6AD93FD}"/>
    <cellStyle name="Currency 2 3 3 2 4 5" xfId="10370" xr:uid="{45C1E113-A5BB-4E3E-BCBB-C905D589905B}"/>
    <cellStyle name="Currency 2 3 3 2 4 6" xfId="33219" xr:uid="{9C2BD76B-6132-4120-9296-3A4337F56859}"/>
    <cellStyle name="Currency 2 3 3 2 5" xfId="727" xr:uid="{00000000-0005-0000-0000-000044040000}"/>
    <cellStyle name="Currency 2 3 3 2 5 2" xfId="10377" xr:uid="{ECFC36E8-A040-45B7-813C-99A1D6C8CD69}"/>
    <cellStyle name="Currency 2 3 3 2 5 2 2" xfId="10378" xr:uid="{BFB027F7-974F-47A9-BDE2-0485C9961490}"/>
    <cellStyle name="Currency 2 3 3 2 5 3" xfId="10379" xr:uid="{13F1E2E7-CE25-4EA5-9552-5BA6F2327F9D}"/>
    <cellStyle name="Currency 2 3 3 2 5 4" xfId="10376" xr:uid="{64483688-98F1-4649-BB0F-2D82B92B0952}"/>
    <cellStyle name="Currency 2 3 3 2 6" xfId="4962" xr:uid="{00000000-0005-0000-0000-000045040000}"/>
    <cellStyle name="Currency 2 3 3 2 6 2" xfId="10381" xr:uid="{6CAA1743-403E-4BA3-A1C7-EC46BF86380D}"/>
    <cellStyle name="Currency 2 3 3 2 6 2 2" xfId="10382" xr:uid="{291D3671-C5ED-409D-8E14-07FF3B8518E5}"/>
    <cellStyle name="Currency 2 3 3 2 6 3" xfId="10383" xr:uid="{A98487E4-C395-4818-86D6-0B77DBD7A80C}"/>
    <cellStyle name="Currency 2 3 3 2 6 4" xfId="10380" xr:uid="{222240CD-9026-46C0-8579-E911D97AB15A}"/>
    <cellStyle name="Currency 2 3 3 2 7" xfId="10384" xr:uid="{C38ED821-C43B-4EE7-A7FF-F827AA049F5F}"/>
    <cellStyle name="Currency 2 3 3 2 7 2" xfId="10385" xr:uid="{392A45C0-694D-4480-9D67-D5FFC3A995D2}"/>
    <cellStyle name="Currency 2 3 3 2 8" xfId="10386" xr:uid="{37468AC2-B39B-4CB9-8611-23FAADC4E914}"/>
    <cellStyle name="Currency 2 3 3 2 8 2" xfId="10387" xr:uid="{BD4CBF8F-11AF-40D7-AB8B-06CF2505F06F}"/>
    <cellStyle name="Currency 2 3 3 2 9" xfId="10388" xr:uid="{A01EDD38-8EE7-4C81-A9F5-F8CEBAAF1ED4}"/>
    <cellStyle name="Currency 2 3 3 2 9 2" xfId="10389" xr:uid="{404CC0FB-635D-4103-81C7-83C9D5A5B240}"/>
    <cellStyle name="Currency 2 3 3 3" xfId="728" xr:uid="{00000000-0005-0000-0000-000046040000}"/>
    <cellStyle name="Currency 2 3 3 3 10" xfId="10391" xr:uid="{1B20206C-7A5D-4239-ACB1-852A23F7BB95}"/>
    <cellStyle name="Currency 2 3 3 3 11" xfId="10390" xr:uid="{818DAE9A-5491-41F7-8A3D-0EB20BE6478E}"/>
    <cellStyle name="Currency 2 3 3 3 12" xfId="33220" xr:uid="{36129919-A9E6-4307-A6F9-9A218B3F8E51}"/>
    <cellStyle name="Currency 2 3 3 3 13" xfId="36384" xr:uid="{4FC1F453-DB08-4FDD-BCF5-90A147AB41F6}"/>
    <cellStyle name="Currency 2 3 3 3 2" xfId="729" xr:uid="{00000000-0005-0000-0000-000047040000}"/>
    <cellStyle name="Currency 2 3 3 3 2 2" xfId="4967" xr:uid="{00000000-0005-0000-0000-000048040000}"/>
    <cellStyle name="Currency 2 3 3 3 2 2 2" xfId="10394" xr:uid="{4CDBCE89-3791-4DAD-9D7D-3E78A73C3AF0}"/>
    <cellStyle name="Currency 2 3 3 3 2 2 3" xfId="10393" xr:uid="{58B2C236-0670-4117-8047-551CC1A7A144}"/>
    <cellStyle name="Currency 2 3 3 3 2 3" xfId="10395" xr:uid="{50CD76D2-7E7A-470B-950E-198036881C72}"/>
    <cellStyle name="Currency 2 3 3 3 2 3 2" xfId="10396" xr:uid="{1532D480-2C58-476B-967E-249699C2568E}"/>
    <cellStyle name="Currency 2 3 3 3 2 4" xfId="10397" xr:uid="{08DBDB45-B9DD-4CB0-B43D-2699F02DE236}"/>
    <cellStyle name="Currency 2 3 3 3 2 5" xfId="10392" xr:uid="{8E300DD2-3F76-4912-B922-01818C0F915A}"/>
    <cellStyle name="Currency 2 3 3 3 2 6" xfId="33221" xr:uid="{BD44E511-5505-408B-96AE-E582519A3B05}"/>
    <cellStyle name="Currency 2 3 3 3 3" xfId="730" xr:uid="{00000000-0005-0000-0000-000049040000}"/>
    <cellStyle name="Currency 2 3 3 3 3 2" xfId="4968" xr:uid="{00000000-0005-0000-0000-00004A040000}"/>
    <cellStyle name="Currency 2 3 3 3 3 2 2" xfId="10400" xr:uid="{464E0C37-B013-4F60-9D77-16AF6CE10CCB}"/>
    <cellStyle name="Currency 2 3 3 3 3 2 3" xfId="10399" xr:uid="{7B059595-FC28-4B3E-A68D-42355B08AD6B}"/>
    <cellStyle name="Currency 2 3 3 3 3 3" xfId="10401" xr:uid="{68A57534-2E1E-42E2-98C6-DF2D102E2255}"/>
    <cellStyle name="Currency 2 3 3 3 3 3 2" xfId="10402" xr:uid="{DC90032A-CCA0-41FD-BBA6-85DB1B8CAA35}"/>
    <cellStyle name="Currency 2 3 3 3 3 4" xfId="10403" xr:uid="{B626EC90-9320-43CE-A52D-20A3B2B6B0A0}"/>
    <cellStyle name="Currency 2 3 3 3 3 5" xfId="10398" xr:uid="{9E38D983-6664-4711-8BE6-1DFA74A91524}"/>
    <cellStyle name="Currency 2 3 3 3 3 6" xfId="33222" xr:uid="{CB99A489-0FBF-4048-9C75-F64B0C3EAA2C}"/>
    <cellStyle name="Currency 2 3 3 3 4" xfId="731" xr:uid="{00000000-0005-0000-0000-00004B040000}"/>
    <cellStyle name="Currency 2 3 3 3 4 2" xfId="4969" xr:uid="{00000000-0005-0000-0000-00004C040000}"/>
    <cellStyle name="Currency 2 3 3 3 4 2 2" xfId="10406" xr:uid="{424534FD-3E8E-45EB-B169-4F6D8EFB56BE}"/>
    <cellStyle name="Currency 2 3 3 3 4 2 3" xfId="10405" xr:uid="{E475633B-B147-4A85-B1C1-CCC1B36500CB}"/>
    <cellStyle name="Currency 2 3 3 3 4 3" xfId="10407" xr:uid="{FE345A9F-D96E-4038-BF86-893C164177B1}"/>
    <cellStyle name="Currency 2 3 3 3 4 3 2" xfId="10408" xr:uid="{B30136FC-0779-4C5B-B9BC-305790750A8A}"/>
    <cellStyle name="Currency 2 3 3 3 4 4" xfId="10409" xr:uid="{B00EE84D-5BA7-4112-B8AF-79798F513A08}"/>
    <cellStyle name="Currency 2 3 3 3 4 5" xfId="10404" xr:uid="{CFDF9BCD-8881-44A3-9365-DCB3A75E2228}"/>
    <cellStyle name="Currency 2 3 3 3 4 6" xfId="33223" xr:uid="{7AF8427A-2C06-4F30-A451-6C1454EE822F}"/>
    <cellStyle name="Currency 2 3 3 3 5" xfId="732" xr:uid="{00000000-0005-0000-0000-00004D040000}"/>
    <cellStyle name="Currency 2 3 3 3 5 2" xfId="10411" xr:uid="{D7CC7EA1-377F-4E1E-8D15-917A40906732}"/>
    <cellStyle name="Currency 2 3 3 3 5 2 2" xfId="10412" xr:uid="{4B9D104D-D111-4CBA-A963-F7B63B498521}"/>
    <cellStyle name="Currency 2 3 3 3 5 3" xfId="10413" xr:uid="{7920D3E5-6EB8-4D15-9E4E-09BF51589735}"/>
    <cellStyle name="Currency 2 3 3 3 5 4" xfId="10410" xr:uid="{177B24E3-1612-4C21-B362-43F9F4EC2403}"/>
    <cellStyle name="Currency 2 3 3 3 6" xfId="4966" xr:uid="{00000000-0005-0000-0000-00004E040000}"/>
    <cellStyle name="Currency 2 3 3 3 6 2" xfId="10415" xr:uid="{F8197319-D72D-47C2-86FE-AB948C1988A8}"/>
    <cellStyle name="Currency 2 3 3 3 6 2 2" xfId="10416" xr:uid="{8178407A-5EFA-4C31-9195-D15C71C343F7}"/>
    <cellStyle name="Currency 2 3 3 3 6 3" xfId="10417" xr:uid="{3454CE5A-C0F0-46F9-A3D2-7ABADB763B99}"/>
    <cellStyle name="Currency 2 3 3 3 6 4" xfId="10414" xr:uid="{7A74F27A-E3B7-44BC-945D-CE34A3B548BF}"/>
    <cellStyle name="Currency 2 3 3 3 7" xfId="10418" xr:uid="{EB7C5819-8A47-458D-A3DE-1E8110F2F8FB}"/>
    <cellStyle name="Currency 2 3 3 3 7 2" xfId="10419" xr:uid="{7950BB67-508C-4539-85F7-7457541FC725}"/>
    <cellStyle name="Currency 2 3 3 3 8" xfId="10420" xr:uid="{175F3677-D45C-42FC-898D-5C2592C7ED21}"/>
    <cellStyle name="Currency 2 3 3 3 8 2" xfId="10421" xr:uid="{DDD9977B-18B4-4713-82A2-037EFCC8E8F5}"/>
    <cellStyle name="Currency 2 3 3 3 9" xfId="10422" xr:uid="{249A0D80-66AC-4C07-93D4-FA5F99A7DEC2}"/>
    <cellStyle name="Currency 2 3 3 3 9 2" xfId="10423" xr:uid="{17C2FC0F-A974-4F42-94A6-6161E968A94A}"/>
    <cellStyle name="Currency 2 3 3 4" xfId="733" xr:uid="{00000000-0005-0000-0000-00004F040000}"/>
    <cellStyle name="Currency 2 3 3 4 2" xfId="4970" xr:uid="{00000000-0005-0000-0000-000050040000}"/>
    <cellStyle name="Currency 2 3 3 4 2 2" xfId="10426" xr:uid="{DC073FAA-B05A-42E3-9068-4EAD663B06B2}"/>
    <cellStyle name="Currency 2 3 3 4 2 3" xfId="10425" xr:uid="{6A71CF1E-5038-4878-B3D7-3932048D53CE}"/>
    <cellStyle name="Currency 2 3 3 4 3" xfId="10427" xr:uid="{09C53352-8829-4636-A3D7-CF615B31B92A}"/>
    <cellStyle name="Currency 2 3 3 4 3 2" xfId="10428" xr:uid="{1C0490D9-CA4C-4DEE-A40E-3F1B6EFE56F6}"/>
    <cellStyle name="Currency 2 3 3 4 4" xfId="10429" xr:uid="{79EC3F32-E7BC-436E-B617-F31875998048}"/>
    <cellStyle name="Currency 2 3 3 4 5" xfId="10430" xr:uid="{7B3E3B74-B1C7-4051-8EDC-721619ACBEF7}"/>
    <cellStyle name="Currency 2 3 3 4 6" xfId="10424" xr:uid="{17B2DF34-EAA3-4FF3-AD9C-F8549D483FCC}"/>
    <cellStyle name="Currency 2 3 3 4 7" xfId="33224" xr:uid="{E9379906-3D6D-4D7F-B36C-724A9049C5F7}"/>
    <cellStyle name="Currency 2 3 3 5" xfId="734" xr:uid="{00000000-0005-0000-0000-000051040000}"/>
    <cellStyle name="Currency 2 3 3 5 2" xfId="4971" xr:uid="{00000000-0005-0000-0000-000052040000}"/>
    <cellStyle name="Currency 2 3 3 5 2 2" xfId="10433" xr:uid="{AEDD3BF6-D744-4D7D-B863-66E78BB2DB17}"/>
    <cellStyle name="Currency 2 3 3 5 2 3" xfId="10432" xr:uid="{AFE064AA-49C9-4FF6-AF6A-4293115EE324}"/>
    <cellStyle name="Currency 2 3 3 5 3" xfId="10434" xr:uid="{A06A843E-A731-4984-B61E-2E81AB9655FE}"/>
    <cellStyle name="Currency 2 3 3 5 3 2" xfId="10435" xr:uid="{56BAC58A-59C5-4A78-A83D-2D1E58DA31FE}"/>
    <cellStyle name="Currency 2 3 3 5 4" xfId="10436" xr:uid="{71D9A059-6AD8-4EE1-B626-D4484739FD46}"/>
    <cellStyle name="Currency 2 3 3 5 5" xfId="10431" xr:uid="{622A2429-49A1-4530-86E2-C0DE8490B31E}"/>
    <cellStyle name="Currency 2 3 3 5 6" xfId="33225" xr:uid="{CBFD53E0-2442-4E03-B3F7-101B11CC0F7B}"/>
    <cellStyle name="Currency 2 3 3 6" xfId="735" xr:uid="{00000000-0005-0000-0000-000053040000}"/>
    <cellStyle name="Currency 2 3 3 6 2" xfId="4972" xr:uid="{00000000-0005-0000-0000-000054040000}"/>
    <cellStyle name="Currency 2 3 3 6 2 2" xfId="10439" xr:uid="{2E6A9E9E-FDA5-4AB2-A892-021DA3675B20}"/>
    <cellStyle name="Currency 2 3 3 6 2 3" xfId="10438" xr:uid="{F54DA654-F7C4-4DAA-A9BE-B02385F97B75}"/>
    <cellStyle name="Currency 2 3 3 6 3" xfId="10440" xr:uid="{90F8C17A-B3D2-47F4-A00E-A07E4B8B47B6}"/>
    <cellStyle name="Currency 2 3 3 6 3 2" xfId="10441" xr:uid="{192DEF36-17C3-4513-B2C9-2694D53879B3}"/>
    <cellStyle name="Currency 2 3 3 6 4" xfId="10442" xr:uid="{5C4C9D60-B00F-4402-AEA1-B54B092BF226}"/>
    <cellStyle name="Currency 2 3 3 6 5" xfId="10437" xr:uid="{3D827761-6071-43E4-AC9E-D31DEB1E9CBA}"/>
    <cellStyle name="Currency 2 3 3 6 6" xfId="33226" xr:uid="{4EA581A6-4C9E-491A-890B-D19975B92FA5}"/>
    <cellStyle name="Currency 2 3 3 7" xfId="736" xr:uid="{00000000-0005-0000-0000-000055040000}"/>
    <cellStyle name="Currency 2 3 3 7 2" xfId="10444" xr:uid="{8CF57F05-7CD0-43E7-8D24-39DE221A5BD8}"/>
    <cellStyle name="Currency 2 3 3 7 2 2" xfId="10445" xr:uid="{D2CB0B88-ED7C-4C30-9674-A9850DE25D2C}"/>
    <cellStyle name="Currency 2 3 3 7 3" xfId="10446" xr:uid="{32B56EB8-CA70-4AE3-BACC-916D29028D36}"/>
    <cellStyle name="Currency 2 3 3 7 4" xfId="10443" xr:uid="{B79B8443-CDEF-45F2-B91D-36F0DF4DB264}"/>
    <cellStyle name="Currency 2 3 3 8" xfId="4961" xr:uid="{00000000-0005-0000-0000-000056040000}"/>
    <cellStyle name="Currency 2 3 3 8 2" xfId="10448" xr:uid="{F496BEE7-4562-41A8-B94F-123602D86D1C}"/>
    <cellStyle name="Currency 2 3 3 8 2 2" xfId="10449" xr:uid="{D943C41D-2789-481D-9A57-760BB2985A8F}"/>
    <cellStyle name="Currency 2 3 3 8 3" xfId="10450" xr:uid="{61AC6F0F-3697-4681-B3B2-26387122F2C6}"/>
    <cellStyle name="Currency 2 3 3 8 4" xfId="10447" xr:uid="{AF77EED4-A8C2-4D7D-929C-F3842F1AE4D6}"/>
    <cellStyle name="Currency 2 3 3 9" xfId="10451" xr:uid="{C2AEF51E-53EE-4785-9809-90AC2B80D16E}"/>
    <cellStyle name="Currency 2 3 3 9 2" xfId="10452" xr:uid="{2718C6A4-DA7A-4EA7-881C-96A45FC2794B}"/>
    <cellStyle name="Currency 2 3 4" xfId="737" xr:uid="{00000000-0005-0000-0000-000057040000}"/>
    <cellStyle name="Currency 2 3 4 10" xfId="10454" xr:uid="{B9CECE0C-8E11-4A3F-AC9C-0C68661D54F7}"/>
    <cellStyle name="Currency 2 3 4 10 2" xfId="10455" xr:uid="{2B3D7503-3440-40B6-9252-3AD4877E5E52}"/>
    <cellStyle name="Currency 2 3 4 11" xfId="10456" xr:uid="{4292EAF2-A02C-4E19-8B6F-572C2BCBAE4A}"/>
    <cellStyle name="Currency 2 3 4 11 2" xfId="10457" xr:uid="{D2C6EFFC-20E7-432D-819F-FEB621BB6F6C}"/>
    <cellStyle name="Currency 2 3 4 12" xfId="10458" xr:uid="{B8D4BF7E-9288-4E85-A399-0565CF15689E}"/>
    <cellStyle name="Currency 2 3 4 13" xfId="10453" xr:uid="{0CFD2A4C-FACE-43B0-94BD-ACA5386055CD}"/>
    <cellStyle name="Currency 2 3 4 14" xfId="33227" xr:uid="{70825245-BB9B-48F0-87CC-492F821E3C03}"/>
    <cellStyle name="Currency 2 3 4 15" xfId="35798" xr:uid="{F55EE390-3FEC-45E7-9E4E-309B4F68554B}"/>
    <cellStyle name="Currency 2 3 4 2" xfId="738" xr:uid="{00000000-0005-0000-0000-000058040000}"/>
    <cellStyle name="Currency 2 3 4 2 10" xfId="10460" xr:uid="{23EDF2E3-7932-46FF-AE98-5CD8E1D6FBB6}"/>
    <cellStyle name="Currency 2 3 4 2 11" xfId="10459" xr:uid="{37B31A56-252A-45D3-905C-2D213A384AAC}"/>
    <cellStyle name="Currency 2 3 4 2 12" xfId="33228" xr:uid="{82965251-D183-444E-8A56-D1EC6A9C7DE8}"/>
    <cellStyle name="Currency 2 3 4 2 13" xfId="36171" xr:uid="{E8FC9342-DA6C-424B-BA31-E8BF4D4FF01F}"/>
    <cellStyle name="Currency 2 3 4 2 2" xfId="739" xr:uid="{00000000-0005-0000-0000-000059040000}"/>
    <cellStyle name="Currency 2 3 4 2 2 2" xfId="4975" xr:uid="{00000000-0005-0000-0000-00005A040000}"/>
    <cellStyle name="Currency 2 3 4 2 2 2 2" xfId="10463" xr:uid="{CFB7FBE0-9C2D-4B5D-A371-BB2140992786}"/>
    <cellStyle name="Currency 2 3 4 2 2 2 3" xfId="10462" xr:uid="{52D6097D-E556-4E5E-AB2B-00C23DD4EF8F}"/>
    <cellStyle name="Currency 2 3 4 2 2 3" xfId="10464" xr:uid="{FC8EB240-C88B-4527-BD08-CB2B1F2D087B}"/>
    <cellStyle name="Currency 2 3 4 2 2 3 2" xfId="10465" xr:uid="{DEC88443-A64A-40ED-BF3A-25179B44D7B9}"/>
    <cellStyle name="Currency 2 3 4 2 2 4" xfId="10466" xr:uid="{50D066FF-1EC1-47FA-9BAE-662A3D194D64}"/>
    <cellStyle name="Currency 2 3 4 2 2 5" xfId="10461" xr:uid="{FC813AD4-FACF-4CBE-A133-9B8F92CF1D7C}"/>
    <cellStyle name="Currency 2 3 4 2 2 6" xfId="33229" xr:uid="{5BD9A653-1964-47E4-9C74-716E1293C8AA}"/>
    <cellStyle name="Currency 2 3 4 2 3" xfId="740" xr:uid="{00000000-0005-0000-0000-00005B040000}"/>
    <cellStyle name="Currency 2 3 4 2 3 2" xfId="4976" xr:uid="{00000000-0005-0000-0000-00005C040000}"/>
    <cellStyle name="Currency 2 3 4 2 3 2 2" xfId="10469" xr:uid="{B2C266F4-D583-4BFA-A699-F3ADB29EEACD}"/>
    <cellStyle name="Currency 2 3 4 2 3 2 3" xfId="10468" xr:uid="{37870CD5-4AC1-44A8-8CC8-1486013FD401}"/>
    <cellStyle name="Currency 2 3 4 2 3 3" xfId="10470" xr:uid="{CF3FD4ED-754A-42BB-ABFD-3AE4852478BA}"/>
    <cellStyle name="Currency 2 3 4 2 3 3 2" xfId="10471" xr:uid="{60EDD85F-10B6-4011-807E-EC2F54F31D86}"/>
    <cellStyle name="Currency 2 3 4 2 3 4" xfId="10472" xr:uid="{E77A9B08-4B29-4018-8EAD-1ECE6AECAF29}"/>
    <cellStyle name="Currency 2 3 4 2 3 5" xfId="10467" xr:uid="{1894AC18-EA75-481F-8DB4-FD32314F0DF9}"/>
    <cellStyle name="Currency 2 3 4 2 3 6" xfId="33230" xr:uid="{7253F31B-F358-4FA4-A4C7-CC998F9D816F}"/>
    <cellStyle name="Currency 2 3 4 2 4" xfId="741" xr:uid="{00000000-0005-0000-0000-00005D040000}"/>
    <cellStyle name="Currency 2 3 4 2 4 2" xfId="4977" xr:uid="{00000000-0005-0000-0000-00005E040000}"/>
    <cellStyle name="Currency 2 3 4 2 4 2 2" xfId="10475" xr:uid="{6E594DC9-F144-4020-893E-451DF7C3B6A6}"/>
    <cellStyle name="Currency 2 3 4 2 4 2 3" xfId="10474" xr:uid="{3C5E5363-85D5-4AD4-9BC1-1487433525D3}"/>
    <cellStyle name="Currency 2 3 4 2 4 3" xfId="10476" xr:uid="{87BAEF8A-ACC0-4AA8-AD41-43535F3B2146}"/>
    <cellStyle name="Currency 2 3 4 2 4 3 2" xfId="10477" xr:uid="{800D541C-4EE9-4B9B-836D-FF7F2C1A7FE1}"/>
    <cellStyle name="Currency 2 3 4 2 4 4" xfId="10478" xr:uid="{51BF1AAA-CDE3-4A4B-B34C-63CDD0C3C489}"/>
    <cellStyle name="Currency 2 3 4 2 4 5" xfId="10473" xr:uid="{67312E7D-A499-4D22-9BA3-DD0ECB636700}"/>
    <cellStyle name="Currency 2 3 4 2 4 6" xfId="33231" xr:uid="{21FEC0BC-AA6C-4325-B3A6-98406B1129D5}"/>
    <cellStyle name="Currency 2 3 4 2 5" xfId="742" xr:uid="{00000000-0005-0000-0000-00005F040000}"/>
    <cellStyle name="Currency 2 3 4 2 5 2" xfId="10480" xr:uid="{B58D6CFB-D4AC-468B-B5BA-A2E1B4D7A357}"/>
    <cellStyle name="Currency 2 3 4 2 5 2 2" xfId="10481" xr:uid="{347C13DE-9AD9-4C8A-A1E6-977C352F51E4}"/>
    <cellStyle name="Currency 2 3 4 2 5 3" xfId="10482" xr:uid="{E23D2506-BC01-4B8B-9A07-FC4ED24A7944}"/>
    <cellStyle name="Currency 2 3 4 2 5 4" xfId="10479" xr:uid="{2EF2348D-7799-46E2-A074-B93BB3A3B2AF}"/>
    <cellStyle name="Currency 2 3 4 2 6" xfId="4974" xr:uid="{00000000-0005-0000-0000-000060040000}"/>
    <cellStyle name="Currency 2 3 4 2 6 2" xfId="10484" xr:uid="{9630807E-AAF9-4499-8BC0-2ABDD8B2B38B}"/>
    <cellStyle name="Currency 2 3 4 2 6 2 2" xfId="10485" xr:uid="{CC3D8B7F-FC64-4E94-A42D-FE41D8BC8DF8}"/>
    <cellStyle name="Currency 2 3 4 2 6 3" xfId="10486" xr:uid="{DD226D74-54CE-4279-8392-26F218D57695}"/>
    <cellStyle name="Currency 2 3 4 2 6 4" xfId="10483" xr:uid="{1D00073D-3F66-447D-8A48-93C6D6CFF075}"/>
    <cellStyle name="Currency 2 3 4 2 7" xfId="10487" xr:uid="{8245ED35-A05A-4F71-A0E1-E2A9284DA82F}"/>
    <cellStyle name="Currency 2 3 4 2 7 2" xfId="10488" xr:uid="{AAFA8D31-801E-4B50-9D9D-ACA1F336A6FF}"/>
    <cellStyle name="Currency 2 3 4 2 8" xfId="10489" xr:uid="{469A984F-E877-4F2E-8038-2414523B08C2}"/>
    <cellStyle name="Currency 2 3 4 2 8 2" xfId="10490" xr:uid="{9D36C4F4-0769-4EA4-8137-31AD5D4B1CF9}"/>
    <cellStyle name="Currency 2 3 4 2 9" xfId="10491" xr:uid="{8A3A2DDA-27B0-4D23-BCFF-76B9CE8C9706}"/>
    <cellStyle name="Currency 2 3 4 2 9 2" xfId="10492" xr:uid="{AC64DB26-560A-43B3-BDE9-BADF117E99DF}"/>
    <cellStyle name="Currency 2 3 4 3" xfId="743" xr:uid="{00000000-0005-0000-0000-000061040000}"/>
    <cellStyle name="Currency 2 3 4 3 10" xfId="10494" xr:uid="{90E509A5-C28D-4E7D-AAB3-B6F6FA014F96}"/>
    <cellStyle name="Currency 2 3 4 3 11" xfId="10493" xr:uid="{230DFAB2-7531-418F-9373-011183188730}"/>
    <cellStyle name="Currency 2 3 4 3 12" xfId="33232" xr:uid="{141642EE-A08D-428D-81BB-8B4B578F7D45}"/>
    <cellStyle name="Currency 2 3 4 3 13" xfId="36385" xr:uid="{27327F18-1D4A-454B-8668-0A42156494BD}"/>
    <cellStyle name="Currency 2 3 4 3 2" xfId="744" xr:uid="{00000000-0005-0000-0000-000062040000}"/>
    <cellStyle name="Currency 2 3 4 3 2 2" xfId="4979" xr:uid="{00000000-0005-0000-0000-000063040000}"/>
    <cellStyle name="Currency 2 3 4 3 2 2 2" xfId="10497" xr:uid="{9342395C-D61E-44C9-ADB4-513FA3092E83}"/>
    <cellStyle name="Currency 2 3 4 3 2 2 3" xfId="10496" xr:uid="{82073946-42D4-42C1-B46D-70BF43876306}"/>
    <cellStyle name="Currency 2 3 4 3 2 3" xfId="10498" xr:uid="{F2187E80-C913-419B-93EA-189D6DEF6869}"/>
    <cellStyle name="Currency 2 3 4 3 2 3 2" xfId="10499" xr:uid="{BF79FA29-2706-44B3-A4A8-D843217DD56C}"/>
    <cellStyle name="Currency 2 3 4 3 2 4" xfId="10500" xr:uid="{305733F4-F8C7-4A5A-B4A6-BDADAA270E9C}"/>
    <cellStyle name="Currency 2 3 4 3 2 5" xfId="10495" xr:uid="{6A2114CE-9FEC-45F5-B93F-37B656BCDB91}"/>
    <cellStyle name="Currency 2 3 4 3 2 6" xfId="33233" xr:uid="{73428D91-080B-4D26-A701-24122CE5BD47}"/>
    <cellStyle name="Currency 2 3 4 3 3" xfId="745" xr:uid="{00000000-0005-0000-0000-000064040000}"/>
    <cellStyle name="Currency 2 3 4 3 3 2" xfId="4980" xr:uid="{00000000-0005-0000-0000-000065040000}"/>
    <cellStyle name="Currency 2 3 4 3 3 2 2" xfId="10503" xr:uid="{E301AD11-BE8F-457C-99E3-E19DBF07E8BA}"/>
    <cellStyle name="Currency 2 3 4 3 3 2 3" xfId="10502" xr:uid="{08FCE71C-5573-441F-880E-D9E05EB8557C}"/>
    <cellStyle name="Currency 2 3 4 3 3 3" xfId="10504" xr:uid="{09E6CACB-FD70-4801-9A81-52C77EBA75A2}"/>
    <cellStyle name="Currency 2 3 4 3 3 3 2" xfId="10505" xr:uid="{E52F1B35-F787-4650-9CA3-A0E14AEC7475}"/>
    <cellStyle name="Currency 2 3 4 3 3 4" xfId="10506" xr:uid="{78359C88-C31D-43C2-91AC-AB83BCFD53B7}"/>
    <cellStyle name="Currency 2 3 4 3 3 5" xfId="10501" xr:uid="{1F04216A-001A-4749-B84F-0753387C31CC}"/>
    <cellStyle name="Currency 2 3 4 3 3 6" xfId="33234" xr:uid="{1C1025D0-790E-4D0E-9F24-CC33F5A0447E}"/>
    <cellStyle name="Currency 2 3 4 3 4" xfId="746" xr:uid="{00000000-0005-0000-0000-000066040000}"/>
    <cellStyle name="Currency 2 3 4 3 4 2" xfId="4981" xr:uid="{00000000-0005-0000-0000-000067040000}"/>
    <cellStyle name="Currency 2 3 4 3 4 2 2" xfId="10509" xr:uid="{A39E228F-FF4A-4C5F-B417-CD9B3C5E3227}"/>
    <cellStyle name="Currency 2 3 4 3 4 2 3" xfId="10508" xr:uid="{E1B21ED6-5C32-4584-85B3-EEE680D02465}"/>
    <cellStyle name="Currency 2 3 4 3 4 3" xfId="10510" xr:uid="{11A77F76-F587-46D9-87A7-92E872F74A40}"/>
    <cellStyle name="Currency 2 3 4 3 4 3 2" xfId="10511" xr:uid="{AACC0158-DCBF-4BEB-B4CB-6FE4DC94FF12}"/>
    <cellStyle name="Currency 2 3 4 3 4 4" xfId="10512" xr:uid="{C323078E-B157-4788-9EE8-37E18062BC82}"/>
    <cellStyle name="Currency 2 3 4 3 4 5" xfId="10507" xr:uid="{5F65855F-C7DD-4E30-B498-73D5FC67A8AD}"/>
    <cellStyle name="Currency 2 3 4 3 4 6" xfId="33235" xr:uid="{E3654BB5-F057-485C-A18E-3BA756188043}"/>
    <cellStyle name="Currency 2 3 4 3 5" xfId="747" xr:uid="{00000000-0005-0000-0000-000068040000}"/>
    <cellStyle name="Currency 2 3 4 3 5 2" xfId="10514" xr:uid="{0FF3AC45-9A5D-4979-95D3-55C7CE772932}"/>
    <cellStyle name="Currency 2 3 4 3 5 2 2" xfId="10515" xr:uid="{026F3063-A1C4-46A1-914F-478363E7B19E}"/>
    <cellStyle name="Currency 2 3 4 3 5 3" xfId="10516" xr:uid="{28D40C4C-ABF7-4779-9819-DD05300DD10C}"/>
    <cellStyle name="Currency 2 3 4 3 5 4" xfId="10513" xr:uid="{E9E37075-1215-4FBC-B5CE-BFC7064FD77E}"/>
    <cellStyle name="Currency 2 3 4 3 6" xfId="4978" xr:uid="{00000000-0005-0000-0000-000069040000}"/>
    <cellStyle name="Currency 2 3 4 3 6 2" xfId="10518" xr:uid="{98CA1C0B-C233-4CF7-8C83-A6F6624C35DA}"/>
    <cellStyle name="Currency 2 3 4 3 6 2 2" xfId="10519" xr:uid="{BE42BE77-591E-4CB5-9DC2-2756BA83D3FA}"/>
    <cellStyle name="Currency 2 3 4 3 6 3" xfId="10520" xr:uid="{1110B153-686F-4555-9A48-C2685FAF89B4}"/>
    <cellStyle name="Currency 2 3 4 3 6 4" xfId="10517" xr:uid="{8674F508-0414-4E00-9232-C766BD8BDB3C}"/>
    <cellStyle name="Currency 2 3 4 3 7" xfId="10521" xr:uid="{5E72E1CD-2D47-43E6-8927-4E9CB0EE833E}"/>
    <cellStyle name="Currency 2 3 4 3 7 2" xfId="10522" xr:uid="{16FBDC15-E97E-439A-A860-0FA5452386A7}"/>
    <cellStyle name="Currency 2 3 4 3 8" xfId="10523" xr:uid="{72713F61-A084-439D-8F35-1ED0D9EA041A}"/>
    <cellStyle name="Currency 2 3 4 3 8 2" xfId="10524" xr:uid="{B5A91344-68C8-4912-B670-154C3606A305}"/>
    <cellStyle name="Currency 2 3 4 3 9" xfId="10525" xr:uid="{B3BE169E-9A53-45C1-ADA1-FB5358771A67}"/>
    <cellStyle name="Currency 2 3 4 3 9 2" xfId="10526" xr:uid="{8012B52A-C89C-48E6-82BA-8A477DFFC041}"/>
    <cellStyle name="Currency 2 3 4 4" xfId="748" xr:uid="{00000000-0005-0000-0000-00006A040000}"/>
    <cellStyle name="Currency 2 3 4 4 2" xfId="4982" xr:uid="{00000000-0005-0000-0000-00006B040000}"/>
    <cellStyle name="Currency 2 3 4 4 2 2" xfId="10529" xr:uid="{68DA7B3F-C0FB-47FD-B62F-0F770F6F4CEC}"/>
    <cellStyle name="Currency 2 3 4 4 2 3" xfId="10528" xr:uid="{A08ADA3B-8D89-43D5-AEF2-74446C52FD36}"/>
    <cellStyle name="Currency 2 3 4 4 3" xfId="10530" xr:uid="{7E864225-36D6-4312-9EC3-AFFBD915C0A2}"/>
    <cellStyle name="Currency 2 3 4 4 3 2" xfId="10531" xr:uid="{F833273C-1A27-42CB-B14F-26F2FDD10B85}"/>
    <cellStyle name="Currency 2 3 4 4 4" xfId="10532" xr:uid="{B0BE90FD-290D-4788-8EA7-DC3CEBE3D0CB}"/>
    <cellStyle name="Currency 2 3 4 4 5" xfId="10533" xr:uid="{B3A31730-9B51-4A27-945A-241C3C9BB254}"/>
    <cellStyle name="Currency 2 3 4 4 6" xfId="10527" xr:uid="{E4670036-CB92-47AC-AB18-B0C4DCC5513C}"/>
    <cellStyle name="Currency 2 3 4 4 7" xfId="33236" xr:uid="{D586E25B-5338-4618-AA67-47D8FBC3F45A}"/>
    <cellStyle name="Currency 2 3 4 5" xfId="749" xr:uid="{00000000-0005-0000-0000-00006C040000}"/>
    <cellStyle name="Currency 2 3 4 5 2" xfId="4983" xr:uid="{00000000-0005-0000-0000-00006D040000}"/>
    <cellStyle name="Currency 2 3 4 5 2 2" xfId="10536" xr:uid="{98F81C13-C524-4A6A-A6B4-B40A6EC350CC}"/>
    <cellStyle name="Currency 2 3 4 5 2 3" xfId="10535" xr:uid="{27561F25-8EA1-44EB-918F-483231FF4761}"/>
    <cellStyle name="Currency 2 3 4 5 3" xfId="10537" xr:uid="{F149B317-A425-4898-A6D9-B7EBDBF3BE7B}"/>
    <cellStyle name="Currency 2 3 4 5 3 2" xfId="10538" xr:uid="{93274174-5D7D-481C-9940-A6DD2030C8C1}"/>
    <cellStyle name="Currency 2 3 4 5 4" xfId="10539" xr:uid="{687C66F3-B9C7-44CC-812E-CB598EC56BEE}"/>
    <cellStyle name="Currency 2 3 4 5 5" xfId="10534" xr:uid="{D373A8CD-00F0-4AEB-A38A-ED0204A6EDF1}"/>
    <cellStyle name="Currency 2 3 4 5 6" xfId="33237" xr:uid="{57F6AAAA-E34C-4E00-A292-F1C3D138BC66}"/>
    <cellStyle name="Currency 2 3 4 6" xfId="750" xr:uid="{00000000-0005-0000-0000-00006E040000}"/>
    <cellStyle name="Currency 2 3 4 6 2" xfId="4984" xr:uid="{00000000-0005-0000-0000-00006F040000}"/>
    <cellStyle name="Currency 2 3 4 6 2 2" xfId="10542" xr:uid="{68D7F0C5-D0F0-4608-AD9D-190B838B90B0}"/>
    <cellStyle name="Currency 2 3 4 6 2 3" xfId="10541" xr:uid="{96CA1DC8-2EC1-4E76-AED1-7917B61CCE4E}"/>
    <cellStyle name="Currency 2 3 4 6 3" xfId="10543" xr:uid="{1ACC2B1F-7F1F-4A3F-A474-1BC38D9414A1}"/>
    <cellStyle name="Currency 2 3 4 6 3 2" xfId="10544" xr:uid="{E726B1BE-0DE3-4660-AA4C-C4583C18995F}"/>
    <cellStyle name="Currency 2 3 4 6 4" xfId="10545" xr:uid="{AA82709F-8360-4BC0-8C58-38DB0184CF0B}"/>
    <cellStyle name="Currency 2 3 4 6 5" xfId="10540" xr:uid="{7E80F053-34B7-406D-8704-85B51442C465}"/>
    <cellStyle name="Currency 2 3 4 6 6" xfId="33238" xr:uid="{1E435260-9A9C-4537-9BCA-FFB4D20D33F7}"/>
    <cellStyle name="Currency 2 3 4 7" xfId="751" xr:uid="{00000000-0005-0000-0000-000070040000}"/>
    <cellStyle name="Currency 2 3 4 7 2" xfId="10547" xr:uid="{33D12B30-8592-4427-BD60-A4845DBC38CC}"/>
    <cellStyle name="Currency 2 3 4 7 2 2" xfId="10548" xr:uid="{DBA5982B-13BD-436A-87E4-2E810D20AE93}"/>
    <cellStyle name="Currency 2 3 4 7 3" xfId="10549" xr:uid="{9DCF5FEB-C73E-4A76-BDDE-FB9BCD552A4A}"/>
    <cellStyle name="Currency 2 3 4 7 4" xfId="10546" xr:uid="{60EBCC90-A175-485E-B02A-F6E0EFD48256}"/>
    <cellStyle name="Currency 2 3 4 8" xfId="4973" xr:uid="{00000000-0005-0000-0000-000071040000}"/>
    <cellStyle name="Currency 2 3 4 8 2" xfId="10551" xr:uid="{7BD72A25-9941-4F5B-9CF8-5807ACFDE66F}"/>
    <cellStyle name="Currency 2 3 4 8 2 2" xfId="10552" xr:uid="{BE82370F-494D-4F48-9047-976F9B2C577B}"/>
    <cellStyle name="Currency 2 3 4 8 3" xfId="10553" xr:uid="{230C1B3B-BD46-466A-B60C-98C149666F7D}"/>
    <cellStyle name="Currency 2 3 4 8 4" xfId="10550" xr:uid="{36AFAA60-9EC0-468B-9CF1-5C2F45DE67E3}"/>
    <cellStyle name="Currency 2 3 4 9" xfId="10554" xr:uid="{F5C45FB7-97F3-493E-BF1B-BC872E020B94}"/>
    <cellStyle name="Currency 2 3 4 9 2" xfId="10555" xr:uid="{B9EB2397-4C7D-43E3-B17A-87561A3C2800}"/>
    <cellStyle name="Currency 2 3 5" xfId="752" xr:uid="{00000000-0005-0000-0000-000072040000}"/>
    <cellStyle name="Currency 2 3 5 10" xfId="10557" xr:uid="{DFCB00AD-D1F9-4B05-BDAC-9A46DBAF3A4B}"/>
    <cellStyle name="Currency 2 3 5 10 2" xfId="10558" xr:uid="{3CCFA654-E12D-43F6-8969-2A5EAF98142D}"/>
    <cellStyle name="Currency 2 3 5 11" xfId="10559" xr:uid="{E9663AFE-3871-45E5-97F5-501BA2D53BDD}"/>
    <cellStyle name="Currency 2 3 5 11 2" xfId="10560" xr:uid="{6166F371-266D-4234-89C1-ECF5883955E0}"/>
    <cellStyle name="Currency 2 3 5 12" xfId="10561" xr:uid="{22D36DF4-AE9B-4CD1-9686-1125B1A22E6C}"/>
    <cellStyle name="Currency 2 3 5 13" xfId="10556" xr:uid="{8C3ECFB9-BE00-4D25-A08E-406A5E3BC2BA}"/>
    <cellStyle name="Currency 2 3 5 14" xfId="33239" xr:uid="{F137B24E-CB34-470D-93A8-8576EAA772A7}"/>
    <cellStyle name="Currency 2 3 5 15" xfId="35799" xr:uid="{C392DE0D-E3BF-477D-9EA1-443F8860DB9A}"/>
    <cellStyle name="Currency 2 3 5 2" xfId="753" xr:uid="{00000000-0005-0000-0000-000073040000}"/>
    <cellStyle name="Currency 2 3 5 2 10" xfId="10563" xr:uid="{B848DBEA-4ACE-4462-865F-625C2840E011}"/>
    <cellStyle name="Currency 2 3 5 2 11" xfId="10562" xr:uid="{2B185CB4-335C-4444-86AE-2A617FAAB799}"/>
    <cellStyle name="Currency 2 3 5 2 12" xfId="33240" xr:uid="{551B087E-3B8B-416C-BD09-7F51D9E4AA34}"/>
    <cellStyle name="Currency 2 3 5 2 13" xfId="36172" xr:uid="{719AF6B4-A6B6-47EE-BD79-3E434E86F323}"/>
    <cellStyle name="Currency 2 3 5 2 2" xfId="754" xr:uid="{00000000-0005-0000-0000-000074040000}"/>
    <cellStyle name="Currency 2 3 5 2 2 2" xfId="4987" xr:uid="{00000000-0005-0000-0000-000075040000}"/>
    <cellStyle name="Currency 2 3 5 2 2 2 2" xfId="10566" xr:uid="{0145B9E8-D58A-45D7-BF7D-E9945B5C9B57}"/>
    <cellStyle name="Currency 2 3 5 2 2 2 3" xfId="10565" xr:uid="{323AAD3F-02DA-4AE9-B371-999112945164}"/>
    <cellStyle name="Currency 2 3 5 2 2 3" xfId="10567" xr:uid="{54F90DF1-0836-4C67-B672-0ACE22C18AB7}"/>
    <cellStyle name="Currency 2 3 5 2 2 3 2" xfId="10568" xr:uid="{CF21A7E4-586F-4F2A-A524-061D3545A8F3}"/>
    <cellStyle name="Currency 2 3 5 2 2 4" xfId="10569" xr:uid="{39394006-D10C-4331-9867-09B9459E4CAA}"/>
    <cellStyle name="Currency 2 3 5 2 2 5" xfId="10564" xr:uid="{13CFDC59-94DB-4154-B452-FEC0C3E7226B}"/>
    <cellStyle name="Currency 2 3 5 2 2 6" xfId="33241" xr:uid="{7ECD3ADF-8623-4753-AC1C-55E9C63DA785}"/>
    <cellStyle name="Currency 2 3 5 2 3" xfId="755" xr:uid="{00000000-0005-0000-0000-000076040000}"/>
    <cellStyle name="Currency 2 3 5 2 3 2" xfId="4988" xr:uid="{00000000-0005-0000-0000-000077040000}"/>
    <cellStyle name="Currency 2 3 5 2 3 2 2" xfId="10572" xr:uid="{FB2D52D7-FAC9-40DC-99F8-11586C34F283}"/>
    <cellStyle name="Currency 2 3 5 2 3 2 3" xfId="10571" xr:uid="{ED191621-4FBF-4B00-B9B0-A507F0F1EAC3}"/>
    <cellStyle name="Currency 2 3 5 2 3 3" xfId="10573" xr:uid="{485B6F72-7737-44CD-8EBF-D7D3657F0AF8}"/>
    <cellStyle name="Currency 2 3 5 2 3 3 2" xfId="10574" xr:uid="{90F03505-D4CE-4BC1-98B0-DE0D2A9263EB}"/>
    <cellStyle name="Currency 2 3 5 2 3 4" xfId="10575" xr:uid="{5D41D02C-2556-4BD2-BB4C-6E76219B6F5D}"/>
    <cellStyle name="Currency 2 3 5 2 3 5" xfId="10570" xr:uid="{149AD1BB-256A-4BC8-AB28-F19C61559986}"/>
    <cellStyle name="Currency 2 3 5 2 3 6" xfId="33242" xr:uid="{3496937E-97D6-4068-B0DD-F736511A0F4F}"/>
    <cellStyle name="Currency 2 3 5 2 4" xfId="756" xr:uid="{00000000-0005-0000-0000-000078040000}"/>
    <cellStyle name="Currency 2 3 5 2 4 2" xfId="4989" xr:uid="{00000000-0005-0000-0000-000079040000}"/>
    <cellStyle name="Currency 2 3 5 2 4 2 2" xfId="10578" xr:uid="{DAEE3445-5897-434A-97B3-A3DE014AA452}"/>
    <cellStyle name="Currency 2 3 5 2 4 2 3" xfId="10577" xr:uid="{BA95FC93-A55A-4A0A-A5A6-F86EA4EF1393}"/>
    <cellStyle name="Currency 2 3 5 2 4 3" xfId="10579" xr:uid="{B5D88852-F139-47EF-8255-CAEF36B48B0D}"/>
    <cellStyle name="Currency 2 3 5 2 4 3 2" xfId="10580" xr:uid="{503F1B82-2C6B-4635-A416-BF1D9D2AD5C7}"/>
    <cellStyle name="Currency 2 3 5 2 4 4" xfId="10581" xr:uid="{0E9C18E3-6EB9-4E22-A436-A25FD639426B}"/>
    <cellStyle name="Currency 2 3 5 2 4 5" xfId="10576" xr:uid="{6F92FF84-C55F-4F53-8F6E-6083E34B1AB4}"/>
    <cellStyle name="Currency 2 3 5 2 4 6" xfId="33243" xr:uid="{6EA54C8F-94DA-469F-A275-5F1E3B5FD0A2}"/>
    <cellStyle name="Currency 2 3 5 2 5" xfId="757" xr:uid="{00000000-0005-0000-0000-00007A040000}"/>
    <cellStyle name="Currency 2 3 5 2 5 2" xfId="10583" xr:uid="{6AE707B5-998F-4932-AC98-62CF65519138}"/>
    <cellStyle name="Currency 2 3 5 2 5 2 2" xfId="10584" xr:uid="{D11AADC1-82BD-46FC-AB3E-19061287723C}"/>
    <cellStyle name="Currency 2 3 5 2 5 3" xfId="10585" xr:uid="{18A59B24-A499-4F99-9B1F-58216DEBFE9A}"/>
    <cellStyle name="Currency 2 3 5 2 5 4" xfId="10582" xr:uid="{92D47B20-F051-4279-9044-321F7F9DC6E8}"/>
    <cellStyle name="Currency 2 3 5 2 6" xfId="4986" xr:uid="{00000000-0005-0000-0000-00007B040000}"/>
    <cellStyle name="Currency 2 3 5 2 6 2" xfId="10587" xr:uid="{6B6D5DFF-3705-479F-B71A-680AEE3CA97C}"/>
    <cellStyle name="Currency 2 3 5 2 6 2 2" xfId="10588" xr:uid="{CEC23BFB-2E23-486F-B8B5-295AE1D1D2F7}"/>
    <cellStyle name="Currency 2 3 5 2 6 3" xfId="10589" xr:uid="{4480BB50-FE33-48C8-8F37-C8BFE28E53D0}"/>
    <cellStyle name="Currency 2 3 5 2 6 4" xfId="10586" xr:uid="{C5BB5E10-AA38-41B0-AB9D-4740EE9FBAB9}"/>
    <cellStyle name="Currency 2 3 5 2 7" xfId="10590" xr:uid="{472FC58B-94B7-4804-BC21-9394F612847E}"/>
    <cellStyle name="Currency 2 3 5 2 7 2" xfId="10591" xr:uid="{9521691F-7BA4-4607-B3D8-0703C1E3D8CD}"/>
    <cellStyle name="Currency 2 3 5 2 8" xfId="10592" xr:uid="{D86FA063-21DF-4F47-AC5A-5CAA7A490EAF}"/>
    <cellStyle name="Currency 2 3 5 2 8 2" xfId="10593" xr:uid="{932887D9-067D-43A0-BBF4-C855AF8A056A}"/>
    <cellStyle name="Currency 2 3 5 2 9" xfId="10594" xr:uid="{140F4F36-E32A-41D8-949A-FCCA1D0CCBDD}"/>
    <cellStyle name="Currency 2 3 5 2 9 2" xfId="10595" xr:uid="{4C6A5E67-ED9E-4C48-8508-479881A6E312}"/>
    <cellStyle name="Currency 2 3 5 3" xfId="758" xr:uid="{00000000-0005-0000-0000-00007C040000}"/>
    <cellStyle name="Currency 2 3 5 3 10" xfId="10597" xr:uid="{A1478F29-36C3-4543-B407-DA7B3FD12D7C}"/>
    <cellStyle name="Currency 2 3 5 3 11" xfId="10596" xr:uid="{5A4B2CF7-3C0C-4B51-B59B-136B7FA5BE23}"/>
    <cellStyle name="Currency 2 3 5 3 12" xfId="33244" xr:uid="{28B4A7DE-AEE3-4376-A33F-8581CBE971BA}"/>
    <cellStyle name="Currency 2 3 5 3 13" xfId="36386" xr:uid="{46F1B2C3-9FF0-4C97-B6B0-B8BB1165D84F}"/>
    <cellStyle name="Currency 2 3 5 3 2" xfId="759" xr:uid="{00000000-0005-0000-0000-00007D040000}"/>
    <cellStyle name="Currency 2 3 5 3 2 2" xfId="4991" xr:uid="{00000000-0005-0000-0000-00007E040000}"/>
    <cellStyle name="Currency 2 3 5 3 2 2 2" xfId="10600" xr:uid="{07F01FC9-7397-45F5-9C38-3F69EDB73F54}"/>
    <cellStyle name="Currency 2 3 5 3 2 2 3" xfId="10599" xr:uid="{345F30EF-1F3C-4947-B4B2-8B0E82F2ABBB}"/>
    <cellStyle name="Currency 2 3 5 3 2 3" xfId="10601" xr:uid="{72EC0188-7D94-4DC5-94DC-D7ED84E64CAB}"/>
    <cellStyle name="Currency 2 3 5 3 2 3 2" xfId="10602" xr:uid="{086A9DB0-820D-4332-8562-CBF78EDC2DAA}"/>
    <cellStyle name="Currency 2 3 5 3 2 4" xfId="10603" xr:uid="{FD99D2E1-E2C8-4861-82A8-6F7A1FF99664}"/>
    <cellStyle name="Currency 2 3 5 3 2 5" xfId="10598" xr:uid="{59E3D568-D78C-4C04-B302-9DDA527A88BF}"/>
    <cellStyle name="Currency 2 3 5 3 2 6" xfId="33245" xr:uid="{288A4520-E074-41AA-AD4E-B24B177ADF70}"/>
    <cellStyle name="Currency 2 3 5 3 3" xfId="760" xr:uid="{00000000-0005-0000-0000-00007F040000}"/>
    <cellStyle name="Currency 2 3 5 3 3 2" xfId="4992" xr:uid="{00000000-0005-0000-0000-000080040000}"/>
    <cellStyle name="Currency 2 3 5 3 3 2 2" xfId="10606" xr:uid="{DB6B5959-E8FF-46B1-A81F-C403A1FCFB4F}"/>
    <cellStyle name="Currency 2 3 5 3 3 2 3" xfId="10605" xr:uid="{5441FA2C-B94C-4375-AD2D-EC319D9C20BA}"/>
    <cellStyle name="Currency 2 3 5 3 3 3" xfId="10607" xr:uid="{1428C45C-D66A-42CC-9C0E-E788ADE87DD3}"/>
    <cellStyle name="Currency 2 3 5 3 3 3 2" xfId="10608" xr:uid="{9EFEC195-7EA1-4D82-B9FD-62FF1E295C4F}"/>
    <cellStyle name="Currency 2 3 5 3 3 4" xfId="10609" xr:uid="{6DBC8976-1F28-44D4-9016-AD7EBADCB10C}"/>
    <cellStyle name="Currency 2 3 5 3 3 5" xfId="10604" xr:uid="{0438FD03-27BC-4C6F-B85F-FBF5EDA7FDF3}"/>
    <cellStyle name="Currency 2 3 5 3 3 6" xfId="33246" xr:uid="{AD111B9B-1188-456C-89F2-3D41CB77BED9}"/>
    <cellStyle name="Currency 2 3 5 3 4" xfId="761" xr:uid="{00000000-0005-0000-0000-000081040000}"/>
    <cellStyle name="Currency 2 3 5 3 4 2" xfId="4993" xr:uid="{00000000-0005-0000-0000-000082040000}"/>
    <cellStyle name="Currency 2 3 5 3 4 2 2" xfId="10612" xr:uid="{50A72248-FD30-4580-9DD7-DF33A279A14B}"/>
    <cellStyle name="Currency 2 3 5 3 4 2 3" xfId="10611" xr:uid="{8BD0CA99-0441-4067-A1DA-D9488E4E6910}"/>
    <cellStyle name="Currency 2 3 5 3 4 3" xfId="10613" xr:uid="{A285A2ED-CAAE-45ED-922A-AC93E0576D93}"/>
    <cellStyle name="Currency 2 3 5 3 4 3 2" xfId="10614" xr:uid="{BF831FE0-B18C-4ED9-A3D1-398D733DCAA7}"/>
    <cellStyle name="Currency 2 3 5 3 4 4" xfId="10615" xr:uid="{CAFFD25C-2996-4751-B761-D401579DC6D6}"/>
    <cellStyle name="Currency 2 3 5 3 4 5" xfId="10610" xr:uid="{C0CEA0EB-C2C8-4759-9671-32CC5CD20307}"/>
    <cellStyle name="Currency 2 3 5 3 4 6" xfId="33247" xr:uid="{A23CCF2D-F8E3-4EDA-9788-3B23D3DCE9AA}"/>
    <cellStyle name="Currency 2 3 5 3 5" xfId="762" xr:uid="{00000000-0005-0000-0000-000083040000}"/>
    <cellStyle name="Currency 2 3 5 3 5 2" xfId="10617" xr:uid="{15400658-00DD-4770-B29A-F4DB1C64234D}"/>
    <cellStyle name="Currency 2 3 5 3 5 2 2" xfId="10618" xr:uid="{CC0C7EFF-D613-43E2-A7EB-26056472A621}"/>
    <cellStyle name="Currency 2 3 5 3 5 3" xfId="10619" xr:uid="{40931669-4631-4CD3-A8CF-9FB88C54AAA4}"/>
    <cellStyle name="Currency 2 3 5 3 5 4" xfId="10616" xr:uid="{0FB15C75-5929-464D-8657-703298B1FE38}"/>
    <cellStyle name="Currency 2 3 5 3 6" xfId="4990" xr:uid="{00000000-0005-0000-0000-000084040000}"/>
    <cellStyle name="Currency 2 3 5 3 6 2" xfId="10621" xr:uid="{20D2DDD6-7E96-41DD-9BC5-B39497524D6B}"/>
    <cellStyle name="Currency 2 3 5 3 6 2 2" xfId="10622" xr:uid="{BB8CBF95-F572-46F4-9790-4E790887FF8E}"/>
    <cellStyle name="Currency 2 3 5 3 6 3" xfId="10623" xr:uid="{09402576-1C0D-49FD-BFB9-9DBA5C3C43C8}"/>
    <cellStyle name="Currency 2 3 5 3 6 4" xfId="10620" xr:uid="{1A78BA92-6F19-47FF-88EA-C932DC8A09E2}"/>
    <cellStyle name="Currency 2 3 5 3 7" xfId="10624" xr:uid="{E5D1093A-77FF-4441-8E5D-A332B3F3E256}"/>
    <cellStyle name="Currency 2 3 5 3 7 2" xfId="10625" xr:uid="{E7A03CE1-2DA0-4925-83E4-8643EFC863DB}"/>
    <cellStyle name="Currency 2 3 5 3 8" xfId="10626" xr:uid="{A41404F6-FF2D-4673-B006-CABA3B956EE4}"/>
    <cellStyle name="Currency 2 3 5 3 8 2" xfId="10627" xr:uid="{6299998D-8E5B-4CE8-B03E-8271DA48494A}"/>
    <cellStyle name="Currency 2 3 5 3 9" xfId="10628" xr:uid="{5DE46252-F21F-4707-90A2-E5EE58AA7E9F}"/>
    <cellStyle name="Currency 2 3 5 3 9 2" xfId="10629" xr:uid="{CCD2B72E-CA05-4873-A473-DD4919191FAE}"/>
    <cellStyle name="Currency 2 3 5 4" xfId="763" xr:uid="{00000000-0005-0000-0000-000085040000}"/>
    <cellStyle name="Currency 2 3 5 4 2" xfId="4994" xr:uid="{00000000-0005-0000-0000-000086040000}"/>
    <cellStyle name="Currency 2 3 5 4 2 2" xfId="10632" xr:uid="{3C89D10B-DCCA-46A1-83C0-A738CF6A92FA}"/>
    <cellStyle name="Currency 2 3 5 4 2 3" xfId="10631" xr:uid="{DDAD4778-D0C7-420B-B0C8-FD283FED268D}"/>
    <cellStyle name="Currency 2 3 5 4 3" xfId="10633" xr:uid="{38219262-A76C-4633-96AE-8AC8320EBB0D}"/>
    <cellStyle name="Currency 2 3 5 4 3 2" xfId="10634" xr:uid="{7D9CCBB5-FEE0-4362-89A5-B866D123DB9F}"/>
    <cellStyle name="Currency 2 3 5 4 4" xfId="10635" xr:uid="{B253387F-D65C-450E-BE6F-682538A9CEC7}"/>
    <cellStyle name="Currency 2 3 5 4 5" xfId="10636" xr:uid="{64D269E4-2954-415F-B67B-BC2728BDDDC9}"/>
    <cellStyle name="Currency 2 3 5 4 6" xfId="10630" xr:uid="{317AD9ED-DDCE-4C57-8CF6-5236ED9E8A12}"/>
    <cellStyle name="Currency 2 3 5 4 7" xfId="33248" xr:uid="{813A7205-25F1-4A4F-A2DC-D1A906A25C41}"/>
    <cellStyle name="Currency 2 3 5 5" xfId="764" xr:uid="{00000000-0005-0000-0000-000087040000}"/>
    <cellStyle name="Currency 2 3 5 5 2" xfId="4995" xr:uid="{00000000-0005-0000-0000-000088040000}"/>
    <cellStyle name="Currency 2 3 5 5 2 2" xfId="10639" xr:uid="{13EBE07B-FF61-414E-975C-1FDE6B7199E4}"/>
    <cellStyle name="Currency 2 3 5 5 2 3" xfId="10638" xr:uid="{C8523A19-E87F-42B3-A425-09A5704F63F8}"/>
    <cellStyle name="Currency 2 3 5 5 3" xfId="10640" xr:uid="{694E7161-B497-4D74-919C-5008BEF198AA}"/>
    <cellStyle name="Currency 2 3 5 5 3 2" xfId="10641" xr:uid="{711EA083-1697-467D-8621-9639DAE444A9}"/>
    <cellStyle name="Currency 2 3 5 5 4" xfId="10642" xr:uid="{D6CD5E4A-FD54-4025-8027-57AAC603F4BB}"/>
    <cellStyle name="Currency 2 3 5 5 5" xfId="10637" xr:uid="{B8AB3035-E7B0-4657-95FD-517173A3DA75}"/>
    <cellStyle name="Currency 2 3 5 5 6" xfId="33249" xr:uid="{EF587304-3A83-4371-9609-478E8FE55D23}"/>
    <cellStyle name="Currency 2 3 5 6" xfId="765" xr:uid="{00000000-0005-0000-0000-000089040000}"/>
    <cellStyle name="Currency 2 3 5 6 2" xfId="4996" xr:uid="{00000000-0005-0000-0000-00008A040000}"/>
    <cellStyle name="Currency 2 3 5 6 2 2" xfId="10645" xr:uid="{307511D1-6FD5-4C08-AF09-F4EF4DA52D4C}"/>
    <cellStyle name="Currency 2 3 5 6 2 3" xfId="10644" xr:uid="{A28B41FC-3285-4AC7-9866-9BEA3ED96C29}"/>
    <cellStyle name="Currency 2 3 5 6 3" xfId="10646" xr:uid="{23F5F4D6-9123-47B5-8369-766CAD0204F7}"/>
    <cellStyle name="Currency 2 3 5 6 3 2" xfId="10647" xr:uid="{80B9E37E-4963-42E3-926F-4EF0213C0965}"/>
    <cellStyle name="Currency 2 3 5 6 4" xfId="10648" xr:uid="{355271C6-4921-4CD6-BC88-AE63EB0DB185}"/>
    <cellStyle name="Currency 2 3 5 6 5" xfId="10643" xr:uid="{9A1CE943-3A68-4D2C-B8E3-31352360F781}"/>
    <cellStyle name="Currency 2 3 5 6 6" xfId="33250" xr:uid="{042B28D9-8834-4309-BC7D-7F0E15A6F9F1}"/>
    <cellStyle name="Currency 2 3 5 7" xfId="766" xr:uid="{00000000-0005-0000-0000-00008B040000}"/>
    <cellStyle name="Currency 2 3 5 7 2" xfId="10650" xr:uid="{BE2C525E-CC35-48FD-BBFE-A0036855AE01}"/>
    <cellStyle name="Currency 2 3 5 7 2 2" xfId="10651" xr:uid="{18E1ABF8-C10B-4DC2-A290-BE9E188544E6}"/>
    <cellStyle name="Currency 2 3 5 7 3" xfId="10652" xr:uid="{7B98F2E8-A468-473C-84E4-1A3678A018B6}"/>
    <cellStyle name="Currency 2 3 5 7 4" xfId="10649" xr:uid="{F03D289D-416F-40CC-A120-26D8DF9E09F5}"/>
    <cellStyle name="Currency 2 3 5 8" xfId="4985" xr:uid="{00000000-0005-0000-0000-00008C040000}"/>
    <cellStyle name="Currency 2 3 5 8 2" xfId="10654" xr:uid="{C971D740-02C0-4B0D-9435-07F9538C8D4D}"/>
    <cellStyle name="Currency 2 3 5 8 2 2" xfId="10655" xr:uid="{D506D6E1-523B-49F6-8006-448610BB9ECF}"/>
    <cellStyle name="Currency 2 3 5 8 3" xfId="10656" xr:uid="{43D591F1-4AFB-403B-9888-BAB369C2CB30}"/>
    <cellStyle name="Currency 2 3 5 8 4" xfId="10653" xr:uid="{B50E4AA2-02D3-4C74-86FC-83255FB45A10}"/>
    <cellStyle name="Currency 2 3 5 9" xfId="10657" xr:uid="{FDFE2189-FF02-4B5B-8957-7F1BA051735D}"/>
    <cellStyle name="Currency 2 3 5 9 2" xfId="10658" xr:uid="{6E1AEF00-843A-491F-A801-F87328B253D0}"/>
    <cellStyle name="Currency 2 3 6" xfId="767" xr:uid="{00000000-0005-0000-0000-00008D040000}"/>
    <cellStyle name="Currency 2 3 6 10" xfId="10660" xr:uid="{1D1366D2-BD93-4491-B631-C234A01C7689}"/>
    <cellStyle name="Currency 2 3 6 10 2" xfId="10661" xr:uid="{CE435A69-0B19-4A5B-B7B2-B7737DCD9F9C}"/>
    <cellStyle name="Currency 2 3 6 11" xfId="10662" xr:uid="{C57B3813-6F95-4540-9108-4C31B82CDA03}"/>
    <cellStyle name="Currency 2 3 6 11 2" xfId="10663" xr:uid="{CEFF1130-FC00-4551-86FF-6A960E7D3BF9}"/>
    <cellStyle name="Currency 2 3 6 12" xfId="10664" xr:uid="{14C5A754-23D4-4F6D-8E1D-0CFDD5FA66DD}"/>
    <cellStyle name="Currency 2 3 6 13" xfId="10659" xr:uid="{23F31CB8-BEE2-4567-A761-DCCDD6588952}"/>
    <cellStyle name="Currency 2 3 6 14" xfId="33251" xr:uid="{1A66F099-907D-4565-8FE1-A5E62CCF2F04}"/>
    <cellStyle name="Currency 2 3 6 15" xfId="35800" xr:uid="{A968E78F-6977-4588-972D-298ECCDDC804}"/>
    <cellStyle name="Currency 2 3 6 2" xfId="768" xr:uid="{00000000-0005-0000-0000-00008E040000}"/>
    <cellStyle name="Currency 2 3 6 2 10" xfId="10666" xr:uid="{723185BA-C800-40FA-82BA-869D042F4DB5}"/>
    <cellStyle name="Currency 2 3 6 2 11" xfId="10665" xr:uid="{2A9E7DEB-EDAF-4A01-8635-D41715FC6330}"/>
    <cellStyle name="Currency 2 3 6 2 12" xfId="33252" xr:uid="{5FE2973B-8D22-4FDB-8CA1-2486E304A69A}"/>
    <cellStyle name="Currency 2 3 6 2 13" xfId="36173" xr:uid="{2075BC39-6E01-4FE3-9860-5EF03E914068}"/>
    <cellStyle name="Currency 2 3 6 2 2" xfId="769" xr:uid="{00000000-0005-0000-0000-00008F040000}"/>
    <cellStyle name="Currency 2 3 6 2 2 2" xfId="4999" xr:uid="{00000000-0005-0000-0000-000090040000}"/>
    <cellStyle name="Currency 2 3 6 2 2 2 2" xfId="10669" xr:uid="{60E96C63-4A23-471F-A95F-E9AA6CD9E1E0}"/>
    <cellStyle name="Currency 2 3 6 2 2 2 3" xfId="10668" xr:uid="{0B7BE0DA-8BA5-4BFD-AAD4-D261A9DA4081}"/>
    <cellStyle name="Currency 2 3 6 2 2 3" xfId="10670" xr:uid="{5D28999C-FEE9-4FF7-8B9C-44176607D4CD}"/>
    <cellStyle name="Currency 2 3 6 2 2 3 2" xfId="10671" xr:uid="{CB5B84BE-8FF3-4BAE-81F1-DA0815AD3E17}"/>
    <cellStyle name="Currency 2 3 6 2 2 4" xfId="10672" xr:uid="{957B592B-0C00-40EB-826C-B52F70C97494}"/>
    <cellStyle name="Currency 2 3 6 2 2 5" xfId="10667" xr:uid="{1DA31A9E-AA73-4999-A282-DC0B2EBA4649}"/>
    <cellStyle name="Currency 2 3 6 2 2 6" xfId="33253" xr:uid="{81B1DA84-69BA-4256-B322-D88E48E4C2E3}"/>
    <cellStyle name="Currency 2 3 6 2 3" xfId="770" xr:uid="{00000000-0005-0000-0000-000091040000}"/>
    <cellStyle name="Currency 2 3 6 2 3 2" xfId="5000" xr:uid="{00000000-0005-0000-0000-000092040000}"/>
    <cellStyle name="Currency 2 3 6 2 3 2 2" xfId="10675" xr:uid="{4C538DC2-67A1-413B-A253-EAD91AC1E273}"/>
    <cellStyle name="Currency 2 3 6 2 3 2 3" xfId="10674" xr:uid="{9422EB19-9081-488B-950A-CF9A9D5BE518}"/>
    <cellStyle name="Currency 2 3 6 2 3 3" xfId="10676" xr:uid="{6A8527A7-7431-4D18-B9DA-D4E6E9F2A126}"/>
    <cellStyle name="Currency 2 3 6 2 3 3 2" xfId="10677" xr:uid="{E11D138C-F877-4F6A-821F-445E089A41C5}"/>
    <cellStyle name="Currency 2 3 6 2 3 4" xfId="10678" xr:uid="{DE98206F-A85F-4597-89AD-B4C8A4591477}"/>
    <cellStyle name="Currency 2 3 6 2 3 5" xfId="10673" xr:uid="{F91C79DC-BC97-466C-BFCE-B0F8C3CA8964}"/>
    <cellStyle name="Currency 2 3 6 2 3 6" xfId="33254" xr:uid="{4F5BB14B-6A8E-46D4-87AF-9D11CF5E7CB0}"/>
    <cellStyle name="Currency 2 3 6 2 4" xfId="771" xr:uid="{00000000-0005-0000-0000-000093040000}"/>
    <cellStyle name="Currency 2 3 6 2 4 2" xfId="5001" xr:uid="{00000000-0005-0000-0000-000094040000}"/>
    <cellStyle name="Currency 2 3 6 2 4 2 2" xfId="10681" xr:uid="{7FFD9BDA-EA2D-400C-BBE4-3CDB30AAAB8F}"/>
    <cellStyle name="Currency 2 3 6 2 4 2 3" xfId="10680" xr:uid="{56C58016-7109-4A19-A91C-F829996BD475}"/>
    <cellStyle name="Currency 2 3 6 2 4 3" xfId="10682" xr:uid="{AF57D24F-25BC-4AFD-B36E-0A70BC635AE3}"/>
    <cellStyle name="Currency 2 3 6 2 4 3 2" xfId="10683" xr:uid="{7D8850C1-0D6B-4F7C-BD8F-3AAFDD33FA06}"/>
    <cellStyle name="Currency 2 3 6 2 4 4" xfId="10684" xr:uid="{74A5DE08-5A33-4DDD-AA75-EBC7FF84A8EE}"/>
    <cellStyle name="Currency 2 3 6 2 4 5" xfId="10679" xr:uid="{BC4CED94-C478-4319-ADCF-4FEAED2774DA}"/>
    <cellStyle name="Currency 2 3 6 2 4 6" xfId="33255" xr:uid="{F6099454-5E85-414D-B979-063603BBC027}"/>
    <cellStyle name="Currency 2 3 6 2 5" xfId="772" xr:uid="{00000000-0005-0000-0000-000095040000}"/>
    <cellStyle name="Currency 2 3 6 2 5 2" xfId="10686" xr:uid="{839C2A87-7DD3-4466-B105-73DB66C2EB0A}"/>
    <cellStyle name="Currency 2 3 6 2 5 2 2" xfId="10687" xr:uid="{FFFBF168-362B-46D3-8829-D99DEAE612F9}"/>
    <cellStyle name="Currency 2 3 6 2 5 3" xfId="10688" xr:uid="{70EFD38A-ADA5-4099-B21A-83B74A15D46C}"/>
    <cellStyle name="Currency 2 3 6 2 5 4" xfId="10685" xr:uid="{D67D500D-8074-446A-A0FF-AC16DA9C370D}"/>
    <cellStyle name="Currency 2 3 6 2 6" xfId="4998" xr:uid="{00000000-0005-0000-0000-000096040000}"/>
    <cellStyle name="Currency 2 3 6 2 6 2" xfId="10690" xr:uid="{56BA47F7-B816-48BF-B791-B317D0D84E79}"/>
    <cellStyle name="Currency 2 3 6 2 6 2 2" xfId="10691" xr:uid="{9EFE5E4C-D575-4CAE-97B6-580CC83D9BA5}"/>
    <cellStyle name="Currency 2 3 6 2 6 3" xfId="10692" xr:uid="{4B807A78-FC75-472F-B5C5-19D5E10393B2}"/>
    <cellStyle name="Currency 2 3 6 2 6 4" xfId="10689" xr:uid="{F707223F-4FF2-4FA1-A65D-2C7A16A136F8}"/>
    <cellStyle name="Currency 2 3 6 2 7" xfId="10693" xr:uid="{970CA186-B7F8-40DD-A7D4-A1257E815502}"/>
    <cellStyle name="Currency 2 3 6 2 7 2" xfId="10694" xr:uid="{F8236003-BAB2-4CD5-B87A-9AEA9078ED58}"/>
    <cellStyle name="Currency 2 3 6 2 8" xfId="10695" xr:uid="{7F350B05-356C-430C-8BDB-B3A2E9D94380}"/>
    <cellStyle name="Currency 2 3 6 2 8 2" xfId="10696" xr:uid="{DE2C4EDF-30AF-425F-A8F4-3F56A555FFA6}"/>
    <cellStyle name="Currency 2 3 6 2 9" xfId="10697" xr:uid="{66A2FD6F-7A50-449E-84A1-800DF5396830}"/>
    <cellStyle name="Currency 2 3 6 2 9 2" xfId="10698" xr:uid="{8A88DE02-057B-41AE-A0F0-F7F40B23A457}"/>
    <cellStyle name="Currency 2 3 6 3" xfId="773" xr:uid="{00000000-0005-0000-0000-000097040000}"/>
    <cellStyle name="Currency 2 3 6 3 10" xfId="10700" xr:uid="{1946D2C4-2D99-4237-B810-20E9289068A5}"/>
    <cellStyle name="Currency 2 3 6 3 11" xfId="10699" xr:uid="{9C1D8C51-C9DF-486B-8E3E-1202C776295B}"/>
    <cellStyle name="Currency 2 3 6 3 12" xfId="33256" xr:uid="{A391E881-E5BD-4F25-B559-B1FC4581EDF8}"/>
    <cellStyle name="Currency 2 3 6 3 13" xfId="36387" xr:uid="{CC4003FA-C8BD-41C5-9ECF-FBD2CAB82D64}"/>
    <cellStyle name="Currency 2 3 6 3 2" xfId="774" xr:uid="{00000000-0005-0000-0000-000098040000}"/>
    <cellStyle name="Currency 2 3 6 3 2 2" xfId="5003" xr:uid="{00000000-0005-0000-0000-000099040000}"/>
    <cellStyle name="Currency 2 3 6 3 2 2 2" xfId="10703" xr:uid="{AF687946-D758-478C-B863-50974E6CA30E}"/>
    <cellStyle name="Currency 2 3 6 3 2 2 3" xfId="10702" xr:uid="{FF826485-8820-4DDF-BD59-0D9269B0AF95}"/>
    <cellStyle name="Currency 2 3 6 3 2 3" xfId="10704" xr:uid="{D610B1A9-F70C-44B2-A333-09C97AA2AC75}"/>
    <cellStyle name="Currency 2 3 6 3 2 3 2" xfId="10705" xr:uid="{F90606C2-EDD3-420E-8047-AF1AE044A810}"/>
    <cellStyle name="Currency 2 3 6 3 2 4" xfId="10706" xr:uid="{06D9D67C-EBAA-47F1-8411-715173181010}"/>
    <cellStyle name="Currency 2 3 6 3 2 5" xfId="10701" xr:uid="{1580C25C-B822-4672-B1B1-98794FD97C51}"/>
    <cellStyle name="Currency 2 3 6 3 2 6" xfId="33257" xr:uid="{2459F8BC-A4E2-467B-B3E1-2D800D094EC9}"/>
    <cellStyle name="Currency 2 3 6 3 3" xfId="775" xr:uid="{00000000-0005-0000-0000-00009A040000}"/>
    <cellStyle name="Currency 2 3 6 3 3 2" xfId="5004" xr:uid="{00000000-0005-0000-0000-00009B040000}"/>
    <cellStyle name="Currency 2 3 6 3 3 2 2" xfId="10709" xr:uid="{6AFA271B-25F7-4557-9B05-F4D174056155}"/>
    <cellStyle name="Currency 2 3 6 3 3 2 3" xfId="10708" xr:uid="{4F0AAA6E-C80A-45B0-9DD9-3EEB67A44809}"/>
    <cellStyle name="Currency 2 3 6 3 3 3" xfId="10710" xr:uid="{14AD7F0D-BE17-42D0-BDD2-CC9880B65EBF}"/>
    <cellStyle name="Currency 2 3 6 3 3 3 2" xfId="10711" xr:uid="{21D86D67-72EE-485A-A39B-9867F10C1822}"/>
    <cellStyle name="Currency 2 3 6 3 3 4" xfId="10712" xr:uid="{7808741A-2B52-4DD8-ADCC-231BDA23055B}"/>
    <cellStyle name="Currency 2 3 6 3 3 5" xfId="10707" xr:uid="{0D8E981A-C6C1-44EB-85C3-48D5AC4E2BAC}"/>
    <cellStyle name="Currency 2 3 6 3 3 6" xfId="33258" xr:uid="{C4E80FF6-426E-4846-B8FB-126F41C3CA4D}"/>
    <cellStyle name="Currency 2 3 6 3 4" xfId="776" xr:uid="{00000000-0005-0000-0000-00009C040000}"/>
    <cellStyle name="Currency 2 3 6 3 4 2" xfId="5005" xr:uid="{00000000-0005-0000-0000-00009D040000}"/>
    <cellStyle name="Currency 2 3 6 3 4 2 2" xfId="10715" xr:uid="{9521F55A-5E38-4270-BE9F-49F8B5F433B9}"/>
    <cellStyle name="Currency 2 3 6 3 4 2 3" xfId="10714" xr:uid="{44E0530F-7B66-45AE-8F09-568E91403734}"/>
    <cellStyle name="Currency 2 3 6 3 4 3" xfId="10716" xr:uid="{7F259E0A-36D3-4D36-AB2D-5BE4369F28DE}"/>
    <cellStyle name="Currency 2 3 6 3 4 3 2" xfId="10717" xr:uid="{0157F884-B8C1-4061-94D5-45E9F7D86B31}"/>
    <cellStyle name="Currency 2 3 6 3 4 4" xfId="10718" xr:uid="{F2A557C6-455E-47D1-8A29-88472EE5E19A}"/>
    <cellStyle name="Currency 2 3 6 3 4 5" xfId="10713" xr:uid="{18624D36-D106-4630-BF66-ADAF8919E9F4}"/>
    <cellStyle name="Currency 2 3 6 3 4 6" xfId="33259" xr:uid="{40C6FDC9-A4D8-4D78-BDBA-28F251A7CA40}"/>
    <cellStyle name="Currency 2 3 6 3 5" xfId="777" xr:uid="{00000000-0005-0000-0000-00009E040000}"/>
    <cellStyle name="Currency 2 3 6 3 5 2" xfId="10720" xr:uid="{14A5D36D-4B9A-4B89-9084-57570C263441}"/>
    <cellStyle name="Currency 2 3 6 3 5 2 2" xfId="10721" xr:uid="{A6261EB7-FCD4-43A1-BF6A-4D5282711265}"/>
    <cellStyle name="Currency 2 3 6 3 5 3" xfId="10722" xr:uid="{52FDA2FA-199B-4E64-878C-723E7CE0749A}"/>
    <cellStyle name="Currency 2 3 6 3 5 4" xfId="10719" xr:uid="{237EE53D-D567-40D3-8EC3-E953F3809135}"/>
    <cellStyle name="Currency 2 3 6 3 6" xfId="5002" xr:uid="{00000000-0005-0000-0000-00009F040000}"/>
    <cellStyle name="Currency 2 3 6 3 6 2" xfId="10724" xr:uid="{ACCD41F8-03C3-4496-A4ED-15C314343890}"/>
    <cellStyle name="Currency 2 3 6 3 6 2 2" xfId="10725" xr:uid="{0C03D65A-227D-4E62-B0D8-421755E3C9A7}"/>
    <cellStyle name="Currency 2 3 6 3 6 3" xfId="10726" xr:uid="{B2951899-9F09-4C67-A42E-B0F025AEE1EC}"/>
    <cellStyle name="Currency 2 3 6 3 6 4" xfId="10723" xr:uid="{6798E81F-1B34-41F8-8594-9A8344D523A4}"/>
    <cellStyle name="Currency 2 3 6 3 7" xfId="10727" xr:uid="{FEE60C3B-D3C8-42BC-82A6-DF0AD1004B17}"/>
    <cellStyle name="Currency 2 3 6 3 7 2" xfId="10728" xr:uid="{4E4180B1-CC27-44ED-837F-3C60CD969F25}"/>
    <cellStyle name="Currency 2 3 6 3 8" xfId="10729" xr:uid="{53E28CA1-F370-4940-B6DF-1C3A80077B87}"/>
    <cellStyle name="Currency 2 3 6 3 8 2" xfId="10730" xr:uid="{8C6DAC95-AADF-4E3A-8FBC-B1ADDDA6460A}"/>
    <cellStyle name="Currency 2 3 6 3 9" xfId="10731" xr:uid="{0BD5FF6E-875F-4899-B983-AD2F46EC79C4}"/>
    <cellStyle name="Currency 2 3 6 3 9 2" xfId="10732" xr:uid="{F9EC5711-2783-43EF-B4BF-AE33CAA063C7}"/>
    <cellStyle name="Currency 2 3 6 4" xfId="778" xr:uid="{00000000-0005-0000-0000-0000A0040000}"/>
    <cellStyle name="Currency 2 3 6 4 2" xfId="5006" xr:uid="{00000000-0005-0000-0000-0000A1040000}"/>
    <cellStyle name="Currency 2 3 6 4 2 2" xfId="10735" xr:uid="{B99F4262-1AB2-409B-AA5A-C1D2ABFFB9BC}"/>
    <cellStyle name="Currency 2 3 6 4 2 3" xfId="10734" xr:uid="{93217FD0-47BE-4BD5-9CF5-FF247789814A}"/>
    <cellStyle name="Currency 2 3 6 4 3" xfId="10736" xr:uid="{978A0A38-464F-4B6E-A85D-424634C9DE4D}"/>
    <cellStyle name="Currency 2 3 6 4 3 2" xfId="10737" xr:uid="{213CB13C-BA15-47A3-8B15-0C11DA640A5E}"/>
    <cellStyle name="Currency 2 3 6 4 4" xfId="10738" xr:uid="{EB431E3D-57BD-41BB-8C73-4587026BFA2B}"/>
    <cellStyle name="Currency 2 3 6 4 5" xfId="10739" xr:uid="{1C9A1DD9-4A7C-4933-9771-AF651D1087A5}"/>
    <cellStyle name="Currency 2 3 6 4 6" xfId="10733" xr:uid="{82A8E198-B46B-48E9-8E61-989201933C5F}"/>
    <cellStyle name="Currency 2 3 6 4 7" xfId="33260" xr:uid="{0F2828EB-8A32-40C1-9D07-F5EDD75584D8}"/>
    <cellStyle name="Currency 2 3 6 5" xfId="779" xr:uid="{00000000-0005-0000-0000-0000A2040000}"/>
    <cellStyle name="Currency 2 3 6 5 2" xfId="5007" xr:uid="{00000000-0005-0000-0000-0000A3040000}"/>
    <cellStyle name="Currency 2 3 6 5 2 2" xfId="10742" xr:uid="{2A127EEB-D648-4FD9-A44D-1479101E8032}"/>
    <cellStyle name="Currency 2 3 6 5 2 3" xfId="10741" xr:uid="{69A19009-37D8-44C7-A7B0-5E8D7C1ADA39}"/>
    <cellStyle name="Currency 2 3 6 5 3" xfId="10743" xr:uid="{FF32C04B-7866-466B-85C3-E4B94DC6FAF7}"/>
    <cellStyle name="Currency 2 3 6 5 3 2" xfId="10744" xr:uid="{7C1358D6-E960-4569-8801-85A8D09B6422}"/>
    <cellStyle name="Currency 2 3 6 5 4" xfId="10745" xr:uid="{AD6A4584-C88B-4D69-BD72-8B568FDA7734}"/>
    <cellStyle name="Currency 2 3 6 5 5" xfId="10740" xr:uid="{5896648B-1358-4932-A386-7E011126C97D}"/>
    <cellStyle name="Currency 2 3 6 5 6" xfId="33261" xr:uid="{AFB85386-4DC9-41B3-B51F-45AC211D56A4}"/>
    <cellStyle name="Currency 2 3 6 6" xfId="780" xr:uid="{00000000-0005-0000-0000-0000A4040000}"/>
    <cellStyle name="Currency 2 3 6 6 2" xfId="5008" xr:uid="{00000000-0005-0000-0000-0000A5040000}"/>
    <cellStyle name="Currency 2 3 6 6 2 2" xfId="10748" xr:uid="{423315E8-95B8-4D7C-B055-80747CC0B2C7}"/>
    <cellStyle name="Currency 2 3 6 6 2 3" xfId="10747" xr:uid="{BE1FAD73-B6A9-470F-AABE-0BA4961BA68B}"/>
    <cellStyle name="Currency 2 3 6 6 3" xfId="10749" xr:uid="{504C9998-BF13-4F52-8A9B-507B3E6BCEA0}"/>
    <cellStyle name="Currency 2 3 6 6 3 2" xfId="10750" xr:uid="{D2AD1CDE-FB1D-47C5-B989-03D2E74B4553}"/>
    <cellStyle name="Currency 2 3 6 6 4" xfId="10751" xr:uid="{E8FA204C-96AC-47CA-BD26-47823AE8651D}"/>
    <cellStyle name="Currency 2 3 6 6 5" xfId="10746" xr:uid="{6624BF01-081D-4AC6-BD1C-63F0D7652DCF}"/>
    <cellStyle name="Currency 2 3 6 6 6" xfId="33262" xr:uid="{2E9AC638-7082-4351-B048-A4767987B979}"/>
    <cellStyle name="Currency 2 3 6 7" xfId="781" xr:uid="{00000000-0005-0000-0000-0000A6040000}"/>
    <cellStyle name="Currency 2 3 6 7 2" xfId="10753" xr:uid="{B0D71F7C-FE1C-42D6-B3BF-700685CA790B}"/>
    <cellStyle name="Currency 2 3 6 7 2 2" xfId="10754" xr:uid="{094CC9FE-96DF-450B-88A6-7B9C709E12FA}"/>
    <cellStyle name="Currency 2 3 6 7 3" xfId="10755" xr:uid="{0C2A9B08-E766-4391-B22E-C0763DE72D8D}"/>
    <cellStyle name="Currency 2 3 6 7 4" xfId="10752" xr:uid="{E2231710-CA7B-4C50-B8C1-A8C65F58942D}"/>
    <cellStyle name="Currency 2 3 6 8" xfId="4997" xr:uid="{00000000-0005-0000-0000-0000A7040000}"/>
    <cellStyle name="Currency 2 3 6 8 2" xfId="10757" xr:uid="{D2110021-4271-4C5A-A2D4-23872BC2A40B}"/>
    <cellStyle name="Currency 2 3 6 8 2 2" xfId="10758" xr:uid="{B7B6DC26-0958-4AAC-8B6B-8897AD8EF98F}"/>
    <cellStyle name="Currency 2 3 6 8 3" xfId="10759" xr:uid="{D943F2E6-39E8-404F-BF45-B3448064EC4F}"/>
    <cellStyle name="Currency 2 3 6 8 4" xfId="10756" xr:uid="{85CDFCF7-1489-4686-8A03-A44B244BEC1D}"/>
    <cellStyle name="Currency 2 3 6 9" xfId="10760" xr:uid="{19AA09B4-6715-4E7E-BEE4-20F707AF95D1}"/>
    <cellStyle name="Currency 2 3 6 9 2" xfId="10761" xr:uid="{756E8482-05BD-42A0-8899-5295ECEC2114}"/>
    <cellStyle name="Currency 2 3 7" xfId="782" xr:uid="{00000000-0005-0000-0000-0000A8040000}"/>
    <cellStyle name="Currency 2 3 7 10" xfId="10763" xr:uid="{48131CEE-A8F0-41FF-8BC1-EBFE2CFB62DE}"/>
    <cellStyle name="Currency 2 3 7 11" xfId="10762" xr:uid="{DCC23CBF-E1B2-45D6-B4B0-449026821282}"/>
    <cellStyle name="Currency 2 3 7 12" xfId="33263" xr:uid="{465770F5-0484-4AF4-AAAF-0AF8D3E6A6AD}"/>
    <cellStyle name="Currency 2 3 7 13" xfId="36164" xr:uid="{2304CD41-346E-4F65-9B02-E980529E76AE}"/>
    <cellStyle name="Currency 2 3 7 2" xfId="783" xr:uid="{00000000-0005-0000-0000-0000A9040000}"/>
    <cellStyle name="Currency 2 3 7 2 2" xfId="5010" xr:uid="{00000000-0005-0000-0000-0000AA040000}"/>
    <cellStyle name="Currency 2 3 7 2 2 2" xfId="10766" xr:uid="{7FEAD169-1179-4896-9A7F-90A3FDD2B297}"/>
    <cellStyle name="Currency 2 3 7 2 2 3" xfId="10765" xr:uid="{37FE4347-24EB-4CE6-B4C8-32D77CE703D4}"/>
    <cellStyle name="Currency 2 3 7 2 3" xfId="10767" xr:uid="{09796033-D0F5-4F4E-80A6-DD6932547C14}"/>
    <cellStyle name="Currency 2 3 7 2 3 2" xfId="10768" xr:uid="{953EE8EE-8DFE-4A2D-9E83-81864277B5A7}"/>
    <cellStyle name="Currency 2 3 7 2 4" xfId="10769" xr:uid="{224B8B78-FC25-4478-9CBA-64D4A8A718C9}"/>
    <cellStyle name="Currency 2 3 7 2 5" xfId="10764" xr:uid="{F849C99C-E3D9-44B4-BB98-885BB11B447C}"/>
    <cellStyle name="Currency 2 3 7 2 6" xfId="33264" xr:uid="{19BFC38B-30D8-4F04-B5E3-5F3A0FCE6D1B}"/>
    <cellStyle name="Currency 2 3 7 3" xfId="784" xr:uid="{00000000-0005-0000-0000-0000AB040000}"/>
    <cellStyle name="Currency 2 3 7 3 2" xfId="5011" xr:uid="{00000000-0005-0000-0000-0000AC040000}"/>
    <cellStyle name="Currency 2 3 7 3 2 2" xfId="10772" xr:uid="{A2F2F306-F0EE-4014-96F0-E363BF770F38}"/>
    <cellStyle name="Currency 2 3 7 3 2 3" xfId="10771" xr:uid="{AD7EEBEB-EA21-434F-B66D-D7707FB64FCD}"/>
    <cellStyle name="Currency 2 3 7 3 3" xfId="10773" xr:uid="{41B3BF73-67EC-4E2B-B442-9DC1B2FD575C}"/>
    <cellStyle name="Currency 2 3 7 3 3 2" xfId="10774" xr:uid="{192907A5-548E-4F5B-81BB-45EA0E3E451E}"/>
    <cellStyle name="Currency 2 3 7 3 4" xfId="10775" xr:uid="{39718240-4E9D-40D2-A401-7A8901A17351}"/>
    <cellStyle name="Currency 2 3 7 3 5" xfId="10770" xr:uid="{66B3F639-F81D-48FE-A60D-F379F044D736}"/>
    <cellStyle name="Currency 2 3 7 3 6" xfId="33265" xr:uid="{0B41813C-21E3-417E-A10D-3397CA742447}"/>
    <cellStyle name="Currency 2 3 7 4" xfId="785" xr:uid="{00000000-0005-0000-0000-0000AD040000}"/>
    <cellStyle name="Currency 2 3 7 4 2" xfId="5012" xr:uid="{00000000-0005-0000-0000-0000AE040000}"/>
    <cellStyle name="Currency 2 3 7 4 2 2" xfId="10778" xr:uid="{3F361C53-E025-45E8-BF71-2E1372FE15F6}"/>
    <cellStyle name="Currency 2 3 7 4 2 3" xfId="10777" xr:uid="{9ED3D712-B9C1-4D58-A60C-E777C513052A}"/>
    <cellStyle name="Currency 2 3 7 4 3" xfId="10779" xr:uid="{4C477A20-31AC-4C8F-A90A-01266984FE5A}"/>
    <cellStyle name="Currency 2 3 7 4 3 2" xfId="10780" xr:uid="{48BFA161-22E9-4D4B-89B2-EE3019745554}"/>
    <cellStyle name="Currency 2 3 7 4 4" xfId="10781" xr:uid="{28B042D8-F132-4AB9-AB21-1FEB6875A15C}"/>
    <cellStyle name="Currency 2 3 7 4 5" xfId="10776" xr:uid="{1851B398-3EEB-4C75-9C84-B2333E8CB87E}"/>
    <cellStyle name="Currency 2 3 7 4 6" xfId="33266" xr:uid="{E767A996-3D75-4E73-A09B-25578AB8886C}"/>
    <cellStyle name="Currency 2 3 7 5" xfId="786" xr:uid="{00000000-0005-0000-0000-0000AF040000}"/>
    <cellStyle name="Currency 2 3 7 5 2" xfId="10783" xr:uid="{790944DF-D99E-47DB-978E-280E8302D0BB}"/>
    <cellStyle name="Currency 2 3 7 5 2 2" xfId="10784" xr:uid="{31BBB05A-0EC2-46E1-8264-C29BCEBE5A76}"/>
    <cellStyle name="Currency 2 3 7 5 3" xfId="10785" xr:uid="{899E21CF-188A-44B3-AA31-55793D511C73}"/>
    <cellStyle name="Currency 2 3 7 5 4" xfId="10782" xr:uid="{9DCD2E15-F74B-4A78-9D98-A3563536D4A4}"/>
    <cellStyle name="Currency 2 3 7 6" xfId="5009" xr:uid="{00000000-0005-0000-0000-0000B0040000}"/>
    <cellStyle name="Currency 2 3 7 6 2" xfId="10787" xr:uid="{3D636751-2900-4733-B18F-D8EBD1128999}"/>
    <cellStyle name="Currency 2 3 7 6 2 2" xfId="10788" xr:uid="{2FE33197-E718-4F4C-A085-D543308BB6CF}"/>
    <cellStyle name="Currency 2 3 7 6 3" xfId="10789" xr:uid="{8EB2C018-0C95-4412-AF93-DFBED05E743D}"/>
    <cellStyle name="Currency 2 3 7 6 4" xfId="10786" xr:uid="{A77A9ACD-35AE-4EFC-9560-BE3968E6DABB}"/>
    <cellStyle name="Currency 2 3 7 7" xfId="10790" xr:uid="{D1C2F6D5-B40A-4079-BE78-F74F55187EF0}"/>
    <cellStyle name="Currency 2 3 7 7 2" xfId="10791" xr:uid="{E4B8A7FD-EB8F-4A43-85A1-55B58531B2F0}"/>
    <cellStyle name="Currency 2 3 7 8" xfId="10792" xr:uid="{7ED4EA52-432D-4BBE-902B-F3E303F0E53F}"/>
    <cellStyle name="Currency 2 3 7 8 2" xfId="10793" xr:uid="{CB8185F3-5B8B-46C4-9A51-FEF73997DE78}"/>
    <cellStyle name="Currency 2 3 7 9" xfId="10794" xr:uid="{45D1C441-AA05-4FFF-B45F-82001275D562}"/>
    <cellStyle name="Currency 2 3 7 9 2" xfId="10795" xr:uid="{FA627473-E3BE-4995-BA0E-33B3C4422948}"/>
    <cellStyle name="Currency 2 3 8" xfId="787" xr:uid="{00000000-0005-0000-0000-0000B1040000}"/>
    <cellStyle name="Currency 2 3 8 10" xfId="10797" xr:uid="{CD10DD59-F484-4268-9447-795F37C69926}"/>
    <cellStyle name="Currency 2 3 8 11" xfId="10796" xr:uid="{6EE994CF-CB31-4147-BD2F-7D20F6E2714E}"/>
    <cellStyle name="Currency 2 3 8 12" xfId="33267" xr:uid="{BF17EC5E-B87B-457F-BD5B-AE43F1197D59}"/>
    <cellStyle name="Currency 2 3 8 13" xfId="36378" xr:uid="{D7C0B633-58A2-43E7-9FCB-2E0B5B17488D}"/>
    <cellStyle name="Currency 2 3 8 2" xfId="788" xr:uid="{00000000-0005-0000-0000-0000B2040000}"/>
    <cellStyle name="Currency 2 3 8 2 2" xfId="5014" xr:uid="{00000000-0005-0000-0000-0000B3040000}"/>
    <cellStyle name="Currency 2 3 8 2 2 2" xfId="10800" xr:uid="{7C98FDF3-36BA-4068-9B4F-5CD6988066FF}"/>
    <cellStyle name="Currency 2 3 8 2 2 3" xfId="10799" xr:uid="{45075F39-0F13-49DB-9044-9DCFA1139BCB}"/>
    <cellStyle name="Currency 2 3 8 2 3" xfId="10801" xr:uid="{333FA71E-A8D8-4D7A-9993-764BCFDAA5E1}"/>
    <cellStyle name="Currency 2 3 8 2 3 2" xfId="10802" xr:uid="{F1C963C5-ECE5-4DA8-84F0-4FE28E3400CE}"/>
    <cellStyle name="Currency 2 3 8 2 4" xfId="10803" xr:uid="{231E1D6C-EB10-4BBD-9FCD-DFC4ECC7BFB1}"/>
    <cellStyle name="Currency 2 3 8 2 5" xfId="10798" xr:uid="{3242867C-F607-4563-9933-D3B4DD181801}"/>
    <cellStyle name="Currency 2 3 8 2 6" xfId="33268" xr:uid="{7EA49B26-E86B-4A21-9F4F-E42ABE22BB39}"/>
    <cellStyle name="Currency 2 3 8 3" xfId="789" xr:uid="{00000000-0005-0000-0000-0000B4040000}"/>
    <cellStyle name="Currency 2 3 8 3 2" xfId="5015" xr:uid="{00000000-0005-0000-0000-0000B5040000}"/>
    <cellStyle name="Currency 2 3 8 3 2 2" xfId="10806" xr:uid="{1E549077-CDF8-4F5E-8019-AF5C4B06F19E}"/>
    <cellStyle name="Currency 2 3 8 3 2 3" xfId="10805" xr:uid="{334A5890-EB0D-42AA-97C3-C9E3B265CEBC}"/>
    <cellStyle name="Currency 2 3 8 3 3" xfId="10807" xr:uid="{4974433E-2705-4945-9BFD-DFA57287BA7E}"/>
    <cellStyle name="Currency 2 3 8 3 3 2" xfId="10808" xr:uid="{844666CC-2285-4D0A-99FA-3DB4DDC5494B}"/>
    <cellStyle name="Currency 2 3 8 3 4" xfId="10809" xr:uid="{2298D1F7-7A7C-4B2D-ACF2-720D386738A6}"/>
    <cellStyle name="Currency 2 3 8 3 5" xfId="10804" xr:uid="{48279891-6779-47AB-BF31-A8D5D2C2A8FE}"/>
    <cellStyle name="Currency 2 3 8 3 6" xfId="33269" xr:uid="{7FCC5A9E-214D-4BB0-921C-0F307AA8AE61}"/>
    <cellStyle name="Currency 2 3 8 4" xfId="790" xr:uid="{00000000-0005-0000-0000-0000B6040000}"/>
    <cellStyle name="Currency 2 3 8 4 2" xfId="5016" xr:uid="{00000000-0005-0000-0000-0000B7040000}"/>
    <cellStyle name="Currency 2 3 8 4 2 2" xfId="10812" xr:uid="{6B517F15-9209-4CE9-A412-20D89E6F54D2}"/>
    <cellStyle name="Currency 2 3 8 4 2 3" xfId="10811" xr:uid="{2BE0A20D-1AA7-49B0-8E5C-6158EF815B92}"/>
    <cellStyle name="Currency 2 3 8 4 3" xfId="10813" xr:uid="{F63FC074-D433-457B-93BE-5C11C67F01DE}"/>
    <cellStyle name="Currency 2 3 8 4 3 2" xfId="10814" xr:uid="{F23B6B52-68BE-4FAD-A23E-25212586756A}"/>
    <cellStyle name="Currency 2 3 8 4 4" xfId="10815" xr:uid="{5D13460C-54D7-4DB9-A618-392DCE7734FD}"/>
    <cellStyle name="Currency 2 3 8 4 5" xfId="10810" xr:uid="{E3F9B244-F74F-47E5-AD59-304C71AE829A}"/>
    <cellStyle name="Currency 2 3 8 4 6" xfId="33270" xr:uid="{76A53C67-7D38-4FEB-B5F9-08AAC5DE7493}"/>
    <cellStyle name="Currency 2 3 8 5" xfId="791" xr:uid="{00000000-0005-0000-0000-0000B8040000}"/>
    <cellStyle name="Currency 2 3 8 5 2" xfId="10817" xr:uid="{592F393D-72C8-4C03-98C6-093F1783597E}"/>
    <cellStyle name="Currency 2 3 8 5 2 2" xfId="10818" xr:uid="{1655FDE0-0F28-404D-BB91-D8CF9F48B01F}"/>
    <cellStyle name="Currency 2 3 8 5 3" xfId="10819" xr:uid="{BFD15527-6ACF-4328-921E-2134BDE67281}"/>
    <cellStyle name="Currency 2 3 8 5 4" xfId="10816" xr:uid="{82FA2C9A-A96E-4C9D-A6EA-2BDEFFA520CE}"/>
    <cellStyle name="Currency 2 3 8 6" xfId="5013" xr:uid="{00000000-0005-0000-0000-0000B9040000}"/>
    <cellStyle name="Currency 2 3 8 6 2" xfId="10821" xr:uid="{1BC7705D-8C97-498F-B6D7-989339BAD5F1}"/>
    <cellStyle name="Currency 2 3 8 6 2 2" xfId="10822" xr:uid="{1C4FC1CB-EB4D-4ECB-8701-188A75E78952}"/>
    <cellStyle name="Currency 2 3 8 6 3" xfId="10823" xr:uid="{91B3F6B2-CBC1-4084-839E-E012511A5B93}"/>
    <cellStyle name="Currency 2 3 8 6 4" xfId="10820" xr:uid="{73CCA61A-EAEF-4741-8D87-87D7E8FC6880}"/>
    <cellStyle name="Currency 2 3 8 7" xfId="10824" xr:uid="{BDAF1721-45DC-4E51-85BE-9519EA9E6304}"/>
    <cellStyle name="Currency 2 3 8 7 2" xfId="10825" xr:uid="{3FB7AF51-53EB-4084-8E16-4E43F45A9F90}"/>
    <cellStyle name="Currency 2 3 8 8" xfId="10826" xr:uid="{03F27252-D591-4D9D-8E12-828C76B77014}"/>
    <cellStyle name="Currency 2 3 8 8 2" xfId="10827" xr:uid="{4567E03B-B25A-419F-8D0A-AA380F545CDC}"/>
    <cellStyle name="Currency 2 3 8 9" xfId="10828" xr:uid="{D825F9A0-15C7-43CB-9917-595F6519D4CC}"/>
    <cellStyle name="Currency 2 3 8 9 2" xfId="10829" xr:uid="{2EDC6A74-3BC2-4801-925A-CD41FCF0F71B}"/>
    <cellStyle name="Currency 2 3 9" xfId="792" xr:uid="{00000000-0005-0000-0000-0000BA040000}"/>
    <cellStyle name="Currency 2 3 9 2" xfId="5017" xr:uid="{00000000-0005-0000-0000-0000BB040000}"/>
    <cellStyle name="Currency 2 3 9 2 2" xfId="10832" xr:uid="{7D20A6AD-C4BD-40BC-991B-C1C584597BE7}"/>
    <cellStyle name="Currency 2 3 9 2 3" xfId="10831" xr:uid="{75943FFF-C72F-45D4-BDB7-13E860205152}"/>
    <cellStyle name="Currency 2 3 9 3" xfId="10833" xr:uid="{727AD9A9-5436-4F95-A192-7BF88DA535E2}"/>
    <cellStyle name="Currency 2 3 9 3 2" xfId="10834" xr:uid="{9A8D01DB-F6DC-460D-AE76-9BB46FB1CDF8}"/>
    <cellStyle name="Currency 2 3 9 4" xfId="10835" xr:uid="{5B0AA58C-BD79-48FB-AB6A-DC2235643021}"/>
    <cellStyle name="Currency 2 3 9 5" xfId="10836" xr:uid="{A549C338-1FE9-4FDB-B05E-A41E2D785E32}"/>
    <cellStyle name="Currency 2 3 9 6" xfId="10830" xr:uid="{82BCF38D-A19C-4260-BBA4-60D09823B1C4}"/>
    <cellStyle name="Currency 2 3 9 7" xfId="33271" xr:uid="{83923DAF-AB20-4A29-A811-809AD30E7BC2}"/>
    <cellStyle name="Currency 2 4" xfId="793" xr:uid="{00000000-0005-0000-0000-0000BC040000}"/>
    <cellStyle name="Currency 2 4 10" xfId="794" xr:uid="{00000000-0005-0000-0000-0000BD040000}"/>
    <cellStyle name="Currency 2 4 10 2" xfId="5019" xr:uid="{00000000-0005-0000-0000-0000BE040000}"/>
    <cellStyle name="Currency 2 4 10 2 2" xfId="10840" xr:uid="{42F800A2-D857-4EAF-BC71-D14D020A0745}"/>
    <cellStyle name="Currency 2 4 10 2 3" xfId="10839" xr:uid="{01FE6408-01E2-4774-83EF-C198D4EDF2C9}"/>
    <cellStyle name="Currency 2 4 10 3" xfId="10841" xr:uid="{00165F1F-F87A-48CA-B6DA-18EB3632B7A5}"/>
    <cellStyle name="Currency 2 4 10 3 2" xfId="10842" xr:uid="{B86F1A01-9367-46E3-A976-4E7616E3758C}"/>
    <cellStyle name="Currency 2 4 10 4" xfId="10843" xr:uid="{230E1403-FDA1-4708-8944-54176546C0B1}"/>
    <cellStyle name="Currency 2 4 10 5" xfId="10838" xr:uid="{E1236163-FE96-4A4B-8CBC-35C1010DACB9}"/>
    <cellStyle name="Currency 2 4 10 6" xfId="33273" xr:uid="{E082A2E3-AD0B-4D6D-BF99-775FD5A61A15}"/>
    <cellStyle name="Currency 2 4 11" xfId="795" xr:uid="{00000000-0005-0000-0000-0000BF040000}"/>
    <cellStyle name="Currency 2 4 11 2" xfId="10845" xr:uid="{E7DC15CB-ED49-426B-BD74-8423C1E0FFE7}"/>
    <cellStyle name="Currency 2 4 11 2 2" xfId="10846" xr:uid="{CBA7B93D-FACD-4C4E-AD54-EF9BC6B16AAB}"/>
    <cellStyle name="Currency 2 4 11 3" xfId="10847" xr:uid="{9C2B1388-2849-44B8-85CA-094F6B466B63}"/>
    <cellStyle name="Currency 2 4 11 4" xfId="10844" xr:uid="{5EFFB37E-D9DB-42A5-9700-1C863BCEA2DC}"/>
    <cellStyle name="Currency 2 4 12" xfId="5018" xr:uid="{00000000-0005-0000-0000-0000C0040000}"/>
    <cellStyle name="Currency 2 4 12 2" xfId="10849" xr:uid="{EF6BCA7B-B657-4348-A1B1-1E740434E2D3}"/>
    <cellStyle name="Currency 2 4 12 2 2" xfId="10850" xr:uid="{BF97C1DD-7D33-4B7B-8E5B-11085195E3B1}"/>
    <cellStyle name="Currency 2 4 12 3" xfId="10851" xr:uid="{DC75D802-35DE-4645-8021-BDFFBCD56C39}"/>
    <cellStyle name="Currency 2 4 12 4" xfId="10848" xr:uid="{AECD7F83-EC9F-4085-958A-05A954FDD3E0}"/>
    <cellStyle name="Currency 2 4 13" xfId="10852" xr:uid="{D8E22282-9F77-43A2-8CD0-516C1B3B972F}"/>
    <cellStyle name="Currency 2 4 13 2" xfId="10853" xr:uid="{EA321298-67E0-4E62-9097-0C12B947F2A7}"/>
    <cellStyle name="Currency 2 4 14" xfId="10854" xr:uid="{668CB0A8-2EDA-426B-A739-420D133A0262}"/>
    <cellStyle name="Currency 2 4 14 2" xfId="10855" xr:uid="{D30CC385-99D0-4297-AF45-F838A6EE1EEE}"/>
    <cellStyle name="Currency 2 4 15" xfId="10856" xr:uid="{330BE06B-70A1-4152-B3FC-87AA461753CC}"/>
    <cellStyle name="Currency 2 4 15 2" xfId="10857" xr:uid="{56FA9B98-2055-4C5A-9294-A15826D48999}"/>
    <cellStyle name="Currency 2 4 16" xfId="10858" xr:uid="{F3871F98-7E8D-407C-B110-0742A54FF1DE}"/>
    <cellStyle name="Currency 2 4 17" xfId="10837" xr:uid="{C6990CCF-36BE-4749-AD0A-5C8F278E5DBD}"/>
    <cellStyle name="Currency 2 4 18" xfId="33272" xr:uid="{BE14EB73-3091-49E9-BB57-AF0EB89D2196}"/>
    <cellStyle name="Currency 2 4 19" xfId="35801" xr:uid="{7BF69797-5798-4EF0-B444-269B0B1F0015}"/>
    <cellStyle name="Currency 2 4 2" xfId="796" xr:uid="{00000000-0005-0000-0000-0000C1040000}"/>
    <cellStyle name="Currency 2 4 2 10" xfId="10860" xr:uid="{C3F4F31C-79B8-4F18-92F2-58C783D619E7}"/>
    <cellStyle name="Currency 2 4 2 10 2" xfId="10861" xr:uid="{1970ED98-AB36-48F8-9E8C-1E9F67995B65}"/>
    <cellStyle name="Currency 2 4 2 11" xfId="10862" xr:uid="{113B8FD7-640B-4DC4-9F16-1BF823B01F50}"/>
    <cellStyle name="Currency 2 4 2 11 2" xfId="10863" xr:uid="{1DBFA529-47AC-42CC-A2D7-7E00F84C6BC5}"/>
    <cellStyle name="Currency 2 4 2 12" xfId="10864" xr:uid="{0E5DD0CD-1EB8-47D5-8358-6EB3568B2E6E}"/>
    <cellStyle name="Currency 2 4 2 13" xfId="10859" xr:uid="{B32AFA1B-0D83-4061-A5C7-447B709E0F79}"/>
    <cellStyle name="Currency 2 4 2 14" xfId="33274" xr:uid="{66931165-B089-43E0-BAD6-3BA24784975F}"/>
    <cellStyle name="Currency 2 4 2 15" xfId="35802" xr:uid="{916994BA-E43F-4290-8391-7B2FDA2F333C}"/>
    <cellStyle name="Currency 2 4 2 2" xfId="797" xr:uid="{00000000-0005-0000-0000-0000C2040000}"/>
    <cellStyle name="Currency 2 4 2 2 10" xfId="10866" xr:uid="{464DB636-C95C-4410-B075-F2021BFEF33D}"/>
    <cellStyle name="Currency 2 4 2 2 11" xfId="10865" xr:uid="{3FF5AF52-FC84-4C87-B992-9FE497A0E916}"/>
    <cellStyle name="Currency 2 4 2 2 12" xfId="33275" xr:uid="{1138F850-7259-4659-95B6-E17F93389CEB}"/>
    <cellStyle name="Currency 2 4 2 2 13" xfId="36175" xr:uid="{0C1F1B91-4021-4BEE-B567-23ED75B62FBF}"/>
    <cellStyle name="Currency 2 4 2 2 2" xfId="798" xr:uid="{00000000-0005-0000-0000-0000C3040000}"/>
    <cellStyle name="Currency 2 4 2 2 2 2" xfId="5022" xr:uid="{00000000-0005-0000-0000-0000C4040000}"/>
    <cellStyle name="Currency 2 4 2 2 2 2 2" xfId="10869" xr:uid="{2C4B81E9-3FC6-464E-BA5C-CC63D1E11CCA}"/>
    <cellStyle name="Currency 2 4 2 2 2 2 3" xfId="10868" xr:uid="{9015D6EB-0F42-4B5C-8973-C86124C198CC}"/>
    <cellStyle name="Currency 2 4 2 2 2 3" xfId="10870" xr:uid="{19B65531-13BD-4BEF-B170-2BCD6F6AE6FE}"/>
    <cellStyle name="Currency 2 4 2 2 2 3 2" xfId="10871" xr:uid="{536DB5CD-9469-4745-9067-FF9E9188ADA4}"/>
    <cellStyle name="Currency 2 4 2 2 2 4" xfId="10872" xr:uid="{F3C23A83-7679-4FF6-ACD8-86A37B6A79A3}"/>
    <cellStyle name="Currency 2 4 2 2 2 5" xfId="10867" xr:uid="{D386495A-7A1C-4F24-B6FC-560D8B009D66}"/>
    <cellStyle name="Currency 2 4 2 2 2 6" xfId="33276" xr:uid="{E12F4F44-56FB-477E-A608-ED32C9ADE720}"/>
    <cellStyle name="Currency 2 4 2 2 3" xfId="799" xr:uid="{00000000-0005-0000-0000-0000C5040000}"/>
    <cellStyle name="Currency 2 4 2 2 3 2" xfId="5023" xr:uid="{00000000-0005-0000-0000-0000C6040000}"/>
    <cellStyle name="Currency 2 4 2 2 3 2 2" xfId="10875" xr:uid="{C3A87D11-E3FA-4FF7-A1C3-AF9EEE4770D6}"/>
    <cellStyle name="Currency 2 4 2 2 3 2 3" xfId="10874" xr:uid="{8CDFDD76-F9B1-4442-9450-0C1FC63059A9}"/>
    <cellStyle name="Currency 2 4 2 2 3 3" xfId="10876" xr:uid="{E783AC89-C1FA-4718-B337-D7AB92F34607}"/>
    <cellStyle name="Currency 2 4 2 2 3 3 2" xfId="10877" xr:uid="{6397C73C-DC2E-466B-A4EC-A290B3E77E9B}"/>
    <cellStyle name="Currency 2 4 2 2 3 4" xfId="10878" xr:uid="{F7B63AF6-B849-478E-B7F4-D678F0BCFD26}"/>
    <cellStyle name="Currency 2 4 2 2 3 5" xfId="10873" xr:uid="{28AB88D1-8470-4F99-8291-66C14AF0ABFB}"/>
    <cellStyle name="Currency 2 4 2 2 3 6" xfId="33277" xr:uid="{DDF635DD-17ED-4C78-AB7A-2AA11DE4F176}"/>
    <cellStyle name="Currency 2 4 2 2 4" xfId="800" xr:uid="{00000000-0005-0000-0000-0000C7040000}"/>
    <cellStyle name="Currency 2 4 2 2 4 2" xfId="5024" xr:uid="{00000000-0005-0000-0000-0000C8040000}"/>
    <cellStyle name="Currency 2 4 2 2 4 2 2" xfId="10881" xr:uid="{7474FAFB-0391-4C20-AC08-E825176E7F7F}"/>
    <cellStyle name="Currency 2 4 2 2 4 2 3" xfId="10880" xr:uid="{09E82736-58A1-4CD7-9BBD-231CA0EFE3FA}"/>
    <cellStyle name="Currency 2 4 2 2 4 3" xfId="10882" xr:uid="{40FCB775-2450-4612-B1EC-506A14C0141B}"/>
    <cellStyle name="Currency 2 4 2 2 4 3 2" xfId="10883" xr:uid="{4192DC36-DEB7-40D6-BBA7-B937E498CFD1}"/>
    <cellStyle name="Currency 2 4 2 2 4 4" xfId="10884" xr:uid="{B287AD31-E83D-47A6-949C-7FAF210BADF3}"/>
    <cellStyle name="Currency 2 4 2 2 4 5" xfId="10879" xr:uid="{005400C6-4A8E-459F-A50D-E6BC1361C652}"/>
    <cellStyle name="Currency 2 4 2 2 4 6" xfId="33278" xr:uid="{F96029A0-F796-43B0-9088-AEC6F6AF742D}"/>
    <cellStyle name="Currency 2 4 2 2 5" xfId="801" xr:uid="{00000000-0005-0000-0000-0000C9040000}"/>
    <cellStyle name="Currency 2 4 2 2 5 2" xfId="10886" xr:uid="{BE22776B-DC8A-41C2-B8DD-261624A68BB1}"/>
    <cellStyle name="Currency 2 4 2 2 5 2 2" xfId="10887" xr:uid="{87456B39-6FB6-4F0E-82EC-04644B673CFA}"/>
    <cellStyle name="Currency 2 4 2 2 5 3" xfId="10888" xr:uid="{A783BB08-01C2-4872-A164-EB89040DE0CD}"/>
    <cellStyle name="Currency 2 4 2 2 5 4" xfId="10885" xr:uid="{60ED3305-E137-4A8A-90C4-9DE90EA57394}"/>
    <cellStyle name="Currency 2 4 2 2 6" xfId="5021" xr:uid="{00000000-0005-0000-0000-0000CA040000}"/>
    <cellStyle name="Currency 2 4 2 2 6 2" xfId="10890" xr:uid="{D82B079B-A37B-4D5C-991B-EEFC47E1B474}"/>
    <cellStyle name="Currency 2 4 2 2 6 2 2" xfId="10891" xr:uid="{556A2A6A-3558-4A84-9733-66762C05696C}"/>
    <cellStyle name="Currency 2 4 2 2 6 3" xfId="10892" xr:uid="{3A89093A-462E-4399-9CA6-FD16F6161B5E}"/>
    <cellStyle name="Currency 2 4 2 2 6 4" xfId="10889" xr:uid="{F77D788D-01F5-438B-85A7-E56EB28059F3}"/>
    <cellStyle name="Currency 2 4 2 2 7" xfId="10893" xr:uid="{98591A7E-4174-4FF6-990C-5AA4AC53D60D}"/>
    <cellStyle name="Currency 2 4 2 2 7 2" xfId="10894" xr:uid="{ABCC5730-8A25-4C81-9A30-B9BE6B3D0E94}"/>
    <cellStyle name="Currency 2 4 2 2 8" xfId="10895" xr:uid="{C165FB08-D908-4A2C-88A4-A0503C2BE022}"/>
    <cellStyle name="Currency 2 4 2 2 8 2" xfId="10896" xr:uid="{983B34DC-DCD1-45FD-A5FC-B16FA40B3716}"/>
    <cellStyle name="Currency 2 4 2 2 9" xfId="10897" xr:uid="{59FB2DD8-3C33-48B2-B4E8-002447632DBD}"/>
    <cellStyle name="Currency 2 4 2 2 9 2" xfId="10898" xr:uid="{28869D63-69A8-4A35-99AD-72FB7E7DAA5E}"/>
    <cellStyle name="Currency 2 4 2 3" xfId="802" xr:uid="{00000000-0005-0000-0000-0000CB040000}"/>
    <cellStyle name="Currency 2 4 2 3 10" xfId="10900" xr:uid="{0E7040FD-5F90-40AD-BA0A-0CD5C0E23866}"/>
    <cellStyle name="Currency 2 4 2 3 11" xfId="10899" xr:uid="{7BF4A30B-1494-4219-A094-B0F3623B3011}"/>
    <cellStyle name="Currency 2 4 2 3 12" xfId="33279" xr:uid="{52603E7F-27F8-4F84-9BE3-764AC00CB06D}"/>
    <cellStyle name="Currency 2 4 2 3 13" xfId="36389" xr:uid="{A317F240-FFA4-4C7C-8BFE-7E07DCDD51EF}"/>
    <cellStyle name="Currency 2 4 2 3 2" xfId="803" xr:uid="{00000000-0005-0000-0000-0000CC040000}"/>
    <cellStyle name="Currency 2 4 2 3 2 2" xfId="5026" xr:uid="{00000000-0005-0000-0000-0000CD040000}"/>
    <cellStyle name="Currency 2 4 2 3 2 2 2" xfId="10903" xr:uid="{AFD53968-0647-4A1B-B475-2E6DD9825565}"/>
    <cellStyle name="Currency 2 4 2 3 2 2 3" xfId="10902" xr:uid="{F59BB392-3057-4F80-BC3F-D5B7817C27A6}"/>
    <cellStyle name="Currency 2 4 2 3 2 3" xfId="10904" xr:uid="{A8242057-4A83-429C-ADB1-A574253F1BC9}"/>
    <cellStyle name="Currency 2 4 2 3 2 3 2" xfId="10905" xr:uid="{83787A26-F5D9-4D3E-AFD1-6192F36720DF}"/>
    <cellStyle name="Currency 2 4 2 3 2 4" xfId="10906" xr:uid="{2CF2C8CB-EAB3-4F44-878A-4DC535CB4516}"/>
    <cellStyle name="Currency 2 4 2 3 2 5" xfId="10901" xr:uid="{3A7C3A97-3BBA-4738-87DF-9A75B3DA7096}"/>
    <cellStyle name="Currency 2 4 2 3 2 6" xfId="33280" xr:uid="{42CC5E1D-3843-4E24-B537-295E82584C41}"/>
    <cellStyle name="Currency 2 4 2 3 3" xfId="804" xr:uid="{00000000-0005-0000-0000-0000CE040000}"/>
    <cellStyle name="Currency 2 4 2 3 3 2" xfId="5027" xr:uid="{00000000-0005-0000-0000-0000CF040000}"/>
    <cellStyle name="Currency 2 4 2 3 3 2 2" xfId="10909" xr:uid="{F73B338B-4EF0-41B4-B7E5-2D2B793B006F}"/>
    <cellStyle name="Currency 2 4 2 3 3 2 3" xfId="10908" xr:uid="{39832409-54CC-4764-9AA8-2B173B9CB933}"/>
    <cellStyle name="Currency 2 4 2 3 3 3" xfId="10910" xr:uid="{A822A152-1792-4999-8A36-36BDB29ACA97}"/>
    <cellStyle name="Currency 2 4 2 3 3 3 2" xfId="10911" xr:uid="{F1F39BCE-001B-4C03-A213-0DC90CC335DB}"/>
    <cellStyle name="Currency 2 4 2 3 3 4" xfId="10912" xr:uid="{797C98FC-C9D8-4596-8FD4-47B4B646F930}"/>
    <cellStyle name="Currency 2 4 2 3 3 5" xfId="10907" xr:uid="{761748B4-5116-492D-8513-FA51092DF861}"/>
    <cellStyle name="Currency 2 4 2 3 3 6" xfId="33281" xr:uid="{3395340B-F22A-4889-A829-41E71F5446A0}"/>
    <cellStyle name="Currency 2 4 2 3 4" xfId="805" xr:uid="{00000000-0005-0000-0000-0000D0040000}"/>
    <cellStyle name="Currency 2 4 2 3 4 2" xfId="5028" xr:uid="{00000000-0005-0000-0000-0000D1040000}"/>
    <cellStyle name="Currency 2 4 2 3 4 2 2" xfId="10915" xr:uid="{B426B9DB-A00B-4469-B18D-0DC06D16F0DB}"/>
    <cellStyle name="Currency 2 4 2 3 4 2 3" xfId="10914" xr:uid="{EAD0E529-4349-44BF-9F9D-9FC27DF2EAB6}"/>
    <cellStyle name="Currency 2 4 2 3 4 3" xfId="10916" xr:uid="{88694CB3-8E9E-4EC4-A3CC-9F8806B53B35}"/>
    <cellStyle name="Currency 2 4 2 3 4 3 2" xfId="10917" xr:uid="{E6EDCB7B-0298-418A-8CE2-F86BE1E95E6B}"/>
    <cellStyle name="Currency 2 4 2 3 4 4" xfId="10918" xr:uid="{F97CC453-5941-4C49-BD33-4E20FFA13304}"/>
    <cellStyle name="Currency 2 4 2 3 4 5" xfId="10913" xr:uid="{F5918931-A576-4DEC-812E-74CCA1E363A9}"/>
    <cellStyle name="Currency 2 4 2 3 4 6" xfId="33282" xr:uid="{DF908AEF-8AAB-47AE-86F4-2397EB83F5A4}"/>
    <cellStyle name="Currency 2 4 2 3 5" xfId="806" xr:uid="{00000000-0005-0000-0000-0000D2040000}"/>
    <cellStyle name="Currency 2 4 2 3 5 2" xfId="10920" xr:uid="{4916CC1E-C965-4713-86C2-0885F4669991}"/>
    <cellStyle name="Currency 2 4 2 3 5 2 2" xfId="10921" xr:uid="{E684A830-ACD7-4057-8E13-4FDB03F5BDFD}"/>
    <cellStyle name="Currency 2 4 2 3 5 3" xfId="10922" xr:uid="{19F26C9D-43FF-4A4A-B1F2-A7FCF1AC6F3F}"/>
    <cellStyle name="Currency 2 4 2 3 5 4" xfId="10919" xr:uid="{2D5B6C95-81A1-48E8-ACF3-12C71BC72F7C}"/>
    <cellStyle name="Currency 2 4 2 3 6" xfId="5025" xr:uid="{00000000-0005-0000-0000-0000D3040000}"/>
    <cellStyle name="Currency 2 4 2 3 6 2" xfId="10924" xr:uid="{21837601-C84D-4FF8-9A9E-605666E499C6}"/>
    <cellStyle name="Currency 2 4 2 3 6 2 2" xfId="10925" xr:uid="{3D1ABB05-200A-477A-B276-3BE1F8937F7B}"/>
    <cellStyle name="Currency 2 4 2 3 6 3" xfId="10926" xr:uid="{DA9194D0-47A9-4A9D-85A6-B6FD9FB398A1}"/>
    <cellStyle name="Currency 2 4 2 3 6 4" xfId="10923" xr:uid="{9F4EF79B-507C-4129-9AEA-746B62581E7D}"/>
    <cellStyle name="Currency 2 4 2 3 7" xfId="10927" xr:uid="{D5E78C41-9E70-402A-8E3B-9CE5D4647DD3}"/>
    <cellStyle name="Currency 2 4 2 3 7 2" xfId="10928" xr:uid="{70AB92C3-EFA3-466C-BE96-0F190022E5B6}"/>
    <cellStyle name="Currency 2 4 2 3 8" xfId="10929" xr:uid="{B0F4DDCF-A9B6-44D2-84C9-12A9F7201B92}"/>
    <cellStyle name="Currency 2 4 2 3 8 2" xfId="10930" xr:uid="{2E72B91C-0114-41EC-8280-7B2D05955C09}"/>
    <cellStyle name="Currency 2 4 2 3 9" xfId="10931" xr:uid="{E5CB3170-3E93-4AFD-BDDE-577F503AC6EF}"/>
    <cellStyle name="Currency 2 4 2 3 9 2" xfId="10932" xr:uid="{070EAFF3-BD58-4082-89F7-460B3AE0733E}"/>
    <cellStyle name="Currency 2 4 2 4" xfId="807" xr:uid="{00000000-0005-0000-0000-0000D4040000}"/>
    <cellStyle name="Currency 2 4 2 4 2" xfId="5029" xr:uid="{00000000-0005-0000-0000-0000D5040000}"/>
    <cellStyle name="Currency 2 4 2 4 2 2" xfId="10935" xr:uid="{55763656-FBD1-49CD-80AB-07C14C27F0FF}"/>
    <cellStyle name="Currency 2 4 2 4 2 3" xfId="10934" xr:uid="{AC8130F3-2137-4B1F-BDA1-0996B936BCD2}"/>
    <cellStyle name="Currency 2 4 2 4 3" xfId="10936" xr:uid="{575AB735-5A59-46BF-B717-A4EA4EFDC9DE}"/>
    <cellStyle name="Currency 2 4 2 4 3 2" xfId="10937" xr:uid="{E4AC2AE0-82AB-4CE0-9041-5EAB31BFFF99}"/>
    <cellStyle name="Currency 2 4 2 4 4" xfId="10938" xr:uid="{3E358FB6-CBC1-44F6-8505-17AADA1A7D33}"/>
    <cellStyle name="Currency 2 4 2 4 5" xfId="10939" xr:uid="{4F11E2C8-5B1D-4729-B0A8-2BAA5EEE9860}"/>
    <cellStyle name="Currency 2 4 2 4 6" xfId="10933" xr:uid="{DD9558D2-C739-45E8-B150-7D50CEBCB8C9}"/>
    <cellStyle name="Currency 2 4 2 4 7" xfId="33283" xr:uid="{C2F0B450-0C88-40CB-8497-F113EBB9E952}"/>
    <cellStyle name="Currency 2 4 2 5" xfId="808" xr:uid="{00000000-0005-0000-0000-0000D6040000}"/>
    <cellStyle name="Currency 2 4 2 5 2" xfId="5030" xr:uid="{00000000-0005-0000-0000-0000D7040000}"/>
    <cellStyle name="Currency 2 4 2 5 2 2" xfId="10942" xr:uid="{DF03EC57-583A-4511-9164-BB3103B49B36}"/>
    <cellStyle name="Currency 2 4 2 5 2 3" xfId="10941" xr:uid="{4D515084-EB61-4404-B6C8-61132272C198}"/>
    <cellStyle name="Currency 2 4 2 5 3" xfId="10943" xr:uid="{C2AF94DD-AE74-411E-9DA5-F42C4189DF9B}"/>
    <cellStyle name="Currency 2 4 2 5 3 2" xfId="10944" xr:uid="{BF516D80-87ED-404D-A149-2A088465326B}"/>
    <cellStyle name="Currency 2 4 2 5 4" xfId="10945" xr:uid="{B6B14729-E7BD-49FD-8D8D-2F316636BB0A}"/>
    <cellStyle name="Currency 2 4 2 5 5" xfId="10940" xr:uid="{5AED3B2B-4CB1-4EEA-89CA-E59FFBB60B47}"/>
    <cellStyle name="Currency 2 4 2 5 6" xfId="33284" xr:uid="{481069F0-0A68-4CBB-AF4F-D1EC127A23E6}"/>
    <cellStyle name="Currency 2 4 2 6" xfId="809" xr:uid="{00000000-0005-0000-0000-0000D8040000}"/>
    <cellStyle name="Currency 2 4 2 6 2" xfId="5031" xr:uid="{00000000-0005-0000-0000-0000D9040000}"/>
    <cellStyle name="Currency 2 4 2 6 2 2" xfId="10948" xr:uid="{A104C08A-864F-4A39-A627-4BC2BCD2685A}"/>
    <cellStyle name="Currency 2 4 2 6 2 3" xfId="10947" xr:uid="{B7B22A05-3728-4FC8-97D5-68F161660BF2}"/>
    <cellStyle name="Currency 2 4 2 6 3" xfId="10949" xr:uid="{07FAFD7F-6CF2-4AE6-89F0-3910CC7295A0}"/>
    <cellStyle name="Currency 2 4 2 6 3 2" xfId="10950" xr:uid="{51D5B15A-3C76-46BD-B2A8-1A38E6D08861}"/>
    <cellStyle name="Currency 2 4 2 6 4" xfId="10951" xr:uid="{B005D8FB-B90D-4DF1-AE51-A0859927D369}"/>
    <cellStyle name="Currency 2 4 2 6 5" xfId="10946" xr:uid="{D68C5541-DE67-431D-AFAF-AEFAABCC3F27}"/>
    <cellStyle name="Currency 2 4 2 6 6" xfId="33285" xr:uid="{DF237465-7E28-449A-BAD1-4ADABD3CA6A4}"/>
    <cellStyle name="Currency 2 4 2 7" xfId="810" xr:uid="{00000000-0005-0000-0000-0000DA040000}"/>
    <cellStyle name="Currency 2 4 2 7 2" xfId="10953" xr:uid="{9712182A-8ED6-417E-A650-A5C7019AE73C}"/>
    <cellStyle name="Currency 2 4 2 7 2 2" xfId="10954" xr:uid="{68D00B43-232A-43DF-BE64-2CE28E0AC89A}"/>
    <cellStyle name="Currency 2 4 2 7 3" xfId="10955" xr:uid="{4826E0E0-312D-4DF6-8461-810D18D3AD0C}"/>
    <cellStyle name="Currency 2 4 2 7 4" xfId="10952" xr:uid="{B3FE8828-0F52-4FFD-B964-B855B03ED0BE}"/>
    <cellStyle name="Currency 2 4 2 8" xfId="5020" xr:uid="{00000000-0005-0000-0000-0000DB040000}"/>
    <cellStyle name="Currency 2 4 2 8 2" xfId="10957" xr:uid="{FB0A7C9F-0486-4828-8B6F-28A38EC27AC9}"/>
    <cellStyle name="Currency 2 4 2 8 2 2" xfId="10958" xr:uid="{E14810BE-ADAC-4994-8BDE-E19243393D4F}"/>
    <cellStyle name="Currency 2 4 2 8 3" xfId="10959" xr:uid="{BFFDEFBA-0098-4217-B617-4A3186C96B37}"/>
    <cellStyle name="Currency 2 4 2 8 4" xfId="10956" xr:uid="{46158F7B-4778-4704-830F-A3BB53687D99}"/>
    <cellStyle name="Currency 2 4 2 9" xfId="10960" xr:uid="{BE286F5C-0CE7-4BF1-924B-0F97478E2B88}"/>
    <cellStyle name="Currency 2 4 2 9 2" xfId="10961" xr:uid="{624F18A0-C5A2-4588-977B-F2DBD5F44E19}"/>
    <cellStyle name="Currency 2 4 3" xfId="811" xr:uid="{00000000-0005-0000-0000-0000DC040000}"/>
    <cellStyle name="Currency 2 4 3 10" xfId="10963" xr:uid="{05388EAF-6B49-4003-8F9B-E61826A29CD3}"/>
    <cellStyle name="Currency 2 4 3 10 2" xfId="10964" xr:uid="{0075B505-A37B-4B94-A903-FB807CBA3146}"/>
    <cellStyle name="Currency 2 4 3 11" xfId="10965" xr:uid="{76485FC4-D3D7-4D2F-ABA6-F6B30EA195CC}"/>
    <cellStyle name="Currency 2 4 3 11 2" xfId="10966" xr:uid="{B9BDE384-63CE-4AB8-A102-DCF2F4B309DA}"/>
    <cellStyle name="Currency 2 4 3 12" xfId="10967" xr:uid="{04D60B56-3858-47C0-9DFC-EB1E1D913BDB}"/>
    <cellStyle name="Currency 2 4 3 13" xfId="10962" xr:uid="{6EF5DA41-440E-4AE1-B28B-CF62CB995024}"/>
    <cellStyle name="Currency 2 4 3 14" xfId="33286" xr:uid="{68DB1C53-0124-43A4-B798-DB49CF1B23D8}"/>
    <cellStyle name="Currency 2 4 3 15" xfId="35803" xr:uid="{F4786820-E7A6-48C0-B421-FAAFDCFADCBC}"/>
    <cellStyle name="Currency 2 4 3 2" xfId="812" xr:uid="{00000000-0005-0000-0000-0000DD040000}"/>
    <cellStyle name="Currency 2 4 3 2 10" xfId="10969" xr:uid="{0FC5863A-74A8-43C4-ABEE-F750E9C89F2E}"/>
    <cellStyle name="Currency 2 4 3 2 11" xfId="10968" xr:uid="{3D271959-B189-4FCA-B38E-956EA4D23DB8}"/>
    <cellStyle name="Currency 2 4 3 2 12" xfId="33287" xr:uid="{43E9BC0A-6540-4F46-A559-4C824C9079CF}"/>
    <cellStyle name="Currency 2 4 3 2 13" xfId="36176" xr:uid="{B76E524B-3AF7-4B3B-9974-58DF442723ED}"/>
    <cellStyle name="Currency 2 4 3 2 2" xfId="813" xr:uid="{00000000-0005-0000-0000-0000DE040000}"/>
    <cellStyle name="Currency 2 4 3 2 2 2" xfId="5034" xr:uid="{00000000-0005-0000-0000-0000DF040000}"/>
    <cellStyle name="Currency 2 4 3 2 2 2 2" xfId="10972" xr:uid="{083EC1C1-F0F6-4F4B-B92F-55D919252335}"/>
    <cellStyle name="Currency 2 4 3 2 2 2 3" xfId="10971" xr:uid="{A46A4519-1A7E-446E-B417-BF877DBF8D29}"/>
    <cellStyle name="Currency 2 4 3 2 2 3" xfId="10973" xr:uid="{F4502260-5441-48CD-8A2F-241981EE71AA}"/>
    <cellStyle name="Currency 2 4 3 2 2 3 2" xfId="10974" xr:uid="{3B3087D3-BA3F-4906-867A-CA624BAB3D0A}"/>
    <cellStyle name="Currency 2 4 3 2 2 4" xfId="10975" xr:uid="{C6552C71-2F96-4032-B4A0-8526A42577EA}"/>
    <cellStyle name="Currency 2 4 3 2 2 5" xfId="10970" xr:uid="{BC7E888F-5EA3-4663-BC8D-83B945393005}"/>
    <cellStyle name="Currency 2 4 3 2 2 6" xfId="33288" xr:uid="{981649E0-13E9-464C-813B-2A2106EDED5E}"/>
    <cellStyle name="Currency 2 4 3 2 3" xfId="814" xr:uid="{00000000-0005-0000-0000-0000E0040000}"/>
    <cellStyle name="Currency 2 4 3 2 3 2" xfId="5035" xr:uid="{00000000-0005-0000-0000-0000E1040000}"/>
    <cellStyle name="Currency 2 4 3 2 3 2 2" xfId="10978" xr:uid="{0F56F4E4-9E7B-486A-817B-820ECC63F855}"/>
    <cellStyle name="Currency 2 4 3 2 3 2 3" xfId="10977" xr:uid="{5D2CF7B3-FCF2-48F9-873E-BB27FF34E4C8}"/>
    <cellStyle name="Currency 2 4 3 2 3 3" xfId="10979" xr:uid="{029A7E34-20BC-41E4-A699-79A377B08163}"/>
    <cellStyle name="Currency 2 4 3 2 3 3 2" xfId="10980" xr:uid="{92CEF864-7FC1-4E58-B7BC-7DFD669D563A}"/>
    <cellStyle name="Currency 2 4 3 2 3 4" xfId="10981" xr:uid="{F0E78C2D-62B0-4A25-B524-2AF5D9FCC328}"/>
    <cellStyle name="Currency 2 4 3 2 3 5" xfId="10976" xr:uid="{2E172320-59A1-468E-8EA4-C53E4CE44265}"/>
    <cellStyle name="Currency 2 4 3 2 3 6" xfId="33289" xr:uid="{82C17BFF-CCF0-47FF-8CB5-93133CF637C1}"/>
    <cellStyle name="Currency 2 4 3 2 4" xfId="815" xr:uid="{00000000-0005-0000-0000-0000E2040000}"/>
    <cellStyle name="Currency 2 4 3 2 4 2" xfId="5036" xr:uid="{00000000-0005-0000-0000-0000E3040000}"/>
    <cellStyle name="Currency 2 4 3 2 4 2 2" xfId="10984" xr:uid="{1DC49FB4-2439-4C6E-808C-2D042B13CDEF}"/>
    <cellStyle name="Currency 2 4 3 2 4 2 3" xfId="10983" xr:uid="{0943F89E-A707-4992-9DCE-23EE6C18B502}"/>
    <cellStyle name="Currency 2 4 3 2 4 3" xfId="10985" xr:uid="{9B87BEFF-1A69-4B9B-8387-7BB1EBB21DB0}"/>
    <cellStyle name="Currency 2 4 3 2 4 3 2" xfId="10986" xr:uid="{5ACC56CE-5FFD-4495-BE17-501C333E7342}"/>
    <cellStyle name="Currency 2 4 3 2 4 4" xfId="10987" xr:uid="{EC13CCC5-F819-4AD1-8BE6-22A2C10F7DA4}"/>
    <cellStyle name="Currency 2 4 3 2 4 5" xfId="10982" xr:uid="{554CC4BA-CD81-401F-AD5F-FBF5DDD6A74A}"/>
    <cellStyle name="Currency 2 4 3 2 4 6" xfId="33290" xr:uid="{EBAC4D59-0B6D-4F4A-AE7C-615979F3BF89}"/>
    <cellStyle name="Currency 2 4 3 2 5" xfId="816" xr:uid="{00000000-0005-0000-0000-0000E4040000}"/>
    <cellStyle name="Currency 2 4 3 2 5 2" xfId="10989" xr:uid="{C96B8CE7-4BB2-4E46-A70A-74113479A6A6}"/>
    <cellStyle name="Currency 2 4 3 2 5 2 2" xfId="10990" xr:uid="{E3BB7894-146B-4A07-BEB6-026082C17B71}"/>
    <cellStyle name="Currency 2 4 3 2 5 3" xfId="10991" xr:uid="{CAB3E500-ECDF-4104-85D3-E857E8A9391E}"/>
    <cellStyle name="Currency 2 4 3 2 5 4" xfId="10988" xr:uid="{1960426C-AE99-42E9-814F-D2397D7D7C3C}"/>
    <cellStyle name="Currency 2 4 3 2 6" xfId="5033" xr:uid="{00000000-0005-0000-0000-0000E5040000}"/>
    <cellStyle name="Currency 2 4 3 2 6 2" xfId="10993" xr:uid="{D77A586C-35A3-4B60-9183-9F63D66F3CCD}"/>
    <cellStyle name="Currency 2 4 3 2 6 2 2" xfId="10994" xr:uid="{47343555-11FC-4325-B105-87416954E4C0}"/>
    <cellStyle name="Currency 2 4 3 2 6 3" xfId="10995" xr:uid="{AB696818-E7AF-435D-93A0-8C9F69458B3D}"/>
    <cellStyle name="Currency 2 4 3 2 6 4" xfId="10992" xr:uid="{C04F7827-2F68-4C9A-AF50-BB92549A8C08}"/>
    <cellStyle name="Currency 2 4 3 2 7" xfId="10996" xr:uid="{0746C415-7E8D-4688-83EA-2F25BB248FBF}"/>
    <cellStyle name="Currency 2 4 3 2 7 2" xfId="10997" xr:uid="{0192D80D-07D9-44B7-BA77-E277CBF5FEB0}"/>
    <cellStyle name="Currency 2 4 3 2 8" xfId="10998" xr:uid="{88A19D58-94A8-4B92-9F7C-F28EBBF06AF8}"/>
    <cellStyle name="Currency 2 4 3 2 8 2" xfId="10999" xr:uid="{71F36094-A83F-44E5-8E12-FB08DF7ACE63}"/>
    <cellStyle name="Currency 2 4 3 2 9" xfId="11000" xr:uid="{76460C94-794A-472E-82F8-B2528483BDAA}"/>
    <cellStyle name="Currency 2 4 3 2 9 2" xfId="11001" xr:uid="{DFD5BCA0-7DAF-49CA-8F54-F7FAC54E86B9}"/>
    <cellStyle name="Currency 2 4 3 3" xfId="817" xr:uid="{00000000-0005-0000-0000-0000E6040000}"/>
    <cellStyle name="Currency 2 4 3 3 10" xfId="11003" xr:uid="{E3E836C5-EBB8-49A2-81C7-584659BF6D84}"/>
    <cellStyle name="Currency 2 4 3 3 11" xfId="11002" xr:uid="{BD6D5306-08EB-4E43-B6D5-047131BE6544}"/>
    <cellStyle name="Currency 2 4 3 3 12" xfId="33291" xr:uid="{ADCB204A-4E0E-4303-8D34-ABDE4A7B7A3D}"/>
    <cellStyle name="Currency 2 4 3 3 13" xfId="36390" xr:uid="{7FF85559-05B2-4D1E-9247-2F02296C2D5A}"/>
    <cellStyle name="Currency 2 4 3 3 2" xfId="818" xr:uid="{00000000-0005-0000-0000-0000E7040000}"/>
    <cellStyle name="Currency 2 4 3 3 2 2" xfId="5038" xr:uid="{00000000-0005-0000-0000-0000E8040000}"/>
    <cellStyle name="Currency 2 4 3 3 2 2 2" xfId="11006" xr:uid="{5050FD51-C101-461C-8C02-0456B00C33F3}"/>
    <cellStyle name="Currency 2 4 3 3 2 2 3" xfId="11005" xr:uid="{D5070938-60F8-45BB-9644-B917C979BC45}"/>
    <cellStyle name="Currency 2 4 3 3 2 3" xfId="11007" xr:uid="{608FC9A7-4CDB-4820-89AB-E77335847C2F}"/>
    <cellStyle name="Currency 2 4 3 3 2 3 2" xfId="11008" xr:uid="{DAB970FA-F361-46A0-9D54-AF788C52E29D}"/>
    <cellStyle name="Currency 2 4 3 3 2 4" xfId="11009" xr:uid="{FCBBD62F-EE48-4C83-B6FB-08DD7239C7C5}"/>
    <cellStyle name="Currency 2 4 3 3 2 5" xfId="11004" xr:uid="{5005E13D-F1EC-4305-A3DE-61CE9EE0F624}"/>
    <cellStyle name="Currency 2 4 3 3 2 6" xfId="33292" xr:uid="{12D7DF4D-5844-408D-9305-993D32CDF2F9}"/>
    <cellStyle name="Currency 2 4 3 3 3" xfId="819" xr:uid="{00000000-0005-0000-0000-0000E9040000}"/>
    <cellStyle name="Currency 2 4 3 3 3 2" xfId="5039" xr:uid="{00000000-0005-0000-0000-0000EA040000}"/>
    <cellStyle name="Currency 2 4 3 3 3 2 2" xfId="11012" xr:uid="{51F36CC4-75D3-4D12-A082-76869CBB179E}"/>
    <cellStyle name="Currency 2 4 3 3 3 2 3" xfId="11011" xr:uid="{4388CA81-087B-4F0E-AC1B-032A050C80B3}"/>
    <cellStyle name="Currency 2 4 3 3 3 3" xfId="11013" xr:uid="{1A05E5EB-E63B-4B19-938B-BDE8932C8286}"/>
    <cellStyle name="Currency 2 4 3 3 3 3 2" xfId="11014" xr:uid="{98F03FAE-3146-4BD4-BDE7-2E724FB52D01}"/>
    <cellStyle name="Currency 2 4 3 3 3 4" xfId="11015" xr:uid="{A2990DE6-BC1A-4E49-BA18-5DA9A32EF63C}"/>
    <cellStyle name="Currency 2 4 3 3 3 5" xfId="11010" xr:uid="{01FB33FF-AA19-40C3-8132-EBE47A0C893D}"/>
    <cellStyle name="Currency 2 4 3 3 3 6" xfId="33293" xr:uid="{5E56B2B1-DA32-4FA3-9D0A-C35FA1AE0252}"/>
    <cellStyle name="Currency 2 4 3 3 4" xfId="820" xr:uid="{00000000-0005-0000-0000-0000EB040000}"/>
    <cellStyle name="Currency 2 4 3 3 4 2" xfId="5040" xr:uid="{00000000-0005-0000-0000-0000EC040000}"/>
    <cellStyle name="Currency 2 4 3 3 4 2 2" xfId="11018" xr:uid="{3ED22C0E-3A3A-4680-AEC6-584E82C7F066}"/>
    <cellStyle name="Currency 2 4 3 3 4 2 3" xfId="11017" xr:uid="{07E73593-E319-48CC-A702-C101F5DB5AAD}"/>
    <cellStyle name="Currency 2 4 3 3 4 3" xfId="11019" xr:uid="{90753DBC-7AB3-4BFA-9EB4-67A6E27B4381}"/>
    <cellStyle name="Currency 2 4 3 3 4 3 2" xfId="11020" xr:uid="{8096CFB6-717A-4FBA-B31C-630E8B86D8C5}"/>
    <cellStyle name="Currency 2 4 3 3 4 4" xfId="11021" xr:uid="{A3282019-C191-493A-9D17-6E737EC20914}"/>
    <cellStyle name="Currency 2 4 3 3 4 5" xfId="11016" xr:uid="{5AE681B7-C9B3-4DBD-B8A8-11531AF82CA1}"/>
    <cellStyle name="Currency 2 4 3 3 4 6" xfId="33294" xr:uid="{17AD3892-6C7C-4957-8A95-D4769AD291F7}"/>
    <cellStyle name="Currency 2 4 3 3 5" xfId="821" xr:uid="{00000000-0005-0000-0000-0000ED040000}"/>
    <cellStyle name="Currency 2 4 3 3 5 2" xfId="11023" xr:uid="{48758A81-C70B-4612-9261-982E9A08841A}"/>
    <cellStyle name="Currency 2 4 3 3 5 2 2" xfId="11024" xr:uid="{F2A056AC-B8B9-4FC5-ABAD-5AD25B1A06E9}"/>
    <cellStyle name="Currency 2 4 3 3 5 3" xfId="11025" xr:uid="{B79773D9-AEDD-47BB-85A8-BA768FE5B37D}"/>
    <cellStyle name="Currency 2 4 3 3 5 4" xfId="11022" xr:uid="{28626769-9154-4C5E-A84C-2C1C249AD1C6}"/>
    <cellStyle name="Currency 2 4 3 3 6" xfId="5037" xr:uid="{00000000-0005-0000-0000-0000EE040000}"/>
    <cellStyle name="Currency 2 4 3 3 6 2" xfId="11027" xr:uid="{B5FD1EB1-C4FB-456A-9447-C5AE55007617}"/>
    <cellStyle name="Currency 2 4 3 3 6 2 2" xfId="11028" xr:uid="{BAF3A258-6F09-44A6-ADE7-47B3353DC31C}"/>
    <cellStyle name="Currency 2 4 3 3 6 3" xfId="11029" xr:uid="{EF89E2DC-D34D-4CFA-894F-4FA8D86A3759}"/>
    <cellStyle name="Currency 2 4 3 3 6 4" xfId="11026" xr:uid="{E711C674-E370-47E8-AA5D-984E81B6FDDF}"/>
    <cellStyle name="Currency 2 4 3 3 7" xfId="11030" xr:uid="{B93EF362-45DD-472F-9489-F01EE7A564D0}"/>
    <cellStyle name="Currency 2 4 3 3 7 2" xfId="11031" xr:uid="{82A83592-4FD4-430C-B748-87B3A1F1DBF1}"/>
    <cellStyle name="Currency 2 4 3 3 8" xfId="11032" xr:uid="{F52591D2-2168-4051-ACC1-212CE0D3C969}"/>
    <cellStyle name="Currency 2 4 3 3 8 2" xfId="11033" xr:uid="{A0E7E89C-5BA9-43B1-843F-0A42D708FEB2}"/>
    <cellStyle name="Currency 2 4 3 3 9" xfId="11034" xr:uid="{7925254E-E399-40D5-84A4-BB879235647C}"/>
    <cellStyle name="Currency 2 4 3 3 9 2" xfId="11035" xr:uid="{6BB8A98B-53CB-412B-9C57-D0AA81BFF6EF}"/>
    <cellStyle name="Currency 2 4 3 4" xfId="822" xr:uid="{00000000-0005-0000-0000-0000EF040000}"/>
    <cellStyle name="Currency 2 4 3 4 2" xfId="5041" xr:uid="{00000000-0005-0000-0000-0000F0040000}"/>
    <cellStyle name="Currency 2 4 3 4 2 2" xfId="11038" xr:uid="{BD163AB7-5529-4066-868A-5B85F216C357}"/>
    <cellStyle name="Currency 2 4 3 4 2 3" xfId="11037" xr:uid="{8419CED0-2937-446D-8409-29C03388EB45}"/>
    <cellStyle name="Currency 2 4 3 4 3" xfId="11039" xr:uid="{FFCCF559-82BE-41AE-B6BD-C2D3FE7B4120}"/>
    <cellStyle name="Currency 2 4 3 4 3 2" xfId="11040" xr:uid="{26247060-6EB2-4FB0-90FD-A7A4F861A453}"/>
    <cellStyle name="Currency 2 4 3 4 4" xfId="11041" xr:uid="{5CC09CA8-823A-4453-AF9B-71A4DED9A046}"/>
    <cellStyle name="Currency 2 4 3 4 5" xfId="11042" xr:uid="{DAE37D82-2525-4A1E-B146-24F01ABD3B24}"/>
    <cellStyle name="Currency 2 4 3 4 6" xfId="11036" xr:uid="{B268816F-3F3A-4091-A9B7-3C6F93F5888C}"/>
    <cellStyle name="Currency 2 4 3 4 7" xfId="33295" xr:uid="{C8208AF5-A81A-41B2-A379-C47481B5E452}"/>
    <cellStyle name="Currency 2 4 3 5" xfId="823" xr:uid="{00000000-0005-0000-0000-0000F1040000}"/>
    <cellStyle name="Currency 2 4 3 5 2" xfId="5042" xr:uid="{00000000-0005-0000-0000-0000F2040000}"/>
    <cellStyle name="Currency 2 4 3 5 2 2" xfId="11045" xr:uid="{994F861F-D6AA-47E2-95E0-6DB767B0AEB1}"/>
    <cellStyle name="Currency 2 4 3 5 2 3" xfId="11044" xr:uid="{3D793551-EC12-4A54-8406-3F762052015E}"/>
    <cellStyle name="Currency 2 4 3 5 3" xfId="11046" xr:uid="{6D068E53-A9C7-4436-86C4-144570C9E804}"/>
    <cellStyle name="Currency 2 4 3 5 3 2" xfId="11047" xr:uid="{13673244-3176-4777-A7F1-766F19D5C453}"/>
    <cellStyle name="Currency 2 4 3 5 4" xfId="11048" xr:uid="{1600420C-0C8B-4770-A09C-76AD3EACCEE6}"/>
    <cellStyle name="Currency 2 4 3 5 5" xfId="11043" xr:uid="{9341F0A1-5A4B-49C4-B792-408C3572A832}"/>
    <cellStyle name="Currency 2 4 3 5 6" xfId="33296" xr:uid="{BDB25ADF-E229-432B-9C2A-7A8F648B2990}"/>
    <cellStyle name="Currency 2 4 3 6" xfId="824" xr:uid="{00000000-0005-0000-0000-0000F3040000}"/>
    <cellStyle name="Currency 2 4 3 6 2" xfId="5043" xr:uid="{00000000-0005-0000-0000-0000F4040000}"/>
    <cellStyle name="Currency 2 4 3 6 2 2" xfId="11051" xr:uid="{C4FCC04B-55F1-459D-A010-38DD4961C6A9}"/>
    <cellStyle name="Currency 2 4 3 6 2 3" xfId="11050" xr:uid="{45FC22EF-5D77-4A79-9AC2-4B9A7F8ED6B2}"/>
    <cellStyle name="Currency 2 4 3 6 3" xfId="11052" xr:uid="{D25BED9B-733A-4D2D-99C3-791CB01C47A0}"/>
    <cellStyle name="Currency 2 4 3 6 3 2" xfId="11053" xr:uid="{587B91E3-BCC9-4AD8-91BE-A4C9E3F6DEDC}"/>
    <cellStyle name="Currency 2 4 3 6 4" xfId="11054" xr:uid="{4718D5DB-00AC-44DC-8897-4E08BD08A4FD}"/>
    <cellStyle name="Currency 2 4 3 6 5" xfId="11049" xr:uid="{C9923B28-2B83-484C-8982-A966DE396BBD}"/>
    <cellStyle name="Currency 2 4 3 6 6" xfId="33297" xr:uid="{A0CA6A97-BF34-430C-9FF1-77744C94420A}"/>
    <cellStyle name="Currency 2 4 3 7" xfId="825" xr:uid="{00000000-0005-0000-0000-0000F5040000}"/>
    <cellStyle name="Currency 2 4 3 7 2" xfId="11056" xr:uid="{BE364A5F-9052-4F3C-A70A-7BB62B28BFCC}"/>
    <cellStyle name="Currency 2 4 3 7 2 2" xfId="11057" xr:uid="{0CA26CA6-798E-467E-8DB4-15B7C5FAB44D}"/>
    <cellStyle name="Currency 2 4 3 7 3" xfId="11058" xr:uid="{E6D4B956-D8AA-4F66-9165-F7CBF19DAD62}"/>
    <cellStyle name="Currency 2 4 3 7 4" xfId="11055" xr:uid="{F277DCCA-A0BA-4536-87A7-39FC0AC6870C}"/>
    <cellStyle name="Currency 2 4 3 8" xfId="5032" xr:uid="{00000000-0005-0000-0000-0000F6040000}"/>
    <cellStyle name="Currency 2 4 3 8 2" xfId="11060" xr:uid="{6095800B-9DCC-4251-B846-BFFDCD10DE09}"/>
    <cellStyle name="Currency 2 4 3 8 2 2" xfId="11061" xr:uid="{C1707B9B-E35A-4D01-A335-2929E0F6F6ED}"/>
    <cellStyle name="Currency 2 4 3 8 3" xfId="11062" xr:uid="{AB70D3D3-5E22-4EA6-8B62-96D9FBD2FF6E}"/>
    <cellStyle name="Currency 2 4 3 8 4" xfId="11059" xr:uid="{1EE3AF7E-71FB-45B3-81FF-696C04389CE2}"/>
    <cellStyle name="Currency 2 4 3 9" xfId="11063" xr:uid="{2083539A-538D-4925-9038-5ED64BE3CDAA}"/>
    <cellStyle name="Currency 2 4 3 9 2" xfId="11064" xr:uid="{9061BCF7-20E0-4B3F-9A94-8D456004F09B}"/>
    <cellStyle name="Currency 2 4 4" xfId="826" xr:uid="{00000000-0005-0000-0000-0000F7040000}"/>
    <cellStyle name="Currency 2 4 4 10" xfId="11066" xr:uid="{98D34D65-5036-4C69-8EAA-EF3198698937}"/>
    <cellStyle name="Currency 2 4 4 10 2" xfId="11067" xr:uid="{49F9F37A-7002-4274-9E1F-CD8E51239F18}"/>
    <cellStyle name="Currency 2 4 4 11" xfId="11068" xr:uid="{B5E53828-02ED-46B8-B74A-C4FBBCC31FBA}"/>
    <cellStyle name="Currency 2 4 4 11 2" xfId="11069" xr:uid="{029CE20F-2980-4A26-BE8D-55522DE59B7D}"/>
    <cellStyle name="Currency 2 4 4 12" xfId="11070" xr:uid="{4EB887CE-C3C4-412E-9FC4-FA1DF084D0D0}"/>
    <cellStyle name="Currency 2 4 4 13" xfId="11065" xr:uid="{C5BF8D74-D689-4718-9504-E4EF7912ECE0}"/>
    <cellStyle name="Currency 2 4 4 14" xfId="33298" xr:uid="{DD3EC245-083B-4BE1-BFF6-0D8376E75835}"/>
    <cellStyle name="Currency 2 4 4 15" xfId="35804" xr:uid="{C04B435E-7C8E-4355-907A-074A97B053B3}"/>
    <cellStyle name="Currency 2 4 4 2" xfId="827" xr:uid="{00000000-0005-0000-0000-0000F8040000}"/>
    <cellStyle name="Currency 2 4 4 2 10" xfId="11072" xr:uid="{3E42067B-F164-4635-8E55-A305DB875803}"/>
    <cellStyle name="Currency 2 4 4 2 11" xfId="11071" xr:uid="{CB7A63C3-7C06-48A9-B399-E088694BBA08}"/>
    <cellStyle name="Currency 2 4 4 2 12" xfId="33299" xr:uid="{7A64CEF5-C3BC-49BF-8E26-D1A99341C6A0}"/>
    <cellStyle name="Currency 2 4 4 2 13" xfId="36177" xr:uid="{D3821503-05F5-43E8-BC8F-70CEABD3EB6A}"/>
    <cellStyle name="Currency 2 4 4 2 2" xfId="828" xr:uid="{00000000-0005-0000-0000-0000F9040000}"/>
    <cellStyle name="Currency 2 4 4 2 2 2" xfId="5046" xr:uid="{00000000-0005-0000-0000-0000FA040000}"/>
    <cellStyle name="Currency 2 4 4 2 2 2 2" xfId="11075" xr:uid="{A9B9FCCC-8670-44BA-94DB-AF11E3F6994B}"/>
    <cellStyle name="Currency 2 4 4 2 2 2 3" xfId="11074" xr:uid="{0DFDC10A-AD4C-42B6-8937-4345D5B7C374}"/>
    <cellStyle name="Currency 2 4 4 2 2 3" xfId="11076" xr:uid="{968E0073-7335-4176-BFAC-F63D8B705B9C}"/>
    <cellStyle name="Currency 2 4 4 2 2 3 2" xfId="11077" xr:uid="{24180945-6933-44FA-A319-5BBEA2E1A0F5}"/>
    <cellStyle name="Currency 2 4 4 2 2 4" xfId="11078" xr:uid="{3D139EFF-910E-4B7C-9F6D-CC6E45890C94}"/>
    <cellStyle name="Currency 2 4 4 2 2 5" xfId="11073" xr:uid="{6EA9FEC1-C150-4A04-B07D-E61687D88022}"/>
    <cellStyle name="Currency 2 4 4 2 2 6" xfId="33300" xr:uid="{EF5CCC75-F064-48B6-8A81-9831150EB71A}"/>
    <cellStyle name="Currency 2 4 4 2 3" xfId="829" xr:uid="{00000000-0005-0000-0000-0000FB040000}"/>
    <cellStyle name="Currency 2 4 4 2 3 2" xfId="5047" xr:uid="{00000000-0005-0000-0000-0000FC040000}"/>
    <cellStyle name="Currency 2 4 4 2 3 2 2" xfId="11081" xr:uid="{401784E9-5D8C-448A-B6CA-B62E001AE6E1}"/>
    <cellStyle name="Currency 2 4 4 2 3 2 3" xfId="11080" xr:uid="{8FB13A20-1201-412A-B2F1-D993B53DA190}"/>
    <cellStyle name="Currency 2 4 4 2 3 3" xfId="11082" xr:uid="{204B0F41-106C-471E-AA92-4E69DFF91466}"/>
    <cellStyle name="Currency 2 4 4 2 3 3 2" xfId="11083" xr:uid="{76AB8EE7-FBF5-45CC-84DC-0BAA70F672E9}"/>
    <cellStyle name="Currency 2 4 4 2 3 4" xfId="11084" xr:uid="{7E9041A2-B342-4DB2-9A0A-0426146B4AE5}"/>
    <cellStyle name="Currency 2 4 4 2 3 5" xfId="11079" xr:uid="{82D928BB-8082-4D50-BADF-6A34D4837146}"/>
    <cellStyle name="Currency 2 4 4 2 3 6" xfId="33301" xr:uid="{549ED661-ACF1-4962-8014-B612C35B6A89}"/>
    <cellStyle name="Currency 2 4 4 2 4" xfId="830" xr:uid="{00000000-0005-0000-0000-0000FD040000}"/>
    <cellStyle name="Currency 2 4 4 2 4 2" xfId="5048" xr:uid="{00000000-0005-0000-0000-0000FE040000}"/>
    <cellStyle name="Currency 2 4 4 2 4 2 2" xfId="11087" xr:uid="{27323EE5-A800-4EE6-A6FF-89CE5602CCDD}"/>
    <cellStyle name="Currency 2 4 4 2 4 2 3" xfId="11086" xr:uid="{F04688F4-D4B6-46F8-AA11-6E65C08471CB}"/>
    <cellStyle name="Currency 2 4 4 2 4 3" xfId="11088" xr:uid="{FFD6847E-F3DA-4B87-B381-E538052831C1}"/>
    <cellStyle name="Currency 2 4 4 2 4 3 2" xfId="11089" xr:uid="{7B2971F1-582F-42EB-9667-D00136C81632}"/>
    <cellStyle name="Currency 2 4 4 2 4 4" xfId="11090" xr:uid="{AB7F0EF6-B806-4B42-9C6B-ADE9D1BDF779}"/>
    <cellStyle name="Currency 2 4 4 2 4 5" xfId="11085" xr:uid="{3F12E222-2CC5-4AD0-A716-9DB9A4B60894}"/>
    <cellStyle name="Currency 2 4 4 2 4 6" xfId="33302" xr:uid="{B2F39F1F-86E3-4FA9-BAD3-F3A0457A1B34}"/>
    <cellStyle name="Currency 2 4 4 2 5" xfId="831" xr:uid="{00000000-0005-0000-0000-0000FF040000}"/>
    <cellStyle name="Currency 2 4 4 2 5 2" xfId="11092" xr:uid="{F31B5CB6-7E3A-41B9-860B-75C19F34E93B}"/>
    <cellStyle name="Currency 2 4 4 2 5 2 2" xfId="11093" xr:uid="{7DD1C97E-8C09-4445-9A7D-1229DA6169A7}"/>
    <cellStyle name="Currency 2 4 4 2 5 3" xfId="11094" xr:uid="{1CF52F1B-EED2-4F2F-B84E-2763462C549F}"/>
    <cellStyle name="Currency 2 4 4 2 5 4" xfId="11091" xr:uid="{4FCF0354-DF7B-4C1A-9C00-A796DFD8CD30}"/>
    <cellStyle name="Currency 2 4 4 2 6" xfId="5045" xr:uid="{00000000-0005-0000-0000-000000050000}"/>
    <cellStyle name="Currency 2 4 4 2 6 2" xfId="11096" xr:uid="{2369F4B9-A7BB-4EF3-B1F9-0113F4BE1245}"/>
    <cellStyle name="Currency 2 4 4 2 6 2 2" xfId="11097" xr:uid="{CB7329FF-1A97-4996-9F59-8419C0D09974}"/>
    <cellStyle name="Currency 2 4 4 2 6 3" xfId="11098" xr:uid="{75AB1C15-9E61-4C18-88AD-B785B0DD32FD}"/>
    <cellStyle name="Currency 2 4 4 2 6 4" xfId="11095" xr:uid="{3D31A57A-22FE-49E7-A48D-320045F9B946}"/>
    <cellStyle name="Currency 2 4 4 2 7" xfId="11099" xr:uid="{CCAC2FC7-8E22-44BD-8EE2-082B02F42D9E}"/>
    <cellStyle name="Currency 2 4 4 2 7 2" xfId="11100" xr:uid="{5A1472BF-D696-453C-A561-5099F61B374F}"/>
    <cellStyle name="Currency 2 4 4 2 8" xfId="11101" xr:uid="{6924952C-02F9-4A5C-B169-2E829781E881}"/>
    <cellStyle name="Currency 2 4 4 2 8 2" xfId="11102" xr:uid="{8C8C61EB-D580-4134-A98F-AA31017F68CB}"/>
    <cellStyle name="Currency 2 4 4 2 9" xfId="11103" xr:uid="{B9D9BF1D-8B03-4734-B07F-A47A8B90F4FE}"/>
    <cellStyle name="Currency 2 4 4 2 9 2" xfId="11104" xr:uid="{55BD1282-1FA8-459E-A440-F4CBBA18C03A}"/>
    <cellStyle name="Currency 2 4 4 3" xfId="832" xr:uid="{00000000-0005-0000-0000-000001050000}"/>
    <cellStyle name="Currency 2 4 4 3 10" xfId="11106" xr:uid="{BA0068B4-D971-4187-A6D9-C7A7871C3124}"/>
    <cellStyle name="Currency 2 4 4 3 11" xfId="11105" xr:uid="{5A265EBC-451F-4FE1-B756-07BCAB09BB6C}"/>
    <cellStyle name="Currency 2 4 4 3 12" xfId="33303" xr:uid="{0131A9B4-C139-44F2-BCFB-451CD6262633}"/>
    <cellStyle name="Currency 2 4 4 3 13" xfId="36391" xr:uid="{21028BA5-9DA2-4EB1-9130-ABE6C84A2F93}"/>
    <cellStyle name="Currency 2 4 4 3 2" xfId="833" xr:uid="{00000000-0005-0000-0000-000002050000}"/>
    <cellStyle name="Currency 2 4 4 3 2 2" xfId="5050" xr:uid="{00000000-0005-0000-0000-000003050000}"/>
    <cellStyle name="Currency 2 4 4 3 2 2 2" xfId="11109" xr:uid="{CD97B077-A8F6-4688-BA00-390FD7656489}"/>
    <cellStyle name="Currency 2 4 4 3 2 2 3" xfId="11108" xr:uid="{B19605F7-DC6E-450B-9FF7-C6E5FEA6C5CF}"/>
    <cellStyle name="Currency 2 4 4 3 2 3" xfId="11110" xr:uid="{2B682A2B-03AE-4882-B625-E2DCB37409DF}"/>
    <cellStyle name="Currency 2 4 4 3 2 3 2" xfId="11111" xr:uid="{ADB09BDF-9D71-4CB3-9022-89E0A76E6820}"/>
    <cellStyle name="Currency 2 4 4 3 2 4" xfId="11112" xr:uid="{C0B8C060-1810-41C3-A1B9-3F291DD7C2EB}"/>
    <cellStyle name="Currency 2 4 4 3 2 5" xfId="11107" xr:uid="{33BF28F0-A030-4461-B48C-FA48242925E4}"/>
    <cellStyle name="Currency 2 4 4 3 2 6" xfId="33304" xr:uid="{DB5E2A1B-F8FD-43C1-B3C8-A38F43019BD1}"/>
    <cellStyle name="Currency 2 4 4 3 3" xfId="834" xr:uid="{00000000-0005-0000-0000-000004050000}"/>
    <cellStyle name="Currency 2 4 4 3 3 2" xfId="5051" xr:uid="{00000000-0005-0000-0000-000005050000}"/>
    <cellStyle name="Currency 2 4 4 3 3 2 2" xfId="11115" xr:uid="{40BD582B-543F-43D8-84EB-BEC450AA29E3}"/>
    <cellStyle name="Currency 2 4 4 3 3 2 3" xfId="11114" xr:uid="{953A8072-F63C-4637-A451-24704547C0C9}"/>
    <cellStyle name="Currency 2 4 4 3 3 3" xfId="11116" xr:uid="{6E7802B0-71A2-4DD6-B1FC-B247385ACC8D}"/>
    <cellStyle name="Currency 2 4 4 3 3 3 2" xfId="11117" xr:uid="{8D70FA1C-A8A7-464E-8EB3-C2C8A24AE944}"/>
    <cellStyle name="Currency 2 4 4 3 3 4" xfId="11118" xr:uid="{F352DFBC-71A6-44C7-8FCD-27A27E05BB6E}"/>
    <cellStyle name="Currency 2 4 4 3 3 5" xfId="11113" xr:uid="{0B4C1581-C48C-4037-B2A2-4F6B5DA2BC2B}"/>
    <cellStyle name="Currency 2 4 4 3 3 6" xfId="33305" xr:uid="{83A05D95-E5B7-4729-BAB5-A7DE7E618905}"/>
    <cellStyle name="Currency 2 4 4 3 4" xfId="835" xr:uid="{00000000-0005-0000-0000-000006050000}"/>
    <cellStyle name="Currency 2 4 4 3 4 2" xfId="5052" xr:uid="{00000000-0005-0000-0000-000007050000}"/>
    <cellStyle name="Currency 2 4 4 3 4 2 2" xfId="11121" xr:uid="{5FDCC51B-5272-46B2-A40A-32A5ED437A3D}"/>
    <cellStyle name="Currency 2 4 4 3 4 2 3" xfId="11120" xr:uid="{0313D008-58DA-471E-8307-0DC44A44B863}"/>
    <cellStyle name="Currency 2 4 4 3 4 3" xfId="11122" xr:uid="{BF364C7C-F07D-4748-862A-544A99DDF022}"/>
    <cellStyle name="Currency 2 4 4 3 4 3 2" xfId="11123" xr:uid="{2067B4D1-14B9-4838-909E-B74A958EE1A9}"/>
    <cellStyle name="Currency 2 4 4 3 4 4" xfId="11124" xr:uid="{EE36A540-AAE5-46AB-B7FD-AD499F2CF2AB}"/>
    <cellStyle name="Currency 2 4 4 3 4 5" xfId="11119" xr:uid="{338B52ED-AB8C-4F31-8494-AC6066480B0E}"/>
    <cellStyle name="Currency 2 4 4 3 4 6" xfId="33306" xr:uid="{E3635DA2-5DE6-4947-9462-4B8587C2BC8F}"/>
    <cellStyle name="Currency 2 4 4 3 5" xfId="836" xr:uid="{00000000-0005-0000-0000-000008050000}"/>
    <cellStyle name="Currency 2 4 4 3 5 2" xfId="11126" xr:uid="{39CA8DD7-50AC-4516-824D-47095F94E41B}"/>
    <cellStyle name="Currency 2 4 4 3 5 2 2" xfId="11127" xr:uid="{3757C6C0-8A68-4D08-A20E-2527A2400E24}"/>
    <cellStyle name="Currency 2 4 4 3 5 3" xfId="11128" xr:uid="{F35F9C38-9AAD-468D-B5AF-4B4AA3E31DD7}"/>
    <cellStyle name="Currency 2 4 4 3 5 4" xfId="11125" xr:uid="{08A0C5F9-654F-4CA4-B9E5-98DF9B8E31A0}"/>
    <cellStyle name="Currency 2 4 4 3 6" xfId="5049" xr:uid="{00000000-0005-0000-0000-000009050000}"/>
    <cellStyle name="Currency 2 4 4 3 6 2" xfId="11130" xr:uid="{DAAF4E5F-EBA2-47D6-B26C-E94E7E3ED226}"/>
    <cellStyle name="Currency 2 4 4 3 6 2 2" xfId="11131" xr:uid="{2707FD1C-75CB-442D-91BC-4D733C638CAF}"/>
    <cellStyle name="Currency 2 4 4 3 6 3" xfId="11132" xr:uid="{3A8A473F-B4B0-47CF-A3F7-225FD5A33281}"/>
    <cellStyle name="Currency 2 4 4 3 6 4" xfId="11129" xr:uid="{D0A1D892-A758-45C1-8B91-2CC9FAF62DB7}"/>
    <cellStyle name="Currency 2 4 4 3 7" xfId="11133" xr:uid="{7EBF508B-C182-4702-A2E2-EAED77785317}"/>
    <cellStyle name="Currency 2 4 4 3 7 2" xfId="11134" xr:uid="{214A8FB2-752A-4A6B-A015-B79729F26092}"/>
    <cellStyle name="Currency 2 4 4 3 8" xfId="11135" xr:uid="{2E357ACC-9543-4F8F-94A2-180B34F7A239}"/>
    <cellStyle name="Currency 2 4 4 3 8 2" xfId="11136" xr:uid="{737CC957-7CFF-47AA-8A04-FC791D3C3FD2}"/>
    <cellStyle name="Currency 2 4 4 3 9" xfId="11137" xr:uid="{8E1D14A0-F415-4988-8AD7-4E009898AC93}"/>
    <cellStyle name="Currency 2 4 4 3 9 2" xfId="11138" xr:uid="{2B5C1B7B-F3E9-4DE3-B1BA-1B8F9061E646}"/>
    <cellStyle name="Currency 2 4 4 4" xfId="837" xr:uid="{00000000-0005-0000-0000-00000A050000}"/>
    <cellStyle name="Currency 2 4 4 4 2" xfId="5053" xr:uid="{00000000-0005-0000-0000-00000B050000}"/>
    <cellStyle name="Currency 2 4 4 4 2 2" xfId="11141" xr:uid="{1EE8A8A1-DEB8-484C-A178-6C85057E905C}"/>
    <cellStyle name="Currency 2 4 4 4 2 3" xfId="11140" xr:uid="{FD607C8E-E1D3-444B-AEA4-B58078693314}"/>
    <cellStyle name="Currency 2 4 4 4 3" xfId="11142" xr:uid="{0EAFB48D-E5CD-4470-99D4-2A7985CCEB66}"/>
    <cellStyle name="Currency 2 4 4 4 3 2" xfId="11143" xr:uid="{F5D6B6E1-A542-4ED4-8C82-99ED298429DC}"/>
    <cellStyle name="Currency 2 4 4 4 4" xfId="11144" xr:uid="{AF6BB678-2DCB-4231-9ACD-877A97E229E6}"/>
    <cellStyle name="Currency 2 4 4 4 5" xfId="11145" xr:uid="{6A7A7C0C-86A7-40C4-B49F-5550C6BC2E03}"/>
    <cellStyle name="Currency 2 4 4 4 6" xfId="11139" xr:uid="{B5FC187D-E6B9-4EC8-A7DF-57B431F7E58B}"/>
    <cellStyle name="Currency 2 4 4 4 7" xfId="33307" xr:uid="{0BAAA156-7E72-4E1C-BD2C-1104D9539D34}"/>
    <cellStyle name="Currency 2 4 4 5" xfId="838" xr:uid="{00000000-0005-0000-0000-00000C050000}"/>
    <cellStyle name="Currency 2 4 4 5 2" xfId="5054" xr:uid="{00000000-0005-0000-0000-00000D050000}"/>
    <cellStyle name="Currency 2 4 4 5 2 2" xfId="11148" xr:uid="{02AAA795-D6DB-4704-8911-1196F23BC70C}"/>
    <cellStyle name="Currency 2 4 4 5 2 3" xfId="11147" xr:uid="{928C8270-18C7-40FD-BBC7-FC6875F0ABEC}"/>
    <cellStyle name="Currency 2 4 4 5 3" xfId="11149" xr:uid="{AD2CF7E8-A77E-4AAE-8F1B-DCF4B1FE0075}"/>
    <cellStyle name="Currency 2 4 4 5 3 2" xfId="11150" xr:uid="{EDAEB415-42FD-4922-92BA-A387E59E6E93}"/>
    <cellStyle name="Currency 2 4 4 5 4" xfId="11151" xr:uid="{7B7C1048-88BE-4FD4-8B0E-0BD504CF3FFC}"/>
    <cellStyle name="Currency 2 4 4 5 5" xfId="11146" xr:uid="{76DA9E40-BE9E-4809-8CB3-13F162A01023}"/>
    <cellStyle name="Currency 2 4 4 5 6" xfId="33308" xr:uid="{9161DB2F-3119-4131-ADA1-56300F13315B}"/>
    <cellStyle name="Currency 2 4 4 6" xfId="839" xr:uid="{00000000-0005-0000-0000-00000E050000}"/>
    <cellStyle name="Currency 2 4 4 6 2" xfId="5055" xr:uid="{00000000-0005-0000-0000-00000F050000}"/>
    <cellStyle name="Currency 2 4 4 6 2 2" xfId="11154" xr:uid="{A178BBF5-B6CB-4B2F-BD5C-2C07F96C28C6}"/>
    <cellStyle name="Currency 2 4 4 6 2 3" xfId="11153" xr:uid="{FF738845-55AF-4248-A8B5-414F57E24EDC}"/>
    <cellStyle name="Currency 2 4 4 6 3" xfId="11155" xr:uid="{44864F13-7772-4447-959F-FE3011D562F7}"/>
    <cellStyle name="Currency 2 4 4 6 3 2" xfId="11156" xr:uid="{26FE8287-E9D0-4A2A-AD66-9A21023E1D13}"/>
    <cellStyle name="Currency 2 4 4 6 4" xfId="11157" xr:uid="{323BD893-FC41-48DD-BC58-298836A48D59}"/>
    <cellStyle name="Currency 2 4 4 6 5" xfId="11152" xr:uid="{09C3D0C5-E328-45A2-BEC4-BCF56EC56572}"/>
    <cellStyle name="Currency 2 4 4 6 6" xfId="33309" xr:uid="{49C4F642-E7AD-4AB2-9258-90CE286D11A2}"/>
    <cellStyle name="Currency 2 4 4 7" xfId="840" xr:uid="{00000000-0005-0000-0000-000010050000}"/>
    <cellStyle name="Currency 2 4 4 7 2" xfId="11159" xr:uid="{065F7341-4950-4410-AA1C-2117E880F7A6}"/>
    <cellStyle name="Currency 2 4 4 7 2 2" xfId="11160" xr:uid="{48E96112-0FEC-4170-9D28-0BD859321A06}"/>
    <cellStyle name="Currency 2 4 4 7 3" xfId="11161" xr:uid="{36BD7EE5-8543-4FD0-A708-6FC36446C63E}"/>
    <cellStyle name="Currency 2 4 4 7 4" xfId="11158" xr:uid="{D060E04A-DEE9-4372-9D6B-C45BA7DAAB0B}"/>
    <cellStyle name="Currency 2 4 4 8" xfId="5044" xr:uid="{00000000-0005-0000-0000-000011050000}"/>
    <cellStyle name="Currency 2 4 4 8 2" xfId="11163" xr:uid="{A5949877-4AC8-4DBA-A7A9-EE9DE1E14C7C}"/>
    <cellStyle name="Currency 2 4 4 8 2 2" xfId="11164" xr:uid="{CA17C05F-C20F-4F0A-BE09-CE88D7B9E6D2}"/>
    <cellStyle name="Currency 2 4 4 8 3" xfId="11165" xr:uid="{A104E554-1361-412D-AA40-3501D0ABB4F6}"/>
    <cellStyle name="Currency 2 4 4 8 4" xfId="11162" xr:uid="{48D95947-ED96-4A76-B94F-0F6700B5ED8C}"/>
    <cellStyle name="Currency 2 4 4 9" xfId="11166" xr:uid="{1A6D6B84-8FC9-4F00-B7DF-00EF161B4B86}"/>
    <cellStyle name="Currency 2 4 4 9 2" xfId="11167" xr:uid="{A0B4D7A1-9917-4878-83F9-738F63DCE4C4}"/>
    <cellStyle name="Currency 2 4 5" xfId="841" xr:uid="{00000000-0005-0000-0000-000012050000}"/>
    <cellStyle name="Currency 2 4 5 10" xfId="11169" xr:uid="{A79E4084-F544-42AF-B292-F03DF26CC125}"/>
    <cellStyle name="Currency 2 4 5 10 2" xfId="11170" xr:uid="{AC2DCD97-CFBA-4774-9974-C0FD6A8374B6}"/>
    <cellStyle name="Currency 2 4 5 11" xfId="11171" xr:uid="{B883B762-EC9B-4C40-8DBF-1BD404388090}"/>
    <cellStyle name="Currency 2 4 5 11 2" xfId="11172" xr:uid="{31FAAF99-8A33-4530-8CDD-A97E05BB868D}"/>
    <cellStyle name="Currency 2 4 5 12" xfId="11173" xr:uid="{EC194C0A-37A1-4821-80AC-CD761A354731}"/>
    <cellStyle name="Currency 2 4 5 13" xfId="11168" xr:uid="{0FED9D91-7FB6-4DA1-A56A-F75564FF1E48}"/>
    <cellStyle name="Currency 2 4 5 14" xfId="33310" xr:uid="{FEBD67D7-8936-444B-AEEB-14E2C3421D21}"/>
    <cellStyle name="Currency 2 4 5 15" xfId="35805" xr:uid="{433772B5-5FAB-4652-8A1D-58C67222657A}"/>
    <cellStyle name="Currency 2 4 5 2" xfId="842" xr:uid="{00000000-0005-0000-0000-000013050000}"/>
    <cellStyle name="Currency 2 4 5 2 10" xfId="11175" xr:uid="{19C46DB6-2421-4FF8-85C2-962D249F9268}"/>
    <cellStyle name="Currency 2 4 5 2 11" xfId="11174" xr:uid="{BE823A25-6869-4223-A645-89BDD37F42FA}"/>
    <cellStyle name="Currency 2 4 5 2 12" xfId="33311" xr:uid="{5B802CBB-1E67-44A0-AED0-7B392F8B4B76}"/>
    <cellStyle name="Currency 2 4 5 2 13" xfId="36178" xr:uid="{4D5DBA52-C0DC-436A-B5CF-A59AD6C373B1}"/>
    <cellStyle name="Currency 2 4 5 2 2" xfId="843" xr:uid="{00000000-0005-0000-0000-000014050000}"/>
    <cellStyle name="Currency 2 4 5 2 2 2" xfId="5058" xr:uid="{00000000-0005-0000-0000-000015050000}"/>
    <cellStyle name="Currency 2 4 5 2 2 2 2" xfId="11178" xr:uid="{2E8850FA-8E70-4365-A5CA-07E4FDA13616}"/>
    <cellStyle name="Currency 2 4 5 2 2 2 3" xfId="11177" xr:uid="{7394EF60-BEC3-4645-9CC9-A7A3B166F484}"/>
    <cellStyle name="Currency 2 4 5 2 2 3" xfId="11179" xr:uid="{50881A27-3927-45ED-9CAF-7CCF2DC47332}"/>
    <cellStyle name="Currency 2 4 5 2 2 3 2" xfId="11180" xr:uid="{1E1D11AB-58DF-49EC-B7D8-D9388A21E080}"/>
    <cellStyle name="Currency 2 4 5 2 2 4" xfId="11181" xr:uid="{06362CC0-F43D-4E95-B57C-5A5CF999164D}"/>
    <cellStyle name="Currency 2 4 5 2 2 5" xfId="11176" xr:uid="{3DE23C1A-B767-47BA-81D7-F38ADFDBB2E9}"/>
    <cellStyle name="Currency 2 4 5 2 2 6" xfId="33312" xr:uid="{96F6B08F-0162-425C-B842-03678F51F76F}"/>
    <cellStyle name="Currency 2 4 5 2 3" xfId="844" xr:uid="{00000000-0005-0000-0000-000016050000}"/>
    <cellStyle name="Currency 2 4 5 2 3 2" xfId="5059" xr:uid="{00000000-0005-0000-0000-000017050000}"/>
    <cellStyle name="Currency 2 4 5 2 3 2 2" xfId="11184" xr:uid="{103E0674-A747-484C-A214-0BEDF018EFE3}"/>
    <cellStyle name="Currency 2 4 5 2 3 2 3" xfId="11183" xr:uid="{C5DDFC4D-D946-404E-89F9-4A30D8A457EF}"/>
    <cellStyle name="Currency 2 4 5 2 3 3" xfId="11185" xr:uid="{41923B59-693A-437E-89ED-D7A829FD5030}"/>
    <cellStyle name="Currency 2 4 5 2 3 3 2" xfId="11186" xr:uid="{77C2657C-C25F-4D9E-B37E-7DCC47916E71}"/>
    <cellStyle name="Currency 2 4 5 2 3 4" xfId="11187" xr:uid="{DD1058BE-4A97-42DF-B150-F92EEF733AC6}"/>
    <cellStyle name="Currency 2 4 5 2 3 5" xfId="11182" xr:uid="{A2D0D0B1-BD9C-4BC3-AB73-7EBACE890AF5}"/>
    <cellStyle name="Currency 2 4 5 2 3 6" xfId="33313" xr:uid="{626379AA-56B0-4FD6-A49D-864EAF043933}"/>
    <cellStyle name="Currency 2 4 5 2 4" xfId="845" xr:uid="{00000000-0005-0000-0000-000018050000}"/>
    <cellStyle name="Currency 2 4 5 2 4 2" xfId="5060" xr:uid="{00000000-0005-0000-0000-000019050000}"/>
    <cellStyle name="Currency 2 4 5 2 4 2 2" xfId="11190" xr:uid="{DF04F87E-4D51-431F-905B-EF4CA5C6F249}"/>
    <cellStyle name="Currency 2 4 5 2 4 2 3" xfId="11189" xr:uid="{AE341B15-E847-40F5-AB3A-2018B4CD519C}"/>
    <cellStyle name="Currency 2 4 5 2 4 3" xfId="11191" xr:uid="{77A3CFC7-D429-48E3-A1EE-A9E00C1BD554}"/>
    <cellStyle name="Currency 2 4 5 2 4 3 2" xfId="11192" xr:uid="{90AE1D0F-5592-48B5-9BEA-7317416F3173}"/>
    <cellStyle name="Currency 2 4 5 2 4 4" xfId="11193" xr:uid="{004B1D25-8406-452B-B01D-A21D02E9584E}"/>
    <cellStyle name="Currency 2 4 5 2 4 5" xfId="11188" xr:uid="{D1721BA2-A15A-4BE8-A278-A8784B4571EB}"/>
    <cellStyle name="Currency 2 4 5 2 4 6" xfId="33314" xr:uid="{3F528FF2-C39D-49D6-BB2A-B468947A242B}"/>
    <cellStyle name="Currency 2 4 5 2 5" xfId="846" xr:uid="{00000000-0005-0000-0000-00001A050000}"/>
    <cellStyle name="Currency 2 4 5 2 5 2" xfId="11195" xr:uid="{65057856-526E-4D06-88D8-EE634365C8F9}"/>
    <cellStyle name="Currency 2 4 5 2 5 2 2" xfId="11196" xr:uid="{E5B616A8-3C90-4BDE-82B4-8BF6BE9F020D}"/>
    <cellStyle name="Currency 2 4 5 2 5 3" xfId="11197" xr:uid="{B650029C-BD61-46E4-BAB3-21317B641616}"/>
    <cellStyle name="Currency 2 4 5 2 5 4" xfId="11194" xr:uid="{EA635879-ED4E-431F-AF7E-2360875F5664}"/>
    <cellStyle name="Currency 2 4 5 2 6" xfId="5057" xr:uid="{00000000-0005-0000-0000-00001B050000}"/>
    <cellStyle name="Currency 2 4 5 2 6 2" xfId="11199" xr:uid="{0141C30A-70FD-443F-B665-82B27EEFF724}"/>
    <cellStyle name="Currency 2 4 5 2 6 2 2" xfId="11200" xr:uid="{7318CC28-739D-468A-993A-42813419A92A}"/>
    <cellStyle name="Currency 2 4 5 2 6 3" xfId="11201" xr:uid="{0C34EC4E-E3EA-4DF0-AF03-D8C7C010EBB4}"/>
    <cellStyle name="Currency 2 4 5 2 6 4" xfId="11198" xr:uid="{7F321E90-D8F2-4426-A5AB-1DFB607C63C2}"/>
    <cellStyle name="Currency 2 4 5 2 7" xfId="11202" xr:uid="{E62F0EC5-C278-436E-8900-507A2641F6A1}"/>
    <cellStyle name="Currency 2 4 5 2 7 2" xfId="11203" xr:uid="{EE85F414-B1FA-4C25-AD10-70B4F4D616A9}"/>
    <cellStyle name="Currency 2 4 5 2 8" xfId="11204" xr:uid="{B28D728C-1D89-45D7-B448-881CE831BCC0}"/>
    <cellStyle name="Currency 2 4 5 2 8 2" xfId="11205" xr:uid="{C9294EBC-FACD-4B2C-BA51-B1B9B3F5F054}"/>
    <cellStyle name="Currency 2 4 5 2 9" xfId="11206" xr:uid="{DEBC2ECA-EE75-4FE6-8255-3DDF07C3C5DA}"/>
    <cellStyle name="Currency 2 4 5 2 9 2" xfId="11207" xr:uid="{11772757-1456-4B89-BD94-37583FAC86DF}"/>
    <cellStyle name="Currency 2 4 5 3" xfId="847" xr:uid="{00000000-0005-0000-0000-00001C050000}"/>
    <cellStyle name="Currency 2 4 5 3 10" xfId="11209" xr:uid="{1C515631-D4F6-448F-B8BB-D85C3F520348}"/>
    <cellStyle name="Currency 2 4 5 3 11" xfId="11208" xr:uid="{0A4B033E-6F69-4849-B8E3-639D31A4BC3E}"/>
    <cellStyle name="Currency 2 4 5 3 12" xfId="33315" xr:uid="{31CC16B3-9916-43EC-AAC1-C5A428EC26EF}"/>
    <cellStyle name="Currency 2 4 5 3 13" xfId="36392" xr:uid="{EB8F1B64-1AD2-41BB-A124-562DDAC0A576}"/>
    <cellStyle name="Currency 2 4 5 3 2" xfId="848" xr:uid="{00000000-0005-0000-0000-00001D050000}"/>
    <cellStyle name="Currency 2 4 5 3 2 2" xfId="5062" xr:uid="{00000000-0005-0000-0000-00001E050000}"/>
    <cellStyle name="Currency 2 4 5 3 2 2 2" xfId="11212" xr:uid="{0602CB4E-EBF9-444C-9D67-B1B6677E74A9}"/>
    <cellStyle name="Currency 2 4 5 3 2 2 3" xfId="11211" xr:uid="{C47B6095-B360-44DB-BD05-E94EED9B3C03}"/>
    <cellStyle name="Currency 2 4 5 3 2 3" xfId="11213" xr:uid="{B324B777-60E7-4478-9C53-5663FA9CBD0F}"/>
    <cellStyle name="Currency 2 4 5 3 2 3 2" xfId="11214" xr:uid="{6BE36175-D52D-40D2-8F37-E4995744B513}"/>
    <cellStyle name="Currency 2 4 5 3 2 4" xfId="11215" xr:uid="{15652CD7-58AF-4328-B5C5-488B9FF02D6D}"/>
    <cellStyle name="Currency 2 4 5 3 2 5" xfId="11210" xr:uid="{9920188A-377D-4CED-95E3-A0E05E54478C}"/>
    <cellStyle name="Currency 2 4 5 3 2 6" xfId="33316" xr:uid="{4D01ABE0-1B33-4F5C-8000-13A2E3EEC7CD}"/>
    <cellStyle name="Currency 2 4 5 3 3" xfId="849" xr:uid="{00000000-0005-0000-0000-00001F050000}"/>
    <cellStyle name="Currency 2 4 5 3 3 2" xfId="5063" xr:uid="{00000000-0005-0000-0000-000020050000}"/>
    <cellStyle name="Currency 2 4 5 3 3 2 2" xfId="11218" xr:uid="{9BCE2000-5BEC-4870-ADF5-A1836EAB52E7}"/>
    <cellStyle name="Currency 2 4 5 3 3 2 3" xfId="11217" xr:uid="{259C3E37-9562-49EE-AB1E-2524FEAC0C73}"/>
    <cellStyle name="Currency 2 4 5 3 3 3" xfId="11219" xr:uid="{D37B2E98-D16F-4C38-B4F2-C14EEF9D7D65}"/>
    <cellStyle name="Currency 2 4 5 3 3 3 2" xfId="11220" xr:uid="{42D2D0F6-239D-4C9E-B865-1021E3968E1A}"/>
    <cellStyle name="Currency 2 4 5 3 3 4" xfId="11221" xr:uid="{6D3E1AC8-CF2C-4504-8DA2-EE6829EFD8B8}"/>
    <cellStyle name="Currency 2 4 5 3 3 5" xfId="11216" xr:uid="{5F110AA5-0C2A-46E0-80A7-635FC09D583C}"/>
    <cellStyle name="Currency 2 4 5 3 3 6" xfId="33317" xr:uid="{F24DE97F-58DE-4A0A-8DB5-AB1F3147CF86}"/>
    <cellStyle name="Currency 2 4 5 3 4" xfId="850" xr:uid="{00000000-0005-0000-0000-000021050000}"/>
    <cellStyle name="Currency 2 4 5 3 4 2" xfId="5064" xr:uid="{00000000-0005-0000-0000-000022050000}"/>
    <cellStyle name="Currency 2 4 5 3 4 2 2" xfId="11224" xr:uid="{C0962363-9E11-4265-AA78-4C73C321AD2D}"/>
    <cellStyle name="Currency 2 4 5 3 4 2 3" xfId="11223" xr:uid="{24289789-E6EF-4842-A8FC-C64A496875CF}"/>
    <cellStyle name="Currency 2 4 5 3 4 3" xfId="11225" xr:uid="{503B44A9-0B68-4A05-A9E0-D349DAC4DFB3}"/>
    <cellStyle name="Currency 2 4 5 3 4 3 2" xfId="11226" xr:uid="{D6D01F16-7F4E-4964-BD22-189D65C89133}"/>
    <cellStyle name="Currency 2 4 5 3 4 4" xfId="11227" xr:uid="{3DCD2369-8E55-4EB3-BF09-6B141CA219CB}"/>
    <cellStyle name="Currency 2 4 5 3 4 5" xfId="11222" xr:uid="{22A34CF9-F946-4AE0-8254-428C72D82F72}"/>
    <cellStyle name="Currency 2 4 5 3 4 6" xfId="33318" xr:uid="{EE0EDF2E-6849-42B1-ADD6-761ED93F5306}"/>
    <cellStyle name="Currency 2 4 5 3 5" xfId="851" xr:uid="{00000000-0005-0000-0000-000023050000}"/>
    <cellStyle name="Currency 2 4 5 3 5 2" xfId="11229" xr:uid="{8CDAEDEF-6C8A-4853-8479-5EF369565F50}"/>
    <cellStyle name="Currency 2 4 5 3 5 2 2" xfId="11230" xr:uid="{6823E031-3944-44BD-A275-65DD2C989113}"/>
    <cellStyle name="Currency 2 4 5 3 5 3" xfId="11231" xr:uid="{E1E552DE-A2C8-4C1A-B790-2569D49EDCB3}"/>
    <cellStyle name="Currency 2 4 5 3 5 4" xfId="11228" xr:uid="{A3DF3881-7C33-4144-9EB2-3C771F5BF75C}"/>
    <cellStyle name="Currency 2 4 5 3 6" xfId="5061" xr:uid="{00000000-0005-0000-0000-000024050000}"/>
    <cellStyle name="Currency 2 4 5 3 6 2" xfId="11233" xr:uid="{84DC57CE-B77E-418C-A84A-23A0CA84F395}"/>
    <cellStyle name="Currency 2 4 5 3 6 2 2" xfId="11234" xr:uid="{31B8766F-083D-44F3-B9D0-B633494E6787}"/>
    <cellStyle name="Currency 2 4 5 3 6 3" xfId="11235" xr:uid="{B648E6B1-5B13-4673-BC1B-36A8B44BA5C7}"/>
    <cellStyle name="Currency 2 4 5 3 6 4" xfId="11232" xr:uid="{AB5468BB-2A20-4EDD-9B38-9FB7169DF7EA}"/>
    <cellStyle name="Currency 2 4 5 3 7" xfId="11236" xr:uid="{944EC55F-7D8A-46E0-803C-543BCF3BB571}"/>
    <cellStyle name="Currency 2 4 5 3 7 2" xfId="11237" xr:uid="{AA75BA39-9286-451A-8D79-0E892391060B}"/>
    <cellStyle name="Currency 2 4 5 3 8" xfId="11238" xr:uid="{26EAABFE-A1CD-47AF-A07A-66326BAEA5A7}"/>
    <cellStyle name="Currency 2 4 5 3 8 2" xfId="11239" xr:uid="{438AE241-7E03-4DF6-A040-F82C5F9864FA}"/>
    <cellStyle name="Currency 2 4 5 3 9" xfId="11240" xr:uid="{72714417-AD1B-43A7-BA36-223D8288EF39}"/>
    <cellStyle name="Currency 2 4 5 3 9 2" xfId="11241" xr:uid="{936272AF-0EA0-4503-94CE-2F9C9C4286F2}"/>
    <cellStyle name="Currency 2 4 5 4" xfId="852" xr:uid="{00000000-0005-0000-0000-000025050000}"/>
    <cellStyle name="Currency 2 4 5 4 2" xfId="5065" xr:uid="{00000000-0005-0000-0000-000026050000}"/>
    <cellStyle name="Currency 2 4 5 4 2 2" xfId="11244" xr:uid="{08C011F0-3854-4C5E-AC1F-636B6C5B6C43}"/>
    <cellStyle name="Currency 2 4 5 4 2 3" xfId="11243" xr:uid="{00CC3310-59B8-4C5D-9DA5-DA0895B2B312}"/>
    <cellStyle name="Currency 2 4 5 4 3" xfId="11245" xr:uid="{0B6A0EB4-C9F8-4CFC-A36D-9127C659DF0F}"/>
    <cellStyle name="Currency 2 4 5 4 3 2" xfId="11246" xr:uid="{7F1633E3-A8C4-4A3C-9A64-33A30F05F977}"/>
    <cellStyle name="Currency 2 4 5 4 4" xfId="11247" xr:uid="{833BC846-9D7A-441C-A0EC-045BC172E538}"/>
    <cellStyle name="Currency 2 4 5 4 5" xfId="11248" xr:uid="{EBAB9ED0-0E08-4EDE-BE24-FB69CA2FD5E6}"/>
    <cellStyle name="Currency 2 4 5 4 6" xfId="11242" xr:uid="{8992807D-C4F7-4B3E-AD18-9804C089F3D8}"/>
    <cellStyle name="Currency 2 4 5 4 7" xfId="33319" xr:uid="{8942246A-8A33-40BB-A80E-1BA423B27F93}"/>
    <cellStyle name="Currency 2 4 5 5" xfId="853" xr:uid="{00000000-0005-0000-0000-000027050000}"/>
    <cellStyle name="Currency 2 4 5 5 2" xfId="5066" xr:uid="{00000000-0005-0000-0000-000028050000}"/>
    <cellStyle name="Currency 2 4 5 5 2 2" xfId="11251" xr:uid="{F675CA73-91AA-485B-97B5-202A5E9A45F5}"/>
    <cellStyle name="Currency 2 4 5 5 2 3" xfId="11250" xr:uid="{FF6E4F9E-C0DE-49EF-94F8-432E4FE95378}"/>
    <cellStyle name="Currency 2 4 5 5 3" xfId="11252" xr:uid="{50325373-AC8D-45D4-89F0-BD03A5A69DB0}"/>
    <cellStyle name="Currency 2 4 5 5 3 2" xfId="11253" xr:uid="{CD98E33B-7376-40E5-B468-524C1BD24C77}"/>
    <cellStyle name="Currency 2 4 5 5 4" xfId="11254" xr:uid="{13CB75A8-B69A-42B9-8752-9129A4E558D0}"/>
    <cellStyle name="Currency 2 4 5 5 5" xfId="11249" xr:uid="{77F3DE48-F2A5-4B18-8A64-0DBC1F279108}"/>
    <cellStyle name="Currency 2 4 5 5 6" xfId="33320" xr:uid="{B316B9A2-AEA1-472C-898B-BC6BA9EE11D6}"/>
    <cellStyle name="Currency 2 4 5 6" xfId="854" xr:uid="{00000000-0005-0000-0000-000029050000}"/>
    <cellStyle name="Currency 2 4 5 6 2" xfId="5067" xr:uid="{00000000-0005-0000-0000-00002A050000}"/>
    <cellStyle name="Currency 2 4 5 6 2 2" xfId="11257" xr:uid="{39565524-8FAC-46E4-90EB-F688AFDAD446}"/>
    <cellStyle name="Currency 2 4 5 6 2 3" xfId="11256" xr:uid="{C04FB50A-66EF-40E5-B56D-1A807FFA6C42}"/>
    <cellStyle name="Currency 2 4 5 6 3" xfId="11258" xr:uid="{54B05D02-A489-4199-AC34-F838FAA87243}"/>
    <cellStyle name="Currency 2 4 5 6 3 2" xfId="11259" xr:uid="{D43BB061-903D-4AB6-A4E2-2A7F22295DF0}"/>
    <cellStyle name="Currency 2 4 5 6 4" xfId="11260" xr:uid="{5F2AD2D2-C7B5-46EC-880C-474FD69A4480}"/>
    <cellStyle name="Currency 2 4 5 6 5" xfId="11255" xr:uid="{C7CAF17C-994F-4668-90CB-BD7B01CC3DB9}"/>
    <cellStyle name="Currency 2 4 5 6 6" xfId="33321" xr:uid="{49B3FF1B-2748-4187-B0C3-02176EDC7A7F}"/>
    <cellStyle name="Currency 2 4 5 7" xfId="855" xr:uid="{00000000-0005-0000-0000-00002B050000}"/>
    <cellStyle name="Currency 2 4 5 7 2" xfId="11262" xr:uid="{6216B393-BD5B-4410-8CD7-9B2E0D50D315}"/>
    <cellStyle name="Currency 2 4 5 7 2 2" xfId="11263" xr:uid="{025CB42B-09DB-4833-BC6C-35BAE23CC0FD}"/>
    <cellStyle name="Currency 2 4 5 7 3" xfId="11264" xr:uid="{79B198A1-75D9-4964-88D1-422075C01C3C}"/>
    <cellStyle name="Currency 2 4 5 7 4" xfId="11261" xr:uid="{1B237F76-0335-44D9-AA77-D68431E00BCD}"/>
    <cellStyle name="Currency 2 4 5 8" xfId="5056" xr:uid="{00000000-0005-0000-0000-00002C050000}"/>
    <cellStyle name="Currency 2 4 5 8 2" xfId="11266" xr:uid="{6EE146C7-B159-4D95-AE06-B9351D559786}"/>
    <cellStyle name="Currency 2 4 5 8 2 2" xfId="11267" xr:uid="{8B0959E5-0A1B-44B1-A583-A6F726DC1E61}"/>
    <cellStyle name="Currency 2 4 5 8 3" xfId="11268" xr:uid="{87BE2C3C-C13B-44F2-B941-579645421F76}"/>
    <cellStyle name="Currency 2 4 5 8 4" xfId="11265" xr:uid="{BDBFC871-53CC-4129-AAAA-E6221A5E2391}"/>
    <cellStyle name="Currency 2 4 5 9" xfId="11269" xr:uid="{DA1A8290-C99C-4C83-8ECB-F64A846DA09A}"/>
    <cellStyle name="Currency 2 4 5 9 2" xfId="11270" xr:uid="{68416762-392F-45D2-9F08-EE590FC1A7F0}"/>
    <cellStyle name="Currency 2 4 6" xfId="856" xr:uid="{00000000-0005-0000-0000-00002D050000}"/>
    <cellStyle name="Currency 2 4 6 10" xfId="11272" xr:uid="{ACD3B260-0C14-4C3D-9478-5421A71F54C5}"/>
    <cellStyle name="Currency 2 4 6 11" xfId="11271" xr:uid="{CC5B19F0-BBFE-4949-962A-BA993646F10E}"/>
    <cellStyle name="Currency 2 4 6 12" xfId="33322" xr:uid="{53EC79E0-D2F6-4537-9CF2-5EDB3438D92D}"/>
    <cellStyle name="Currency 2 4 6 13" xfId="36174" xr:uid="{19368F2A-D9DF-4BC2-8C8A-1D2546DF1F0F}"/>
    <cellStyle name="Currency 2 4 6 2" xfId="857" xr:uid="{00000000-0005-0000-0000-00002E050000}"/>
    <cellStyle name="Currency 2 4 6 2 2" xfId="5069" xr:uid="{00000000-0005-0000-0000-00002F050000}"/>
    <cellStyle name="Currency 2 4 6 2 2 2" xfId="11275" xr:uid="{AF1C2888-147D-41EC-ACA7-0CBAF8B2D0AF}"/>
    <cellStyle name="Currency 2 4 6 2 2 3" xfId="11274" xr:uid="{6BD93C9D-29C0-4F0E-BCC6-973B9CF36E0C}"/>
    <cellStyle name="Currency 2 4 6 2 3" xfId="11276" xr:uid="{9993EF0A-DE88-47DD-9838-F9BBB2D5683F}"/>
    <cellStyle name="Currency 2 4 6 2 3 2" xfId="11277" xr:uid="{3225C689-54F9-4A93-835C-F72D53A7FE39}"/>
    <cellStyle name="Currency 2 4 6 2 4" xfId="11278" xr:uid="{69C28B0E-8808-419A-A926-8B51EBC29F1D}"/>
    <cellStyle name="Currency 2 4 6 2 5" xfId="11273" xr:uid="{F1D70380-768A-4B95-898C-676F26C3F634}"/>
    <cellStyle name="Currency 2 4 6 2 6" xfId="33323" xr:uid="{615A3BA0-DF90-4A6D-88EB-5A62311C94F0}"/>
    <cellStyle name="Currency 2 4 6 3" xfId="858" xr:uid="{00000000-0005-0000-0000-000030050000}"/>
    <cellStyle name="Currency 2 4 6 3 2" xfId="5070" xr:uid="{00000000-0005-0000-0000-000031050000}"/>
    <cellStyle name="Currency 2 4 6 3 2 2" xfId="11281" xr:uid="{E80C98F5-C305-4802-8E0C-AC888AEBEF04}"/>
    <cellStyle name="Currency 2 4 6 3 2 3" xfId="11280" xr:uid="{761535F1-9BD7-460E-A626-C9C05D4403D3}"/>
    <cellStyle name="Currency 2 4 6 3 3" xfId="11282" xr:uid="{CA0EDC92-0E81-4113-B7AB-40BB8D28E677}"/>
    <cellStyle name="Currency 2 4 6 3 3 2" xfId="11283" xr:uid="{FC74AF0C-1AA2-4B6A-9280-F788A5B87B9D}"/>
    <cellStyle name="Currency 2 4 6 3 4" xfId="11284" xr:uid="{9D40876D-C9DA-4174-BAC0-4EB581ED35B6}"/>
    <cellStyle name="Currency 2 4 6 3 5" xfId="11279" xr:uid="{DDAF3A2B-71BD-47CE-9F84-28294E78ACD2}"/>
    <cellStyle name="Currency 2 4 6 3 6" xfId="33324" xr:uid="{52B3C91E-7030-479A-A5F2-1982031870C6}"/>
    <cellStyle name="Currency 2 4 6 4" xfId="859" xr:uid="{00000000-0005-0000-0000-000032050000}"/>
    <cellStyle name="Currency 2 4 6 4 2" xfId="5071" xr:uid="{00000000-0005-0000-0000-000033050000}"/>
    <cellStyle name="Currency 2 4 6 4 2 2" xfId="11287" xr:uid="{93E0ECC1-125F-4893-BB1A-E463A04116D0}"/>
    <cellStyle name="Currency 2 4 6 4 2 3" xfId="11286" xr:uid="{63B2DD9A-814E-4D01-95A1-9EB11927DAF0}"/>
    <cellStyle name="Currency 2 4 6 4 3" xfId="11288" xr:uid="{1F6AD7F6-EA4C-4B62-BF40-3AAC6BFCD407}"/>
    <cellStyle name="Currency 2 4 6 4 3 2" xfId="11289" xr:uid="{E44A3655-1293-4B1A-A647-FE4DE14D7BB1}"/>
    <cellStyle name="Currency 2 4 6 4 4" xfId="11290" xr:uid="{9E4CBD93-7C78-4ACB-ABD0-F635AE9515D0}"/>
    <cellStyle name="Currency 2 4 6 4 5" xfId="11285" xr:uid="{51134CB9-B685-41D9-82B1-ED07B1BF77C9}"/>
    <cellStyle name="Currency 2 4 6 4 6" xfId="33325" xr:uid="{3607E556-698D-4E03-82DA-3E982E23858B}"/>
    <cellStyle name="Currency 2 4 6 5" xfId="860" xr:uid="{00000000-0005-0000-0000-000034050000}"/>
    <cellStyle name="Currency 2 4 6 5 2" xfId="11292" xr:uid="{4CCEA125-B69A-4EA6-914D-974CC47B30FE}"/>
    <cellStyle name="Currency 2 4 6 5 2 2" xfId="11293" xr:uid="{C7BF79A7-DDA9-4D1E-B6E3-7DBE4C340BE0}"/>
    <cellStyle name="Currency 2 4 6 5 3" xfId="11294" xr:uid="{AD7CD5B5-27BF-4DF5-B580-AA9E1130F1AD}"/>
    <cellStyle name="Currency 2 4 6 5 4" xfId="11291" xr:uid="{744CFB69-29FE-44E8-8C36-639B6688AC89}"/>
    <cellStyle name="Currency 2 4 6 6" xfId="5068" xr:uid="{00000000-0005-0000-0000-000035050000}"/>
    <cellStyle name="Currency 2 4 6 6 2" xfId="11296" xr:uid="{D5281F44-0439-42E4-9FF8-BF1C06FC773B}"/>
    <cellStyle name="Currency 2 4 6 6 2 2" xfId="11297" xr:uid="{301AF8FD-2B49-4321-8C56-D54CB524FCFD}"/>
    <cellStyle name="Currency 2 4 6 6 3" xfId="11298" xr:uid="{277412F4-7FDE-4DBA-A786-99592FD6B7D6}"/>
    <cellStyle name="Currency 2 4 6 6 4" xfId="11295" xr:uid="{B7FE1610-F03C-4CF8-A5F3-783613F5B018}"/>
    <cellStyle name="Currency 2 4 6 7" xfId="11299" xr:uid="{49C9DA2F-61FD-4BA9-81A8-AB1F0A081461}"/>
    <cellStyle name="Currency 2 4 6 7 2" xfId="11300" xr:uid="{F6A5447B-25CF-487C-A864-1B67D6D2069D}"/>
    <cellStyle name="Currency 2 4 6 8" xfId="11301" xr:uid="{3E510402-7203-49F4-92F4-C66E28D7E002}"/>
    <cellStyle name="Currency 2 4 6 8 2" xfId="11302" xr:uid="{C09CD759-1884-441F-806B-A685EEDE1B5C}"/>
    <cellStyle name="Currency 2 4 6 9" xfId="11303" xr:uid="{29960E5F-14AE-4CCF-9A54-6D6FAFC42A46}"/>
    <cellStyle name="Currency 2 4 6 9 2" xfId="11304" xr:uid="{829F9023-DD7D-4CE5-8A93-97EDBBCBC503}"/>
    <cellStyle name="Currency 2 4 7" xfId="861" xr:uid="{00000000-0005-0000-0000-000036050000}"/>
    <cellStyle name="Currency 2 4 7 10" xfId="11306" xr:uid="{4C1E6373-253C-40A1-8282-36BC76C636F3}"/>
    <cellStyle name="Currency 2 4 7 11" xfId="11305" xr:uid="{ED005C8E-4BF0-43EA-B146-D1D7989FBCDB}"/>
    <cellStyle name="Currency 2 4 7 12" xfId="33326" xr:uid="{38D541E8-78A7-4BA2-9358-EAADC13862E3}"/>
    <cellStyle name="Currency 2 4 7 13" xfId="36388" xr:uid="{B3751283-179C-451A-AEE3-E54DEA6C5926}"/>
    <cellStyle name="Currency 2 4 7 2" xfId="862" xr:uid="{00000000-0005-0000-0000-000037050000}"/>
    <cellStyle name="Currency 2 4 7 2 2" xfId="5073" xr:uid="{00000000-0005-0000-0000-000038050000}"/>
    <cellStyle name="Currency 2 4 7 2 2 2" xfId="11309" xr:uid="{91646737-929D-4CA6-9B99-248FE93D25D1}"/>
    <cellStyle name="Currency 2 4 7 2 2 3" xfId="11308" xr:uid="{8C7ED690-D8A4-4CCF-B8B7-289218CDB036}"/>
    <cellStyle name="Currency 2 4 7 2 3" xfId="11310" xr:uid="{CC0AE68E-7F7D-4E85-9ED7-7F70B4EA86FC}"/>
    <cellStyle name="Currency 2 4 7 2 3 2" xfId="11311" xr:uid="{A2F2A204-92DA-4A52-82F5-475D1515389A}"/>
    <cellStyle name="Currency 2 4 7 2 4" xfId="11312" xr:uid="{6C83BF98-2198-4F23-BFDC-91438D7A2DB4}"/>
    <cellStyle name="Currency 2 4 7 2 5" xfId="11307" xr:uid="{6873C114-BC36-48C3-9BD2-C1D83F7A7E9B}"/>
    <cellStyle name="Currency 2 4 7 2 6" xfId="33327" xr:uid="{675CFF8C-B7D3-4F62-85F9-4A453D4B135C}"/>
    <cellStyle name="Currency 2 4 7 3" xfId="863" xr:uid="{00000000-0005-0000-0000-000039050000}"/>
    <cellStyle name="Currency 2 4 7 3 2" xfId="5074" xr:uid="{00000000-0005-0000-0000-00003A050000}"/>
    <cellStyle name="Currency 2 4 7 3 2 2" xfId="11315" xr:uid="{B8824B73-952D-4935-92A7-CEB96BB04C7F}"/>
    <cellStyle name="Currency 2 4 7 3 2 3" xfId="11314" xr:uid="{A9697ED1-8EA9-4C40-A715-11A563B642AE}"/>
    <cellStyle name="Currency 2 4 7 3 3" xfId="11316" xr:uid="{4767B5BA-F8FF-479D-8CD7-7AC4E8921F73}"/>
    <cellStyle name="Currency 2 4 7 3 3 2" xfId="11317" xr:uid="{5A12CC04-F8C2-4BCA-B836-0D40621EED30}"/>
    <cellStyle name="Currency 2 4 7 3 4" xfId="11318" xr:uid="{04F0051E-93F1-4E82-8A62-95F56193A00C}"/>
    <cellStyle name="Currency 2 4 7 3 5" xfId="11313" xr:uid="{5C4C498E-C58B-4107-92C8-B23AF7400C9C}"/>
    <cellStyle name="Currency 2 4 7 3 6" xfId="33328" xr:uid="{81DF38C5-758E-4047-BA98-08878C73AF33}"/>
    <cellStyle name="Currency 2 4 7 4" xfId="864" xr:uid="{00000000-0005-0000-0000-00003B050000}"/>
    <cellStyle name="Currency 2 4 7 4 2" xfId="5075" xr:uid="{00000000-0005-0000-0000-00003C050000}"/>
    <cellStyle name="Currency 2 4 7 4 2 2" xfId="11321" xr:uid="{E738DF34-D66E-4462-B9F7-0F3B378C88D6}"/>
    <cellStyle name="Currency 2 4 7 4 2 3" xfId="11320" xr:uid="{C0A89258-B69A-421C-878A-DD04E6F2B77D}"/>
    <cellStyle name="Currency 2 4 7 4 3" xfId="11322" xr:uid="{CAECA89B-900F-45D5-ADC3-93797BAE3C8E}"/>
    <cellStyle name="Currency 2 4 7 4 3 2" xfId="11323" xr:uid="{CF8F97B3-4A67-41E3-B927-245B075C89DE}"/>
    <cellStyle name="Currency 2 4 7 4 4" xfId="11324" xr:uid="{81EB78C2-79DE-40AE-BDB5-9180CE1D0FC1}"/>
    <cellStyle name="Currency 2 4 7 4 5" xfId="11319" xr:uid="{4B82BF74-BA7A-4C6D-AE14-D5A1823D29C2}"/>
    <cellStyle name="Currency 2 4 7 4 6" xfId="33329" xr:uid="{3789E631-E20E-44DC-86CF-9B64402EC471}"/>
    <cellStyle name="Currency 2 4 7 5" xfId="865" xr:uid="{00000000-0005-0000-0000-00003D050000}"/>
    <cellStyle name="Currency 2 4 7 5 2" xfId="11326" xr:uid="{1B93B74B-E420-4395-B639-70A5660DDE7F}"/>
    <cellStyle name="Currency 2 4 7 5 2 2" xfId="11327" xr:uid="{F87CBC20-3343-4404-BE92-8A4F1A39CA35}"/>
    <cellStyle name="Currency 2 4 7 5 3" xfId="11328" xr:uid="{9042F535-4EC4-4795-8D5A-EB916DDC40D0}"/>
    <cellStyle name="Currency 2 4 7 5 4" xfId="11325" xr:uid="{937C6006-BDAA-4DAE-BE3B-686A1D467B55}"/>
    <cellStyle name="Currency 2 4 7 6" xfId="5072" xr:uid="{00000000-0005-0000-0000-00003E050000}"/>
    <cellStyle name="Currency 2 4 7 6 2" xfId="11330" xr:uid="{6372CC95-F219-489E-B764-EAB361A50C66}"/>
    <cellStyle name="Currency 2 4 7 6 2 2" xfId="11331" xr:uid="{965FD48F-AEB3-4EA6-9E94-51ECED874A94}"/>
    <cellStyle name="Currency 2 4 7 6 3" xfId="11332" xr:uid="{03130199-29CC-464B-8F6A-0424D00F4E67}"/>
    <cellStyle name="Currency 2 4 7 6 4" xfId="11329" xr:uid="{A43D0DC7-A27D-4FBA-8233-2966B5151880}"/>
    <cellStyle name="Currency 2 4 7 7" xfId="11333" xr:uid="{E9E59CA3-3F84-447B-A129-CA4C1E7B12C3}"/>
    <cellStyle name="Currency 2 4 7 7 2" xfId="11334" xr:uid="{0574D24A-55D4-4A21-B3AA-0B371F31AF57}"/>
    <cellStyle name="Currency 2 4 7 8" xfId="11335" xr:uid="{C54F3C9F-9890-4D47-A183-DBC7ECD8DE73}"/>
    <cellStyle name="Currency 2 4 7 8 2" xfId="11336" xr:uid="{F67CC16F-B36D-498F-8658-56644EF99840}"/>
    <cellStyle name="Currency 2 4 7 9" xfId="11337" xr:uid="{A9137F15-E059-453D-9FF4-A3955BD62702}"/>
    <cellStyle name="Currency 2 4 7 9 2" xfId="11338" xr:uid="{910E203C-FFDE-4020-85E0-7816E2C11DA0}"/>
    <cellStyle name="Currency 2 4 8" xfId="866" xr:uid="{00000000-0005-0000-0000-00003F050000}"/>
    <cellStyle name="Currency 2 4 8 2" xfId="5076" xr:uid="{00000000-0005-0000-0000-000040050000}"/>
    <cellStyle name="Currency 2 4 8 2 2" xfId="11341" xr:uid="{76AB9468-33F1-4857-BD07-9C7D8A57E2BE}"/>
    <cellStyle name="Currency 2 4 8 2 3" xfId="11340" xr:uid="{E94E4075-61D4-4560-84B2-1E38A5E58D8F}"/>
    <cellStyle name="Currency 2 4 8 3" xfId="11342" xr:uid="{46D1B810-308F-416C-899C-6BFFC4D0690D}"/>
    <cellStyle name="Currency 2 4 8 3 2" xfId="11343" xr:uid="{3FDAF324-61C6-4A55-A4EF-D60871E76C9B}"/>
    <cellStyle name="Currency 2 4 8 4" xfId="11344" xr:uid="{721A7033-EF51-4113-AE3E-251840B815D7}"/>
    <cellStyle name="Currency 2 4 8 5" xfId="11345" xr:uid="{A0B31CC0-36C6-455C-93FB-9DD0081862DD}"/>
    <cellStyle name="Currency 2 4 8 6" xfId="11339" xr:uid="{E7C5F272-6E78-48F4-A485-986181FA77C9}"/>
    <cellStyle name="Currency 2 4 8 7" xfId="33330" xr:uid="{2EB56743-2C90-45BF-A046-D17EC9C1BF4A}"/>
    <cellStyle name="Currency 2 4 9" xfId="867" xr:uid="{00000000-0005-0000-0000-000041050000}"/>
    <cellStyle name="Currency 2 4 9 2" xfId="5077" xr:uid="{00000000-0005-0000-0000-000042050000}"/>
    <cellStyle name="Currency 2 4 9 2 2" xfId="11348" xr:uid="{97FC875E-68EB-403A-901F-587ECC9644BF}"/>
    <cellStyle name="Currency 2 4 9 2 3" xfId="11347" xr:uid="{13580892-86FF-465D-AAC3-22C7B207E9E4}"/>
    <cellStyle name="Currency 2 4 9 3" xfId="11349" xr:uid="{83785231-9E17-42F7-A5A7-3005B5189B52}"/>
    <cellStyle name="Currency 2 4 9 3 2" xfId="11350" xr:uid="{1F85F204-74D5-48CA-8945-2AE30CAB7256}"/>
    <cellStyle name="Currency 2 4 9 4" xfId="11351" xr:uid="{FBDDB8C5-585F-41F2-9190-BF23FDAC65B1}"/>
    <cellStyle name="Currency 2 4 9 5" xfId="11346" xr:uid="{D09346E2-1187-4E53-9606-E9985368DF43}"/>
    <cellStyle name="Currency 2 4 9 6" xfId="33331" xr:uid="{A1F2C436-6A22-4D25-B5CD-107D9424E787}"/>
    <cellStyle name="Currency 2 5" xfId="868" xr:uid="{00000000-0005-0000-0000-000043050000}"/>
    <cellStyle name="Currency 2 5 10" xfId="869" xr:uid="{00000000-0005-0000-0000-000044050000}"/>
    <cellStyle name="Currency 2 5 10 2" xfId="5079" xr:uid="{00000000-0005-0000-0000-000045050000}"/>
    <cellStyle name="Currency 2 5 10 2 2" xfId="11355" xr:uid="{93F6D4B7-E9C6-487D-9A35-B5852589AC03}"/>
    <cellStyle name="Currency 2 5 10 2 3" xfId="11354" xr:uid="{40434C0C-CFDB-4322-9402-7548C546D062}"/>
    <cellStyle name="Currency 2 5 10 3" xfId="11356" xr:uid="{0EED38F2-926A-4D0B-813B-DF1F4284F8EE}"/>
    <cellStyle name="Currency 2 5 10 3 2" xfId="11357" xr:uid="{58EAD994-C3AD-462B-9EA5-98D2F0217EFD}"/>
    <cellStyle name="Currency 2 5 10 4" xfId="11358" xr:uid="{4D9A59B1-25E9-4C8D-B0D3-E3A875B204B2}"/>
    <cellStyle name="Currency 2 5 10 5" xfId="11353" xr:uid="{DF8AC811-2371-4A87-BE1B-2538D750B51D}"/>
    <cellStyle name="Currency 2 5 10 6" xfId="33333" xr:uid="{0F358A21-4B7D-4E9D-A3BF-0404DA9F7A92}"/>
    <cellStyle name="Currency 2 5 11" xfId="870" xr:uid="{00000000-0005-0000-0000-000046050000}"/>
    <cellStyle name="Currency 2 5 11 2" xfId="11360" xr:uid="{03EFAABB-48D6-44E0-9510-EA9C90027B97}"/>
    <cellStyle name="Currency 2 5 11 2 2" xfId="11361" xr:uid="{BB37101F-98D5-4F94-8FFE-DB5200E1BA2F}"/>
    <cellStyle name="Currency 2 5 11 3" xfId="11362" xr:uid="{EEB837F7-FF9A-4C5D-B935-39328C99B08C}"/>
    <cellStyle name="Currency 2 5 11 4" xfId="11359" xr:uid="{C6C5CAF1-0F7E-4647-B87C-493A2B4EE5DE}"/>
    <cellStyle name="Currency 2 5 12" xfId="5078" xr:uid="{00000000-0005-0000-0000-000047050000}"/>
    <cellStyle name="Currency 2 5 12 2" xfId="11364" xr:uid="{7A254F2F-FDF0-46ED-9DCC-961CAD7C3D4D}"/>
    <cellStyle name="Currency 2 5 12 2 2" xfId="11365" xr:uid="{D8DB5AEE-DD3A-46B9-9C37-872332634FF0}"/>
    <cellStyle name="Currency 2 5 12 3" xfId="11366" xr:uid="{0C898026-5438-48AE-BA17-09F14D07BA3D}"/>
    <cellStyle name="Currency 2 5 12 4" xfId="11363" xr:uid="{D0F97919-CE73-42C9-912C-DAC412C73FDB}"/>
    <cellStyle name="Currency 2 5 13" xfId="11367" xr:uid="{A57D7A23-924B-4FA0-97A1-878DA32173BE}"/>
    <cellStyle name="Currency 2 5 13 2" xfId="11368" xr:uid="{41442E82-993D-4146-9A1D-D8240283ADB4}"/>
    <cellStyle name="Currency 2 5 14" xfId="11369" xr:uid="{DDC74CB1-C4A0-40B2-93EC-D28C83FD511F}"/>
    <cellStyle name="Currency 2 5 14 2" xfId="11370" xr:uid="{17C9DF20-470D-4DAB-A853-1487EACED897}"/>
    <cellStyle name="Currency 2 5 15" xfId="11371" xr:uid="{3D69FF35-CE7A-46F8-BF48-FE76AAD589E3}"/>
    <cellStyle name="Currency 2 5 15 2" xfId="11372" xr:uid="{1D7B2F48-E9EA-4A61-9DEC-88A173C4FA56}"/>
    <cellStyle name="Currency 2 5 16" xfId="11373" xr:uid="{7792E206-B7F1-4575-9B83-52B765ED6C63}"/>
    <cellStyle name="Currency 2 5 17" xfId="11352" xr:uid="{C5639DB6-1EB3-47C7-B25A-A5E1F0D90B49}"/>
    <cellStyle name="Currency 2 5 18" xfId="33332" xr:uid="{E69109CC-6B51-4E32-B06B-D6F5C3DD014C}"/>
    <cellStyle name="Currency 2 5 19" xfId="35806" xr:uid="{5A74E67C-C7A7-4944-8D27-D799A74B19B3}"/>
    <cellStyle name="Currency 2 5 2" xfId="871" xr:uid="{00000000-0005-0000-0000-000048050000}"/>
    <cellStyle name="Currency 2 5 2 10" xfId="11375" xr:uid="{B79351AF-E9D9-46A5-9A9D-0B86A036866B}"/>
    <cellStyle name="Currency 2 5 2 10 2" xfId="11376" xr:uid="{7E276FB4-C938-4295-A2A2-26BEEA959FAF}"/>
    <cellStyle name="Currency 2 5 2 11" xfId="11377" xr:uid="{EFC9ED17-721F-4E53-A303-C72D4B58F0A5}"/>
    <cellStyle name="Currency 2 5 2 11 2" xfId="11378" xr:uid="{9A5B48BD-3CC5-4B46-B423-A0BD08AC059D}"/>
    <cellStyle name="Currency 2 5 2 12" xfId="11379" xr:uid="{04735610-453F-4770-84B1-FBEBB8D9A6B4}"/>
    <cellStyle name="Currency 2 5 2 13" xfId="11374" xr:uid="{151542B1-8532-41F4-B65D-97FBF8D97D79}"/>
    <cellStyle name="Currency 2 5 2 14" xfId="33334" xr:uid="{1E0F1F8F-9BDD-48A4-9168-B2D0F6C00333}"/>
    <cellStyle name="Currency 2 5 2 15" xfId="35807" xr:uid="{01A13803-4AE2-4D00-B376-2933BEF9705F}"/>
    <cellStyle name="Currency 2 5 2 2" xfId="872" xr:uid="{00000000-0005-0000-0000-000049050000}"/>
    <cellStyle name="Currency 2 5 2 2 10" xfId="11381" xr:uid="{258F0736-AD1B-4E6A-A7E0-D19135945DE5}"/>
    <cellStyle name="Currency 2 5 2 2 11" xfId="11380" xr:uid="{B3F86C6F-52BD-4805-A973-503F1A7FF585}"/>
    <cellStyle name="Currency 2 5 2 2 12" xfId="33335" xr:uid="{086C8F2C-0FB5-4A9F-8173-938780591B63}"/>
    <cellStyle name="Currency 2 5 2 2 13" xfId="36180" xr:uid="{82175A0A-96C5-4551-9390-96790EC6380F}"/>
    <cellStyle name="Currency 2 5 2 2 2" xfId="873" xr:uid="{00000000-0005-0000-0000-00004A050000}"/>
    <cellStyle name="Currency 2 5 2 2 2 2" xfId="5082" xr:uid="{00000000-0005-0000-0000-00004B050000}"/>
    <cellStyle name="Currency 2 5 2 2 2 2 2" xfId="11384" xr:uid="{B00D7537-2D97-4DEA-93C3-61DCA79425E6}"/>
    <cellStyle name="Currency 2 5 2 2 2 2 3" xfId="11383" xr:uid="{B3886736-4712-4D59-BEF5-E84EFF039AA3}"/>
    <cellStyle name="Currency 2 5 2 2 2 3" xfId="11385" xr:uid="{75894E47-C7B4-4BD1-A80F-17EBBA391C0F}"/>
    <cellStyle name="Currency 2 5 2 2 2 3 2" xfId="11386" xr:uid="{92449674-974A-43AE-AA07-140827C2B815}"/>
    <cellStyle name="Currency 2 5 2 2 2 4" xfId="11387" xr:uid="{F8229719-6030-41EA-A06A-6EEC3E558B4F}"/>
    <cellStyle name="Currency 2 5 2 2 2 5" xfId="11382" xr:uid="{9A2D2933-2411-4B55-9688-E281D54AB9DB}"/>
    <cellStyle name="Currency 2 5 2 2 2 6" xfId="33336" xr:uid="{4B6EAFEA-3909-41BC-B4F5-5D5E30B2E982}"/>
    <cellStyle name="Currency 2 5 2 2 3" xfId="874" xr:uid="{00000000-0005-0000-0000-00004C050000}"/>
    <cellStyle name="Currency 2 5 2 2 3 2" xfId="5083" xr:uid="{00000000-0005-0000-0000-00004D050000}"/>
    <cellStyle name="Currency 2 5 2 2 3 2 2" xfId="11390" xr:uid="{8289093F-08C6-4B28-A5A6-E329AC1B65CD}"/>
    <cellStyle name="Currency 2 5 2 2 3 2 3" xfId="11389" xr:uid="{815260D0-BF53-419B-ACBB-6A6FF729BD55}"/>
    <cellStyle name="Currency 2 5 2 2 3 3" xfId="11391" xr:uid="{AA96748E-2D84-4200-AF71-F6F34D775606}"/>
    <cellStyle name="Currency 2 5 2 2 3 3 2" xfId="11392" xr:uid="{7B08B21A-778B-4440-AACC-FFB7B7FAD407}"/>
    <cellStyle name="Currency 2 5 2 2 3 4" xfId="11393" xr:uid="{8BB1589F-3035-406D-847B-FFE182E3C2E8}"/>
    <cellStyle name="Currency 2 5 2 2 3 5" xfId="11388" xr:uid="{2119C5E5-F4A3-45DC-A77E-65002CDC3F2A}"/>
    <cellStyle name="Currency 2 5 2 2 3 6" xfId="33337" xr:uid="{697203CB-5A53-4414-A2B1-EE3F6E146068}"/>
    <cellStyle name="Currency 2 5 2 2 4" xfId="875" xr:uid="{00000000-0005-0000-0000-00004E050000}"/>
    <cellStyle name="Currency 2 5 2 2 4 2" xfId="5084" xr:uid="{00000000-0005-0000-0000-00004F050000}"/>
    <cellStyle name="Currency 2 5 2 2 4 2 2" xfId="11396" xr:uid="{4BDB612D-1640-433A-97AE-85268C8E7654}"/>
    <cellStyle name="Currency 2 5 2 2 4 2 3" xfId="11395" xr:uid="{864DBC06-E013-4346-AED5-B14A753987A0}"/>
    <cellStyle name="Currency 2 5 2 2 4 3" xfId="11397" xr:uid="{7A59DD6B-D8EF-4E54-9E3F-62FEB0EF64FC}"/>
    <cellStyle name="Currency 2 5 2 2 4 3 2" xfId="11398" xr:uid="{79C097CC-1AF0-4A12-9D0D-CF94B82B94BB}"/>
    <cellStyle name="Currency 2 5 2 2 4 4" xfId="11399" xr:uid="{9AEC5C9A-62E5-4B02-AA94-3280DD7E8C17}"/>
    <cellStyle name="Currency 2 5 2 2 4 5" xfId="11394" xr:uid="{8CACE3AA-F1E0-463E-8CAF-4B51879C4BE4}"/>
    <cellStyle name="Currency 2 5 2 2 4 6" xfId="33338" xr:uid="{D493473A-02AB-459B-9012-B4E825ED7C20}"/>
    <cellStyle name="Currency 2 5 2 2 5" xfId="876" xr:uid="{00000000-0005-0000-0000-000050050000}"/>
    <cellStyle name="Currency 2 5 2 2 5 2" xfId="11401" xr:uid="{E26C826B-75FA-44C0-9418-E1AACA5D9241}"/>
    <cellStyle name="Currency 2 5 2 2 5 2 2" xfId="11402" xr:uid="{EDAF55CB-BDC8-4403-BEC1-774ED5D5834D}"/>
    <cellStyle name="Currency 2 5 2 2 5 3" xfId="11403" xr:uid="{A24783ED-936D-4B93-B05A-252F2E17E575}"/>
    <cellStyle name="Currency 2 5 2 2 5 4" xfId="11400" xr:uid="{64E11F87-777C-40F8-B956-29B785D6E5B3}"/>
    <cellStyle name="Currency 2 5 2 2 6" xfId="5081" xr:uid="{00000000-0005-0000-0000-000051050000}"/>
    <cellStyle name="Currency 2 5 2 2 6 2" xfId="11405" xr:uid="{C5F0D09D-C8BF-4E18-BA3C-CFBB2B63EF2E}"/>
    <cellStyle name="Currency 2 5 2 2 6 2 2" xfId="11406" xr:uid="{18D5D7E7-7998-4392-8F0F-0788D2FCAB2F}"/>
    <cellStyle name="Currency 2 5 2 2 6 3" xfId="11407" xr:uid="{E289AB49-D83D-44D5-98AB-4347FEA39C07}"/>
    <cellStyle name="Currency 2 5 2 2 6 4" xfId="11404" xr:uid="{EA857FB6-2ED1-4B61-81B0-69DA58ABACE4}"/>
    <cellStyle name="Currency 2 5 2 2 7" xfId="11408" xr:uid="{781C59CC-FE81-421C-B471-1563662FCE3B}"/>
    <cellStyle name="Currency 2 5 2 2 7 2" xfId="11409" xr:uid="{23D37BCC-74BB-4915-9ED0-77A50FF81372}"/>
    <cellStyle name="Currency 2 5 2 2 8" xfId="11410" xr:uid="{B75E8728-E35C-4C0D-BD0A-008248014CE6}"/>
    <cellStyle name="Currency 2 5 2 2 8 2" xfId="11411" xr:uid="{D541620B-DB91-4F80-8956-378F533B3EE7}"/>
    <cellStyle name="Currency 2 5 2 2 9" xfId="11412" xr:uid="{30F04991-DD67-47FE-B793-E54D0FEA9606}"/>
    <cellStyle name="Currency 2 5 2 2 9 2" xfId="11413" xr:uid="{0B415DBD-9901-40E0-98EA-284A0FB5EE85}"/>
    <cellStyle name="Currency 2 5 2 3" xfId="877" xr:uid="{00000000-0005-0000-0000-000052050000}"/>
    <cellStyle name="Currency 2 5 2 3 10" xfId="11415" xr:uid="{2E23B8DB-4F7C-4BD7-B571-22DC47A76D7C}"/>
    <cellStyle name="Currency 2 5 2 3 11" xfId="11414" xr:uid="{91F34F1B-54BE-4E8B-89B3-9ADBA0A1738E}"/>
    <cellStyle name="Currency 2 5 2 3 12" xfId="33339" xr:uid="{16616AC6-FB02-4172-B900-F723836BEE74}"/>
    <cellStyle name="Currency 2 5 2 3 13" xfId="36394" xr:uid="{E977FF11-72EF-483B-B4FA-208CF0E27A03}"/>
    <cellStyle name="Currency 2 5 2 3 2" xfId="878" xr:uid="{00000000-0005-0000-0000-000053050000}"/>
    <cellStyle name="Currency 2 5 2 3 2 2" xfId="5086" xr:uid="{00000000-0005-0000-0000-000054050000}"/>
    <cellStyle name="Currency 2 5 2 3 2 2 2" xfId="11418" xr:uid="{0C1F808E-7322-44C6-8E86-1B655948FCD7}"/>
    <cellStyle name="Currency 2 5 2 3 2 2 3" xfId="11417" xr:uid="{87F80F34-ABB0-4616-9933-E527EAD61053}"/>
    <cellStyle name="Currency 2 5 2 3 2 3" xfId="11419" xr:uid="{9967ECDD-9186-41D0-82A6-CD41300BBFCC}"/>
    <cellStyle name="Currency 2 5 2 3 2 3 2" xfId="11420" xr:uid="{1D86ED7C-8A4B-4FED-AEE7-07197587809F}"/>
    <cellStyle name="Currency 2 5 2 3 2 4" xfId="11421" xr:uid="{B67A4029-3BBF-444F-B022-DC10296DCD0E}"/>
    <cellStyle name="Currency 2 5 2 3 2 5" xfId="11416" xr:uid="{41950BFF-73F7-4A53-B3BD-79DE25D767A5}"/>
    <cellStyle name="Currency 2 5 2 3 2 6" xfId="33340" xr:uid="{50DB4250-B9F8-450A-8A74-A3141DF2C982}"/>
    <cellStyle name="Currency 2 5 2 3 3" xfId="879" xr:uid="{00000000-0005-0000-0000-000055050000}"/>
    <cellStyle name="Currency 2 5 2 3 3 2" xfId="5087" xr:uid="{00000000-0005-0000-0000-000056050000}"/>
    <cellStyle name="Currency 2 5 2 3 3 2 2" xfId="11424" xr:uid="{83FD04E7-2FDD-4CA4-B219-50F7CC6ABC9F}"/>
    <cellStyle name="Currency 2 5 2 3 3 2 3" xfId="11423" xr:uid="{35A61508-CAB3-4D48-9C6A-170BDF1F0E67}"/>
    <cellStyle name="Currency 2 5 2 3 3 3" xfId="11425" xr:uid="{CBE59D9A-8E6D-4D9A-9956-FB11EB7F862D}"/>
    <cellStyle name="Currency 2 5 2 3 3 3 2" xfId="11426" xr:uid="{B05652F1-EE3B-4E76-A032-BAA076CAC913}"/>
    <cellStyle name="Currency 2 5 2 3 3 4" xfId="11427" xr:uid="{A54D0308-DD31-4D4F-A424-26AC7F1E3501}"/>
    <cellStyle name="Currency 2 5 2 3 3 5" xfId="11422" xr:uid="{0BBA5411-92DB-4697-B271-7849BD484FAA}"/>
    <cellStyle name="Currency 2 5 2 3 3 6" xfId="33341" xr:uid="{9C8433E6-A209-4920-BB63-BBD468BA4C44}"/>
    <cellStyle name="Currency 2 5 2 3 4" xfId="880" xr:uid="{00000000-0005-0000-0000-000057050000}"/>
    <cellStyle name="Currency 2 5 2 3 4 2" xfId="5088" xr:uid="{00000000-0005-0000-0000-000058050000}"/>
    <cellStyle name="Currency 2 5 2 3 4 2 2" xfId="11430" xr:uid="{4931C0C1-4211-4462-9E72-0CA35AF156A8}"/>
    <cellStyle name="Currency 2 5 2 3 4 2 3" xfId="11429" xr:uid="{C809F1BB-8C97-4A03-B046-1F46DF9FC6AB}"/>
    <cellStyle name="Currency 2 5 2 3 4 3" xfId="11431" xr:uid="{15DF9224-DFD3-4CF4-8801-0EFFD08D3487}"/>
    <cellStyle name="Currency 2 5 2 3 4 3 2" xfId="11432" xr:uid="{C640E7B8-5D40-45EF-90F4-3E52F5FA3B21}"/>
    <cellStyle name="Currency 2 5 2 3 4 4" xfId="11433" xr:uid="{DCE1E312-3DD7-4E93-ABD4-22400D6C8D7A}"/>
    <cellStyle name="Currency 2 5 2 3 4 5" xfId="11428" xr:uid="{6F581400-D202-4971-A424-155E18AF368A}"/>
    <cellStyle name="Currency 2 5 2 3 4 6" xfId="33342" xr:uid="{96790A38-0F7E-41D1-9DE8-FFF136B65872}"/>
    <cellStyle name="Currency 2 5 2 3 5" xfId="881" xr:uid="{00000000-0005-0000-0000-000059050000}"/>
    <cellStyle name="Currency 2 5 2 3 5 2" xfId="11435" xr:uid="{6C8CBA2B-1675-4F77-A056-4B8410E12968}"/>
    <cellStyle name="Currency 2 5 2 3 5 2 2" xfId="11436" xr:uid="{EE55867B-F9CA-48DA-8D99-F9392F757A61}"/>
    <cellStyle name="Currency 2 5 2 3 5 3" xfId="11437" xr:uid="{42F12FCD-BE10-47D1-9177-B69B8B1A1A80}"/>
    <cellStyle name="Currency 2 5 2 3 5 4" xfId="11434" xr:uid="{CA3B8826-1FFC-4D0D-B039-C38CAAC43BA8}"/>
    <cellStyle name="Currency 2 5 2 3 6" xfId="5085" xr:uid="{00000000-0005-0000-0000-00005A050000}"/>
    <cellStyle name="Currency 2 5 2 3 6 2" xfId="11439" xr:uid="{BEF7A16C-437E-41EF-A026-8E101679D88A}"/>
    <cellStyle name="Currency 2 5 2 3 6 2 2" xfId="11440" xr:uid="{B07712F5-B8E4-4AE7-B2CB-3A2C08E641D9}"/>
    <cellStyle name="Currency 2 5 2 3 6 3" xfId="11441" xr:uid="{E106271D-3B5B-43B4-8651-BFDB50429791}"/>
    <cellStyle name="Currency 2 5 2 3 6 4" xfId="11438" xr:uid="{B8CA6C55-43FC-4198-9A9D-6689142DEB5B}"/>
    <cellStyle name="Currency 2 5 2 3 7" xfId="11442" xr:uid="{0F18E988-33B8-4053-A162-B6838CD15190}"/>
    <cellStyle name="Currency 2 5 2 3 7 2" xfId="11443" xr:uid="{D9BCF6E1-37AA-474F-AA26-640D07C97A35}"/>
    <cellStyle name="Currency 2 5 2 3 8" xfId="11444" xr:uid="{6A5830CA-817D-48E3-BEF1-DD08C01EA954}"/>
    <cellStyle name="Currency 2 5 2 3 8 2" xfId="11445" xr:uid="{E991A43A-C8B1-4756-B6A6-234013C3079B}"/>
    <cellStyle name="Currency 2 5 2 3 9" xfId="11446" xr:uid="{6720D17F-77C6-43E2-9790-36D39FA2D3F0}"/>
    <cellStyle name="Currency 2 5 2 3 9 2" xfId="11447" xr:uid="{3DFB58D4-4EE1-4D41-9413-670490507144}"/>
    <cellStyle name="Currency 2 5 2 4" xfId="882" xr:uid="{00000000-0005-0000-0000-00005B050000}"/>
    <cellStyle name="Currency 2 5 2 4 2" xfId="5089" xr:uid="{00000000-0005-0000-0000-00005C050000}"/>
    <cellStyle name="Currency 2 5 2 4 2 2" xfId="11450" xr:uid="{9DE92303-F09C-4568-97E3-6DB565CB6088}"/>
    <cellStyle name="Currency 2 5 2 4 2 3" xfId="11449" xr:uid="{4C6E9E7D-341E-47E5-A88A-B8A88AECC763}"/>
    <cellStyle name="Currency 2 5 2 4 3" xfId="11451" xr:uid="{BC55BA94-07D9-4BB4-9EC3-3737209CF9DB}"/>
    <cellStyle name="Currency 2 5 2 4 3 2" xfId="11452" xr:uid="{32278540-DEAE-484A-89D8-5DEA84E942D8}"/>
    <cellStyle name="Currency 2 5 2 4 4" xfId="11453" xr:uid="{E1D15BD2-8F84-4BFC-8D11-704503713D52}"/>
    <cellStyle name="Currency 2 5 2 4 5" xfId="11454" xr:uid="{E4FE094B-1061-4C15-A583-8E4FC998283C}"/>
    <cellStyle name="Currency 2 5 2 4 6" xfId="11448" xr:uid="{86ADDB41-CF9F-4CF1-A9D9-AB1FEBCFAD4C}"/>
    <cellStyle name="Currency 2 5 2 4 7" xfId="33343" xr:uid="{9B85C044-DD76-4D40-94C7-448C15E513E0}"/>
    <cellStyle name="Currency 2 5 2 5" xfId="883" xr:uid="{00000000-0005-0000-0000-00005D050000}"/>
    <cellStyle name="Currency 2 5 2 5 2" xfId="5090" xr:uid="{00000000-0005-0000-0000-00005E050000}"/>
    <cellStyle name="Currency 2 5 2 5 2 2" xfId="11457" xr:uid="{82246723-95C1-4358-840D-0B5FB6E0B9D8}"/>
    <cellStyle name="Currency 2 5 2 5 2 3" xfId="11456" xr:uid="{C25D8D05-0FC6-420D-ACA1-B9F773E296FE}"/>
    <cellStyle name="Currency 2 5 2 5 3" xfId="11458" xr:uid="{FCEB9185-4D18-43D6-B32D-1B1E53FD0CB9}"/>
    <cellStyle name="Currency 2 5 2 5 3 2" xfId="11459" xr:uid="{285A478B-879D-433A-8F65-92916E2B1823}"/>
    <cellStyle name="Currency 2 5 2 5 4" xfId="11460" xr:uid="{EDDADF9C-4AEB-4256-BC7E-6778940034CB}"/>
    <cellStyle name="Currency 2 5 2 5 5" xfId="11455" xr:uid="{73344068-B221-4D6B-99D3-CE59CB6AAC07}"/>
    <cellStyle name="Currency 2 5 2 5 6" xfId="33344" xr:uid="{18CF87F5-CB79-400C-827C-D8E9280F48DE}"/>
    <cellStyle name="Currency 2 5 2 6" xfId="884" xr:uid="{00000000-0005-0000-0000-00005F050000}"/>
    <cellStyle name="Currency 2 5 2 6 2" xfId="5091" xr:uid="{00000000-0005-0000-0000-000060050000}"/>
    <cellStyle name="Currency 2 5 2 6 2 2" xfId="11463" xr:uid="{6DEF60DA-DC50-41D2-81C5-227D88120B05}"/>
    <cellStyle name="Currency 2 5 2 6 2 3" xfId="11462" xr:uid="{57A5A67A-CE1A-4FAA-BEFA-0C8E223DD874}"/>
    <cellStyle name="Currency 2 5 2 6 3" xfId="11464" xr:uid="{9F528172-6234-4DA0-9227-4B27777D8850}"/>
    <cellStyle name="Currency 2 5 2 6 3 2" xfId="11465" xr:uid="{B1CE23D3-FF81-4E9C-9D03-DD9BC389DEDB}"/>
    <cellStyle name="Currency 2 5 2 6 4" xfId="11466" xr:uid="{079D44FA-0D90-48A8-B451-9D95771F2A27}"/>
    <cellStyle name="Currency 2 5 2 6 5" xfId="11461" xr:uid="{589E7BF6-C19B-4AB7-B18D-5282FCD7555C}"/>
    <cellStyle name="Currency 2 5 2 6 6" xfId="33345" xr:uid="{427E7363-43F6-487C-B5C5-EFE720D54B29}"/>
    <cellStyle name="Currency 2 5 2 7" xfId="885" xr:uid="{00000000-0005-0000-0000-000061050000}"/>
    <cellStyle name="Currency 2 5 2 7 2" xfId="11468" xr:uid="{2E831FB2-7FB0-49B8-957D-2CFF4D162B7F}"/>
    <cellStyle name="Currency 2 5 2 7 2 2" xfId="11469" xr:uid="{51C7C355-3F42-40A0-91B6-6292C8C37E9E}"/>
    <cellStyle name="Currency 2 5 2 7 3" xfId="11470" xr:uid="{4A79543F-9C9C-4581-997B-91C6FEC35680}"/>
    <cellStyle name="Currency 2 5 2 7 4" xfId="11467" xr:uid="{4AABB8D3-240F-438E-8215-2FBBEC425803}"/>
    <cellStyle name="Currency 2 5 2 8" xfId="5080" xr:uid="{00000000-0005-0000-0000-000062050000}"/>
    <cellStyle name="Currency 2 5 2 8 2" xfId="11472" xr:uid="{AA533E16-29BE-4D19-BC6F-5B0894EC4E1C}"/>
    <cellStyle name="Currency 2 5 2 8 2 2" xfId="11473" xr:uid="{72BD2CE6-C53D-46E1-B4DD-3D3449FDFA26}"/>
    <cellStyle name="Currency 2 5 2 8 3" xfId="11474" xr:uid="{829D504E-3546-4E60-A832-0E4CF8646E8B}"/>
    <cellStyle name="Currency 2 5 2 8 4" xfId="11471" xr:uid="{9E29FFAE-66BC-4F73-84F1-906FF2019A9F}"/>
    <cellStyle name="Currency 2 5 2 9" xfId="11475" xr:uid="{3A1607FE-2EB2-43F6-AE61-CBF7CD1D0C7E}"/>
    <cellStyle name="Currency 2 5 2 9 2" xfId="11476" xr:uid="{F4102B73-F1A6-4A2D-90D2-936AC887C951}"/>
    <cellStyle name="Currency 2 5 3" xfId="886" xr:uid="{00000000-0005-0000-0000-000063050000}"/>
    <cellStyle name="Currency 2 5 3 10" xfId="11478" xr:uid="{698B6979-65A0-45B1-9C21-BA15A9D19BE4}"/>
    <cellStyle name="Currency 2 5 3 10 2" xfId="11479" xr:uid="{B1E6052D-7166-448C-9AB8-5ABDB529EA63}"/>
    <cellStyle name="Currency 2 5 3 11" xfId="11480" xr:uid="{1DB5E6A5-80B5-4381-957D-CFDC9EAB1778}"/>
    <cellStyle name="Currency 2 5 3 11 2" xfId="11481" xr:uid="{BA7780FD-CACC-44CE-A334-C200F32988FC}"/>
    <cellStyle name="Currency 2 5 3 12" xfId="11482" xr:uid="{CF5F165B-3BA0-4E6B-9391-24F1458E36E6}"/>
    <cellStyle name="Currency 2 5 3 13" xfId="11477" xr:uid="{E37340B1-EE3B-4E80-B7AF-A6D433DDF496}"/>
    <cellStyle name="Currency 2 5 3 14" xfId="33346" xr:uid="{314C07B1-B44E-4834-A18F-C5261955A034}"/>
    <cellStyle name="Currency 2 5 3 15" xfId="35808" xr:uid="{072B9D12-047D-4863-8E1E-BD9CD75EEE83}"/>
    <cellStyle name="Currency 2 5 3 2" xfId="887" xr:uid="{00000000-0005-0000-0000-000064050000}"/>
    <cellStyle name="Currency 2 5 3 2 10" xfId="11484" xr:uid="{90413ED5-94E7-488D-B9CC-5497DD7100C6}"/>
    <cellStyle name="Currency 2 5 3 2 11" xfId="11483" xr:uid="{4CF06962-CD7F-4071-9A3B-AC0D82D7C720}"/>
    <cellStyle name="Currency 2 5 3 2 12" xfId="33347" xr:uid="{D952625A-1943-46AB-9092-234FFB20858A}"/>
    <cellStyle name="Currency 2 5 3 2 13" xfId="36181" xr:uid="{8A2E511E-DE9C-4973-82A9-A335EA12052A}"/>
    <cellStyle name="Currency 2 5 3 2 2" xfId="888" xr:uid="{00000000-0005-0000-0000-000065050000}"/>
    <cellStyle name="Currency 2 5 3 2 2 2" xfId="5094" xr:uid="{00000000-0005-0000-0000-000066050000}"/>
    <cellStyle name="Currency 2 5 3 2 2 2 2" xfId="11487" xr:uid="{09116FDE-2914-4E2A-A7C5-12E152DAA1A3}"/>
    <cellStyle name="Currency 2 5 3 2 2 2 3" xfId="11486" xr:uid="{D1AF51ED-7A47-4B0B-BB5F-5EFED71B652B}"/>
    <cellStyle name="Currency 2 5 3 2 2 3" xfId="11488" xr:uid="{0F470B64-BE6E-42DC-B2A5-0B4585607717}"/>
    <cellStyle name="Currency 2 5 3 2 2 3 2" xfId="11489" xr:uid="{3FF89B8A-C4D0-40C1-A522-D7B8F2D1A443}"/>
    <cellStyle name="Currency 2 5 3 2 2 4" xfId="11490" xr:uid="{4EB8CE05-297D-413B-A2C3-395FEEA2A149}"/>
    <cellStyle name="Currency 2 5 3 2 2 5" xfId="11485" xr:uid="{12E1FC1D-B1C1-45F7-A314-D26FBA956992}"/>
    <cellStyle name="Currency 2 5 3 2 2 6" xfId="33348" xr:uid="{B44206B7-0086-4BBD-88F9-F12C815AB41F}"/>
    <cellStyle name="Currency 2 5 3 2 3" xfId="889" xr:uid="{00000000-0005-0000-0000-000067050000}"/>
    <cellStyle name="Currency 2 5 3 2 3 2" xfId="5095" xr:uid="{00000000-0005-0000-0000-000068050000}"/>
    <cellStyle name="Currency 2 5 3 2 3 2 2" xfId="11493" xr:uid="{94800791-7FF3-473D-851D-E3A4802D5BB9}"/>
    <cellStyle name="Currency 2 5 3 2 3 2 3" xfId="11492" xr:uid="{7057EB16-6E25-4880-B75D-DB1CC603B6C3}"/>
    <cellStyle name="Currency 2 5 3 2 3 3" xfId="11494" xr:uid="{38B82F30-EBA4-4FF3-BAFB-8FC498F55443}"/>
    <cellStyle name="Currency 2 5 3 2 3 3 2" xfId="11495" xr:uid="{150F50EF-7025-41D7-8589-E33ECF693C70}"/>
    <cellStyle name="Currency 2 5 3 2 3 4" xfId="11496" xr:uid="{0F6AE55A-79A1-4D31-AC49-2BFAA048D3AD}"/>
    <cellStyle name="Currency 2 5 3 2 3 5" xfId="11491" xr:uid="{6E4CC540-D609-4A57-92ED-442AAF281D13}"/>
    <cellStyle name="Currency 2 5 3 2 3 6" xfId="33349" xr:uid="{D9E64B65-C288-4BCA-A278-6E0B141925B8}"/>
    <cellStyle name="Currency 2 5 3 2 4" xfId="890" xr:uid="{00000000-0005-0000-0000-000069050000}"/>
    <cellStyle name="Currency 2 5 3 2 4 2" xfId="5096" xr:uid="{00000000-0005-0000-0000-00006A050000}"/>
    <cellStyle name="Currency 2 5 3 2 4 2 2" xfId="11499" xr:uid="{6A25D1D9-E015-41B1-AB5E-6F6A75143BC5}"/>
    <cellStyle name="Currency 2 5 3 2 4 2 3" xfId="11498" xr:uid="{3473071A-AF61-4337-B0A2-8DA968B2F925}"/>
    <cellStyle name="Currency 2 5 3 2 4 3" xfId="11500" xr:uid="{78D4D93B-1EC6-4B1E-B45F-FA700282E047}"/>
    <cellStyle name="Currency 2 5 3 2 4 3 2" xfId="11501" xr:uid="{C8197334-B5B3-454D-82B6-CD70CA25BD45}"/>
    <cellStyle name="Currency 2 5 3 2 4 4" xfId="11502" xr:uid="{EEEA938C-9EB9-4223-AE66-49B196DEDE90}"/>
    <cellStyle name="Currency 2 5 3 2 4 5" xfId="11497" xr:uid="{392706B8-7267-491C-AA5F-8C2CAFCA3FE2}"/>
    <cellStyle name="Currency 2 5 3 2 4 6" xfId="33350" xr:uid="{49321B4F-E875-4C2E-83FB-7406E0F7A4A5}"/>
    <cellStyle name="Currency 2 5 3 2 5" xfId="891" xr:uid="{00000000-0005-0000-0000-00006B050000}"/>
    <cellStyle name="Currency 2 5 3 2 5 2" xfId="11504" xr:uid="{352D92FC-92A8-4518-A297-D45BB077478D}"/>
    <cellStyle name="Currency 2 5 3 2 5 2 2" xfId="11505" xr:uid="{54EE5ABE-2357-46BB-AD77-C0DEDA5B387C}"/>
    <cellStyle name="Currency 2 5 3 2 5 3" xfId="11506" xr:uid="{C8E24C07-F1AA-4C29-A68E-D6DC78A03749}"/>
    <cellStyle name="Currency 2 5 3 2 5 4" xfId="11503" xr:uid="{29B00F38-089D-40A2-97C2-292AB14247B7}"/>
    <cellStyle name="Currency 2 5 3 2 6" xfId="5093" xr:uid="{00000000-0005-0000-0000-00006C050000}"/>
    <cellStyle name="Currency 2 5 3 2 6 2" xfId="11508" xr:uid="{74388A60-9103-4FAB-A1CD-A3325D5D9864}"/>
    <cellStyle name="Currency 2 5 3 2 6 2 2" xfId="11509" xr:uid="{4EBB658F-2E74-4EEF-A820-67CC121AE633}"/>
    <cellStyle name="Currency 2 5 3 2 6 3" xfId="11510" xr:uid="{84334AD3-ED79-4447-B275-BDD8B0C08B82}"/>
    <cellStyle name="Currency 2 5 3 2 6 4" xfId="11507" xr:uid="{4AF46617-60D9-4C2D-8B91-3C9A3C0AA6DA}"/>
    <cellStyle name="Currency 2 5 3 2 7" xfId="11511" xr:uid="{80F01F68-DCFF-43B9-9324-982CDAC17419}"/>
    <cellStyle name="Currency 2 5 3 2 7 2" xfId="11512" xr:uid="{B5946CAA-36FC-460E-BFD5-8B38A827A56D}"/>
    <cellStyle name="Currency 2 5 3 2 8" xfId="11513" xr:uid="{2B37D113-B86D-4EB4-ABBA-A00F6F53074D}"/>
    <cellStyle name="Currency 2 5 3 2 8 2" xfId="11514" xr:uid="{80342F56-CDD7-49F1-BF8B-169EE0F08086}"/>
    <cellStyle name="Currency 2 5 3 2 9" xfId="11515" xr:uid="{763E78C9-01A1-457F-ACE3-62C24250CD5A}"/>
    <cellStyle name="Currency 2 5 3 2 9 2" xfId="11516" xr:uid="{8A78900D-2BC7-43AD-BD06-D9EE36389995}"/>
    <cellStyle name="Currency 2 5 3 3" xfId="892" xr:uid="{00000000-0005-0000-0000-00006D050000}"/>
    <cellStyle name="Currency 2 5 3 3 10" xfId="11518" xr:uid="{B67C05D1-A4D0-4B4F-925D-740C235F4B5D}"/>
    <cellStyle name="Currency 2 5 3 3 11" xfId="11517" xr:uid="{90A4D6C4-39B8-4653-A645-3707FE7E8203}"/>
    <cellStyle name="Currency 2 5 3 3 12" xfId="33351" xr:uid="{28E4179B-21C1-4CDC-92EE-06D1DB6B6D08}"/>
    <cellStyle name="Currency 2 5 3 3 13" xfId="36395" xr:uid="{093BD406-594B-48B7-8ADF-399AB516939C}"/>
    <cellStyle name="Currency 2 5 3 3 2" xfId="893" xr:uid="{00000000-0005-0000-0000-00006E050000}"/>
    <cellStyle name="Currency 2 5 3 3 2 2" xfId="5098" xr:uid="{00000000-0005-0000-0000-00006F050000}"/>
    <cellStyle name="Currency 2 5 3 3 2 2 2" xfId="11521" xr:uid="{26FFA46C-707B-4213-8D99-1DD1ED8688CD}"/>
    <cellStyle name="Currency 2 5 3 3 2 2 3" xfId="11520" xr:uid="{353DBE5E-F87D-4B8A-B724-6C0A65987E16}"/>
    <cellStyle name="Currency 2 5 3 3 2 3" xfId="11522" xr:uid="{4BF7CCE4-066D-45F3-BFED-533AF8867DA5}"/>
    <cellStyle name="Currency 2 5 3 3 2 3 2" xfId="11523" xr:uid="{8938D60F-9EB4-4872-91EE-869E11CA9170}"/>
    <cellStyle name="Currency 2 5 3 3 2 4" xfId="11524" xr:uid="{3F9A1365-F418-41B9-9935-39BDB9575DE9}"/>
    <cellStyle name="Currency 2 5 3 3 2 5" xfId="11519" xr:uid="{C8D186BC-E9A8-470B-BA7E-AC4A9EBB2549}"/>
    <cellStyle name="Currency 2 5 3 3 2 6" xfId="33352" xr:uid="{C8E72FB0-3004-4171-B99B-96E7C9FEFEF8}"/>
    <cellStyle name="Currency 2 5 3 3 3" xfId="894" xr:uid="{00000000-0005-0000-0000-000070050000}"/>
    <cellStyle name="Currency 2 5 3 3 3 2" xfId="5099" xr:uid="{00000000-0005-0000-0000-000071050000}"/>
    <cellStyle name="Currency 2 5 3 3 3 2 2" xfId="11527" xr:uid="{195A56C9-7B25-4B67-B500-11B6B44AC8AC}"/>
    <cellStyle name="Currency 2 5 3 3 3 2 3" xfId="11526" xr:uid="{5AD51455-3F2D-446B-BDDF-8EC22BE0F280}"/>
    <cellStyle name="Currency 2 5 3 3 3 3" xfId="11528" xr:uid="{5B046A92-1117-4D1B-BE10-A3CE57325E47}"/>
    <cellStyle name="Currency 2 5 3 3 3 3 2" xfId="11529" xr:uid="{BED91E5C-D282-4D21-8BBA-83BA9C76119D}"/>
    <cellStyle name="Currency 2 5 3 3 3 4" xfId="11530" xr:uid="{C00275D4-60CB-4D1A-BBA6-36DE3F312DF9}"/>
    <cellStyle name="Currency 2 5 3 3 3 5" xfId="11525" xr:uid="{6C2D04B8-F365-4D0E-A41D-69493C6CB017}"/>
    <cellStyle name="Currency 2 5 3 3 3 6" xfId="33353" xr:uid="{2B354F4E-3E55-40D9-8ACC-C2848C2830C6}"/>
    <cellStyle name="Currency 2 5 3 3 4" xfId="895" xr:uid="{00000000-0005-0000-0000-000072050000}"/>
    <cellStyle name="Currency 2 5 3 3 4 2" xfId="5100" xr:uid="{00000000-0005-0000-0000-000073050000}"/>
    <cellStyle name="Currency 2 5 3 3 4 2 2" xfId="11533" xr:uid="{241125EC-AA6E-43E5-A3B8-CD749A6A7CE0}"/>
    <cellStyle name="Currency 2 5 3 3 4 2 3" xfId="11532" xr:uid="{D83CC7B6-099B-4C7D-9AB6-9C373BB35A41}"/>
    <cellStyle name="Currency 2 5 3 3 4 3" xfId="11534" xr:uid="{4C2D3034-9CFD-4738-ADC1-B71D3A493251}"/>
    <cellStyle name="Currency 2 5 3 3 4 3 2" xfId="11535" xr:uid="{EDB594EA-8B88-498F-8FB6-2D801D32C088}"/>
    <cellStyle name="Currency 2 5 3 3 4 4" xfId="11536" xr:uid="{6122C348-9E3A-46AE-B5BB-AB9BC7A4D12A}"/>
    <cellStyle name="Currency 2 5 3 3 4 5" xfId="11531" xr:uid="{6300D157-42C1-43C8-8092-F950E6AD1A07}"/>
    <cellStyle name="Currency 2 5 3 3 4 6" xfId="33354" xr:uid="{4D86129C-3622-4463-B7A5-ABB1137D3E57}"/>
    <cellStyle name="Currency 2 5 3 3 5" xfId="896" xr:uid="{00000000-0005-0000-0000-000074050000}"/>
    <cellStyle name="Currency 2 5 3 3 5 2" xfId="11538" xr:uid="{CADC1B6C-C31A-4543-B3FD-CD767BC8895D}"/>
    <cellStyle name="Currency 2 5 3 3 5 2 2" xfId="11539" xr:uid="{C6D55E5E-D4CA-48EF-A16F-6EBC86CE660C}"/>
    <cellStyle name="Currency 2 5 3 3 5 3" xfId="11540" xr:uid="{064C25FC-FFD4-45C3-BDFE-5CFDA60F03C6}"/>
    <cellStyle name="Currency 2 5 3 3 5 4" xfId="11537" xr:uid="{3064F160-CF7C-41C7-A290-82584F7608DA}"/>
    <cellStyle name="Currency 2 5 3 3 6" xfId="5097" xr:uid="{00000000-0005-0000-0000-000075050000}"/>
    <cellStyle name="Currency 2 5 3 3 6 2" xfId="11542" xr:uid="{256A256E-6830-48FE-A50F-667C3580F19E}"/>
    <cellStyle name="Currency 2 5 3 3 6 2 2" xfId="11543" xr:uid="{A1B1D407-19AA-4A8E-98B7-A9EAE9DFC3C3}"/>
    <cellStyle name="Currency 2 5 3 3 6 3" xfId="11544" xr:uid="{1696F8B3-CB21-411B-99AB-AFEC66796CDC}"/>
    <cellStyle name="Currency 2 5 3 3 6 4" xfId="11541" xr:uid="{10F77E0A-BA5A-49A8-8F01-8F92C64EF5D6}"/>
    <cellStyle name="Currency 2 5 3 3 7" xfId="11545" xr:uid="{2E7ADD95-E73E-4631-A637-2E293C8EDB7E}"/>
    <cellStyle name="Currency 2 5 3 3 7 2" xfId="11546" xr:uid="{EFCD2A12-28F2-4EE4-BC7E-2C3FC305AD1F}"/>
    <cellStyle name="Currency 2 5 3 3 8" xfId="11547" xr:uid="{C50A7B1B-67AC-4C4D-B06F-3607F39C3CDC}"/>
    <cellStyle name="Currency 2 5 3 3 8 2" xfId="11548" xr:uid="{54130116-D432-41C2-9272-3824DDE982FE}"/>
    <cellStyle name="Currency 2 5 3 3 9" xfId="11549" xr:uid="{C817DA8C-C512-41C0-9663-F7327449CA6B}"/>
    <cellStyle name="Currency 2 5 3 3 9 2" xfId="11550" xr:uid="{EAE1D240-8D33-44DE-9B50-82E7DA29FC92}"/>
    <cellStyle name="Currency 2 5 3 4" xfId="897" xr:uid="{00000000-0005-0000-0000-000076050000}"/>
    <cellStyle name="Currency 2 5 3 4 2" xfId="5101" xr:uid="{00000000-0005-0000-0000-000077050000}"/>
    <cellStyle name="Currency 2 5 3 4 2 2" xfId="11553" xr:uid="{A503FB52-3E25-4AC1-B099-A4B8EEB6011A}"/>
    <cellStyle name="Currency 2 5 3 4 2 3" xfId="11552" xr:uid="{CED11855-D029-4A1E-AB60-9FFB1D779656}"/>
    <cellStyle name="Currency 2 5 3 4 3" xfId="11554" xr:uid="{7E5315D2-2CAF-4694-853B-9F8D1FAC697C}"/>
    <cellStyle name="Currency 2 5 3 4 3 2" xfId="11555" xr:uid="{E705FE55-321E-40B7-BEEA-4734667536A6}"/>
    <cellStyle name="Currency 2 5 3 4 4" xfId="11556" xr:uid="{C7513D5D-1F25-4DD0-A9EB-99D2C94776CA}"/>
    <cellStyle name="Currency 2 5 3 4 5" xfId="11557" xr:uid="{19899F74-05BD-4D84-8F73-BF7909DA7CB5}"/>
    <cellStyle name="Currency 2 5 3 4 6" xfId="11551" xr:uid="{9A557778-EC12-4E7E-BF48-E8FA6374E8C9}"/>
    <cellStyle name="Currency 2 5 3 4 7" xfId="33355" xr:uid="{CBDFBBCB-D9B2-400F-9F40-59859BCC1F31}"/>
    <cellStyle name="Currency 2 5 3 5" xfId="898" xr:uid="{00000000-0005-0000-0000-000078050000}"/>
    <cellStyle name="Currency 2 5 3 5 2" xfId="5102" xr:uid="{00000000-0005-0000-0000-000079050000}"/>
    <cellStyle name="Currency 2 5 3 5 2 2" xfId="11560" xr:uid="{DD5E749A-A932-407C-AD33-ACCA2C0B2ED1}"/>
    <cellStyle name="Currency 2 5 3 5 2 3" xfId="11559" xr:uid="{A660BD9D-58D8-4614-A65F-F9FFFC415AF8}"/>
    <cellStyle name="Currency 2 5 3 5 3" xfId="11561" xr:uid="{2E042323-C20B-4F14-89CA-E9A1D6370232}"/>
    <cellStyle name="Currency 2 5 3 5 3 2" xfId="11562" xr:uid="{3B8F007D-AB62-4B44-B94C-D3C34E140C3B}"/>
    <cellStyle name="Currency 2 5 3 5 4" xfId="11563" xr:uid="{C7143FF4-1330-45E6-9244-48487E54971B}"/>
    <cellStyle name="Currency 2 5 3 5 5" xfId="11558" xr:uid="{06B66233-AC71-40FD-9C36-2411A1371488}"/>
    <cellStyle name="Currency 2 5 3 5 6" xfId="33356" xr:uid="{AFD2A013-8463-49B3-B411-E430C7146756}"/>
    <cellStyle name="Currency 2 5 3 6" xfId="899" xr:uid="{00000000-0005-0000-0000-00007A050000}"/>
    <cellStyle name="Currency 2 5 3 6 2" xfId="5103" xr:uid="{00000000-0005-0000-0000-00007B050000}"/>
    <cellStyle name="Currency 2 5 3 6 2 2" xfId="11566" xr:uid="{972781ED-6C54-4DFD-AAF7-B1F1CF8BFA82}"/>
    <cellStyle name="Currency 2 5 3 6 2 3" xfId="11565" xr:uid="{6293E81F-8C3D-4142-A8D1-BCE33C6894F2}"/>
    <cellStyle name="Currency 2 5 3 6 3" xfId="11567" xr:uid="{299D664B-BD1E-4F10-95DE-CDCB160F4752}"/>
    <cellStyle name="Currency 2 5 3 6 3 2" xfId="11568" xr:uid="{05CA779D-7EA4-4D40-8B1C-31C138D3B76A}"/>
    <cellStyle name="Currency 2 5 3 6 4" xfId="11569" xr:uid="{412A2CCF-D20F-4DF1-B992-A4A3B45DD8CA}"/>
    <cellStyle name="Currency 2 5 3 6 5" xfId="11564" xr:uid="{F7A37D97-A521-4AC7-9C8C-D403F82AAD66}"/>
    <cellStyle name="Currency 2 5 3 6 6" xfId="33357" xr:uid="{4F8FD07B-F705-485C-8D54-166B90A836F7}"/>
    <cellStyle name="Currency 2 5 3 7" xfId="900" xr:uid="{00000000-0005-0000-0000-00007C050000}"/>
    <cellStyle name="Currency 2 5 3 7 2" xfId="11571" xr:uid="{991DD7F5-A0D5-41CF-9B77-8EA73D20B603}"/>
    <cellStyle name="Currency 2 5 3 7 2 2" xfId="11572" xr:uid="{4E0C92EF-FF42-43E5-A20E-86546B9F80AF}"/>
    <cellStyle name="Currency 2 5 3 7 3" xfId="11573" xr:uid="{DF5C9678-E4A4-48F3-A1CC-DFA825EBF4F3}"/>
    <cellStyle name="Currency 2 5 3 7 4" xfId="11570" xr:uid="{69D2D04E-C627-4171-AE13-487C3630E8D8}"/>
    <cellStyle name="Currency 2 5 3 8" xfId="5092" xr:uid="{00000000-0005-0000-0000-00007D050000}"/>
    <cellStyle name="Currency 2 5 3 8 2" xfId="11575" xr:uid="{205F9FF5-1AB0-4570-AC3A-FC7416ED36E3}"/>
    <cellStyle name="Currency 2 5 3 8 2 2" xfId="11576" xr:uid="{9FD6338E-6F2E-456A-B5CB-C23B0CF8500E}"/>
    <cellStyle name="Currency 2 5 3 8 3" xfId="11577" xr:uid="{8841E9B9-9962-44D3-B409-C091CFEDF361}"/>
    <cellStyle name="Currency 2 5 3 8 4" xfId="11574" xr:uid="{EAAE9064-EF2E-4B9D-986A-36BC76CE2A51}"/>
    <cellStyle name="Currency 2 5 3 9" xfId="11578" xr:uid="{003EC4FB-9F3B-408F-B4C6-F2E9E1E7CDA2}"/>
    <cellStyle name="Currency 2 5 3 9 2" xfId="11579" xr:uid="{A1506321-0604-4EF8-858D-97AD9F500966}"/>
    <cellStyle name="Currency 2 5 4" xfId="901" xr:uid="{00000000-0005-0000-0000-00007E050000}"/>
    <cellStyle name="Currency 2 5 4 10" xfId="11581" xr:uid="{E1F08CE4-94E6-43F6-98C9-E31E6350D1BC}"/>
    <cellStyle name="Currency 2 5 4 10 2" xfId="11582" xr:uid="{E3E4160C-D639-45D9-A4F8-6334C1ECB693}"/>
    <cellStyle name="Currency 2 5 4 11" xfId="11583" xr:uid="{EEE2803E-7303-4CE9-8827-89710592776E}"/>
    <cellStyle name="Currency 2 5 4 11 2" xfId="11584" xr:uid="{E23892CA-AE34-4E31-B8BF-69123F134849}"/>
    <cellStyle name="Currency 2 5 4 12" xfId="11585" xr:uid="{2FED9A61-B34E-4EBC-BF45-D6D4A51A011B}"/>
    <cellStyle name="Currency 2 5 4 13" xfId="11580" xr:uid="{B70DCCD4-AB15-4AFB-8B24-EE91A81FD1D7}"/>
    <cellStyle name="Currency 2 5 4 14" xfId="33358" xr:uid="{C1047CA2-636D-4228-B7C0-A6A834B6B58B}"/>
    <cellStyle name="Currency 2 5 4 15" xfId="35809" xr:uid="{22381C59-367E-48E7-97E4-29635279B7F1}"/>
    <cellStyle name="Currency 2 5 4 2" xfId="902" xr:uid="{00000000-0005-0000-0000-00007F050000}"/>
    <cellStyle name="Currency 2 5 4 2 10" xfId="11587" xr:uid="{3958D9A9-B9B5-41FA-954A-9DFA4A24624C}"/>
    <cellStyle name="Currency 2 5 4 2 11" xfId="11586" xr:uid="{1A331A42-EA74-459A-AFBC-981CDB1B1305}"/>
    <cellStyle name="Currency 2 5 4 2 12" xfId="33359" xr:uid="{87B3581A-7692-48E0-9D00-B97DC9BB851B}"/>
    <cellStyle name="Currency 2 5 4 2 13" xfId="36182" xr:uid="{A99DDC25-56EC-466D-8222-8E6478DCB76D}"/>
    <cellStyle name="Currency 2 5 4 2 2" xfId="903" xr:uid="{00000000-0005-0000-0000-000080050000}"/>
    <cellStyle name="Currency 2 5 4 2 2 2" xfId="5106" xr:uid="{00000000-0005-0000-0000-000081050000}"/>
    <cellStyle name="Currency 2 5 4 2 2 2 2" xfId="11590" xr:uid="{F4684443-74C7-4CEC-855E-04AC667EF067}"/>
    <cellStyle name="Currency 2 5 4 2 2 2 3" xfId="11589" xr:uid="{B4B5288F-FF86-49B2-A90F-34AFB398DFE7}"/>
    <cellStyle name="Currency 2 5 4 2 2 3" xfId="11591" xr:uid="{26B17DFF-D29B-4167-B589-5D7CD4147DEC}"/>
    <cellStyle name="Currency 2 5 4 2 2 3 2" xfId="11592" xr:uid="{334784E6-8D9A-4A9C-93AF-6E6404F7873B}"/>
    <cellStyle name="Currency 2 5 4 2 2 4" xfId="11593" xr:uid="{81FF2DC4-1383-43D2-916C-1C2CF21ABCF4}"/>
    <cellStyle name="Currency 2 5 4 2 2 5" xfId="11588" xr:uid="{F10CA6E6-03D7-4351-8A09-2E5036D6779E}"/>
    <cellStyle name="Currency 2 5 4 2 2 6" xfId="33360" xr:uid="{934318BB-52EF-497C-AD63-59B878451A0F}"/>
    <cellStyle name="Currency 2 5 4 2 3" xfId="904" xr:uid="{00000000-0005-0000-0000-000082050000}"/>
    <cellStyle name="Currency 2 5 4 2 3 2" xfId="5107" xr:uid="{00000000-0005-0000-0000-000083050000}"/>
    <cellStyle name="Currency 2 5 4 2 3 2 2" xfId="11596" xr:uid="{97217EC6-248C-4ACC-AA32-A5DC28023070}"/>
    <cellStyle name="Currency 2 5 4 2 3 2 3" xfId="11595" xr:uid="{8BF267E3-3986-49DF-B4FA-DD10A6C67CF5}"/>
    <cellStyle name="Currency 2 5 4 2 3 3" xfId="11597" xr:uid="{A5567854-5933-489D-9D72-D1D9BB7BEC05}"/>
    <cellStyle name="Currency 2 5 4 2 3 3 2" xfId="11598" xr:uid="{028ABF8B-881C-4AE3-93AC-27353D454F7C}"/>
    <cellStyle name="Currency 2 5 4 2 3 4" xfId="11599" xr:uid="{62431018-FDB1-4173-8BCD-CFC63EB4D24A}"/>
    <cellStyle name="Currency 2 5 4 2 3 5" xfId="11594" xr:uid="{B79EF320-EE11-4981-B5D6-67D9AA1CD734}"/>
    <cellStyle name="Currency 2 5 4 2 3 6" xfId="33361" xr:uid="{DC4DEEA5-0799-4D9D-8385-77C376D4153D}"/>
    <cellStyle name="Currency 2 5 4 2 4" xfId="905" xr:uid="{00000000-0005-0000-0000-000084050000}"/>
    <cellStyle name="Currency 2 5 4 2 4 2" xfId="5108" xr:uid="{00000000-0005-0000-0000-000085050000}"/>
    <cellStyle name="Currency 2 5 4 2 4 2 2" xfId="11602" xr:uid="{CBB99728-56F7-46CB-985E-3CF437BC20A0}"/>
    <cellStyle name="Currency 2 5 4 2 4 2 3" xfId="11601" xr:uid="{1E13870A-FE8A-4DB8-94EC-32C73952E2DE}"/>
    <cellStyle name="Currency 2 5 4 2 4 3" xfId="11603" xr:uid="{1ED3AB8F-C68A-495A-B7DA-9F2018EBD532}"/>
    <cellStyle name="Currency 2 5 4 2 4 3 2" xfId="11604" xr:uid="{76CFB548-952C-4AC3-A4A1-D6444F9126E3}"/>
    <cellStyle name="Currency 2 5 4 2 4 4" xfId="11605" xr:uid="{E7501D82-0782-4DCE-B299-EFC3A9511912}"/>
    <cellStyle name="Currency 2 5 4 2 4 5" xfId="11600" xr:uid="{1FBC018C-972C-4EA8-8BFD-DC037DB58493}"/>
    <cellStyle name="Currency 2 5 4 2 4 6" xfId="33362" xr:uid="{6869963E-0318-4074-B84B-E3D5C28580A9}"/>
    <cellStyle name="Currency 2 5 4 2 5" xfId="906" xr:uid="{00000000-0005-0000-0000-000086050000}"/>
    <cellStyle name="Currency 2 5 4 2 5 2" xfId="11607" xr:uid="{FEC08993-F129-429C-B526-DD59164379B6}"/>
    <cellStyle name="Currency 2 5 4 2 5 2 2" xfId="11608" xr:uid="{8A245DB7-1C53-492D-BCCD-D0D68929C35C}"/>
    <cellStyle name="Currency 2 5 4 2 5 3" xfId="11609" xr:uid="{6DA9EC76-930F-48FA-91AE-0A43C851F5A7}"/>
    <cellStyle name="Currency 2 5 4 2 5 4" xfId="11606" xr:uid="{4EA7F201-CF1B-4C36-8CB2-7CF2BE5E0C72}"/>
    <cellStyle name="Currency 2 5 4 2 6" xfId="5105" xr:uid="{00000000-0005-0000-0000-000087050000}"/>
    <cellStyle name="Currency 2 5 4 2 6 2" xfId="11611" xr:uid="{9F86D92A-DAF9-4C1C-AB72-116B8C933D96}"/>
    <cellStyle name="Currency 2 5 4 2 6 2 2" xfId="11612" xr:uid="{E5D1A63D-E3FF-42F2-9F78-F01FE08498A5}"/>
    <cellStyle name="Currency 2 5 4 2 6 3" xfId="11613" xr:uid="{B1C6090C-6506-41F7-BB13-216CC59A0BC8}"/>
    <cellStyle name="Currency 2 5 4 2 6 4" xfId="11610" xr:uid="{C15ED2B5-ED1F-4296-80EF-62D61A923A5F}"/>
    <cellStyle name="Currency 2 5 4 2 7" xfId="11614" xr:uid="{D247D9B7-960A-4245-866B-895DD6B46C2E}"/>
    <cellStyle name="Currency 2 5 4 2 7 2" xfId="11615" xr:uid="{53BE4CAA-2F2C-4C21-809B-09F57E985B8B}"/>
    <cellStyle name="Currency 2 5 4 2 8" xfId="11616" xr:uid="{3AC4E0E7-384B-4B6A-9ADF-28B005FBF8AD}"/>
    <cellStyle name="Currency 2 5 4 2 8 2" xfId="11617" xr:uid="{B4C2180E-F724-4B2E-865B-4261F062C2FB}"/>
    <cellStyle name="Currency 2 5 4 2 9" xfId="11618" xr:uid="{91E12FCC-3421-440A-A612-629581E6D6FF}"/>
    <cellStyle name="Currency 2 5 4 2 9 2" xfId="11619" xr:uid="{C71DCD43-9EEE-4D9B-8ADE-662F8A052A1C}"/>
    <cellStyle name="Currency 2 5 4 3" xfId="907" xr:uid="{00000000-0005-0000-0000-000088050000}"/>
    <cellStyle name="Currency 2 5 4 3 10" xfId="11621" xr:uid="{5FDE9BF7-2338-4E20-9923-AA625095EA5C}"/>
    <cellStyle name="Currency 2 5 4 3 11" xfId="11620" xr:uid="{E21D8ED9-DFCA-460C-A59E-29CC9F51ECF4}"/>
    <cellStyle name="Currency 2 5 4 3 12" xfId="33363" xr:uid="{DB771C7A-5D86-457E-95C9-2647CC767C3A}"/>
    <cellStyle name="Currency 2 5 4 3 13" xfId="36396" xr:uid="{322521B1-D4F1-4FC7-A9BB-565A9A7021A0}"/>
    <cellStyle name="Currency 2 5 4 3 2" xfId="908" xr:uid="{00000000-0005-0000-0000-000089050000}"/>
    <cellStyle name="Currency 2 5 4 3 2 2" xfId="5110" xr:uid="{00000000-0005-0000-0000-00008A050000}"/>
    <cellStyle name="Currency 2 5 4 3 2 2 2" xfId="11624" xr:uid="{BAE84E51-BF0C-45F8-9601-98BD3CA1D0D1}"/>
    <cellStyle name="Currency 2 5 4 3 2 2 3" xfId="11623" xr:uid="{4615C537-8932-4D21-9FED-6459F9A8A4AC}"/>
    <cellStyle name="Currency 2 5 4 3 2 3" xfId="11625" xr:uid="{9F31A9D1-F13A-427F-8B8E-B1306BA2A083}"/>
    <cellStyle name="Currency 2 5 4 3 2 3 2" xfId="11626" xr:uid="{D580534B-5031-4198-9C08-8C5D1351CDF2}"/>
    <cellStyle name="Currency 2 5 4 3 2 4" xfId="11627" xr:uid="{BB057863-2FB6-4CDF-8E81-E4C1D93A7FA8}"/>
    <cellStyle name="Currency 2 5 4 3 2 5" xfId="11622" xr:uid="{7BD6E54D-C6BF-4AD8-8ACA-609809DEE3F1}"/>
    <cellStyle name="Currency 2 5 4 3 2 6" xfId="33364" xr:uid="{7E1D1F12-BF6C-418A-91E1-1E75DF3A1AAD}"/>
    <cellStyle name="Currency 2 5 4 3 3" xfId="909" xr:uid="{00000000-0005-0000-0000-00008B050000}"/>
    <cellStyle name="Currency 2 5 4 3 3 2" xfId="5111" xr:uid="{00000000-0005-0000-0000-00008C050000}"/>
    <cellStyle name="Currency 2 5 4 3 3 2 2" xfId="11630" xr:uid="{182B45C6-A1F0-41C3-B06D-80C5A421A07A}"/>
    <cellStyle name="Currency 2 5 4 3 3 2 3" xfId="11629" xr:uid="{CE511955-A27E-4532-9C25-C24E2761C159}"/>
    <cellStyle name="Currency 2 5 4 3 3 3" xfId="11631" xr:uid="{EBE66260-9AC6-4E05-9735-0B99D77F1FBE}"/>
    <cellStyle name="Currency 2 5 4 3 3 3 2" xfId="11632" xr:uid="{227A1885-9A1A-499E-9E26-FB4FB10FEB1C}"/>
    <cellStyle name="Currency 2 5 4 3 3 4" xfId="11633" xr:uid="{E14DC64C-6FC9-410B-A76C-27F6939E75A9}"/>
    <cellStyle name="Currency 2 5 4 3 3 5" xfId="11628" xr:uid="{404D7771-21D3-42AC-8FB4-42B6733A2923}"/>
    <cellStyle name="Currency 2 5 4 3 3 6" xfId="33365" xr:uid="{DC78C8B5-FC01-4F4E-BD3B-560F51C5F957}"/>
    <cellStyle name="Currency 2 5 4 3 4" xfId="910" xr:uid="{00000000-0005-0000-0000-00008D050000}"/>
    <cellStyle name="Currency 2 5 4 3 4 2" xfId="5112" xr:uid="{00000000-0005-0000-0000-00008E050000}"/>
    <cellStyle name="Currency 2 5 4 3 4 2 2" xfId="11636" xr:uid="{E15EDDC7-FF6E-4B64-93FF-7F0B118FDCA8}"/>
    <cellStyle name="Currency 2 5 4 3 4 2 3" xfId="11635" xr:uid="{69A2EC4B-D9FC-480F-849E-AA150309E225}"/>
    <cellStyle name="Currency 2 5 4 3 4 3" xfId="11637" xr:uid="{445D2CE9-2DCD-4807-A4FB-D8A6FA9F9B6D}"/>
    <cellStyle name="Currency 2 5 4 3 4 3 2" xfId="11638" xr:uid="{8079C473-742C-4CA4-BFD8-B3041C8DB093}"/>
    <cellStyle name="Currency 2 5 4 3 4 4" xfId="11639" xr:uid="{E173C8C5-D62E-44EB-A645-D55F728CE918}"/>
    <cellStyle name="Currency 2 5 4 3 4 5" xfId="11634" xr:uid="{E916615F-FBAF-48F1-A58F-2356BDABD77B}"/>
    <cellStyle name="Currency 2 5 4 3 4 6" xfId="33366" xr:uid="{11382FD1-171B-40A9-8929-D778BF12F745}"/>
    <cellStyle name="Currency 2 5 4 3 5" xfId="911" xr:uid="{00000000-0005-0000-0000-00008F050000}"/>
    <cellStyle name="Currency 2 5 4 3 5 2" xfId="11641" xr:uid="{78D33B52-1C87-4F97-95C3-0B0FBA3784D1}"/>
    <cellStyle name="Currency 2 5 4 3 5 2 2" xfId="11642" xr:uid="{B186689F-2C2D-4C53-9116-F67C687DB86E}"/>
    <cellStyle name="Currency 2 5 4 3 5 3" xfId="11643" xr:uid="{F2976764-B4D5-4275-BCA1-1659D6D99235}"/>
    <cellStyle name="Currency 2 5 4 3 5 4" xfId="11640" xr:uid="{A5E11021-D4A6-4431-8D19-CDD50A46C2EA}"/>
    <cellStyle name="Currency 2 5 4 3 6" xfId="5109" xr:uid="{00000000-0005-0000-0000-000090050000}"/>
    <cellStyle name="Currency 2 5 4 3 6 2" xfId="11645" xr:uid="{1E69940B-2FA8-4338-A7A9-0FC8B2A6FAD4}"/>
    <cellStyle name="Currency 2 5 4 3 6 2 2" xfId="11646" xr:uid="{61EB8117-AA1E-4CF7-B08E-05494B1CEA7C}"/>
    <cellStyle name="Currency 2 5 4 3 6 3" xfId="11647" xr:uid="{1A4A8CE1-659D-4912-A5DE-1A0518CF56B2}"/>
    <cellStyle name="Currency 2 5 4 3 6 4" xfId="11644" xr:uid="{99D7B004-DF48-47F7-89A8-BCF190D11618}"/>
    <cellStyle name="Currency 2 5 4 3 7" xfId="11648" xr:uid="{45251BD3-21F6-4C2E-A9A4-F061308EE4A0}"/>
    <cellStyle name="Currency 2 5 4 3 7 2" xfId="11649" xr:uid="{FDA7A40E-191B-4AFC-A159-B7A7A1F0D7B0}"/>
    <cellStyle name="Currency 2 5 4 3 8" xfId="11650" xr:uid="{E595AFF5-1846-439F-B3D7-3544507BF2C9}"/>
    <cellStyle name="Currency 2 5 4 3 8 2" xfId="11651" xr:uid="{2346CF9D-E5AB-477C-B13F-D3D9E08A6ACA}"/>
    <cellStyle name="Currency 2 5 4 3 9" xfId="11652" xr:uid="{162AA56C-BEA0-4DE6-9755-BA0DE6046396}"/>
    <cellStyle name="Currency 2 5 4 3 9 2" xfId="11653" xr:uid="{E2DAB731-30E8-4D85-80E7-E7907F82D132}"/>
    <cellStyle name="Currency 2 5 4 4" xfId="912" xr:uid="{00000000-0005-0000-0000-000091050000}"/>
    <cellStyle name="Currency 2 5 4 4 2" xfId="5113" xr:uid="{00000000-0005-0000-0000-000092050000}"/>
    <cellStyle name="Currency 2 5 4 4 2 2" xfId="11656" xr:uid="{3DC48593-51EF-4278-AB44-8500ED526F52}"/>
    <cellStyle name="Currency 2 5 4 4 2 3" xfId="11655" xr:uid="{5168F777-2077-4C91-8A48-CAB9FDBCB4C0}"/>
    <cellStyle name="Currency 2 5 4 4 3" xfId="11657" xr:uid="{1DC5DC27-FF52-431A-8B6D-9108142A5ABC}"/>
    <cellStyle name="Currency 2 5 4 4 3 2" xfId="11658" xr:uid="{3B9C3E9F-447E-44F1-83E2-B94D72FF9F12}"/>
    <cellStyle name="Currency 2 5 4 4 4" xfId="11659" xr:uid="{F033B6FC-7AA8-4225-A7B2-026366EDB7FE}"/>
    <cellStyle name="Currency 2 5 4 4 5" xfId="11660" xr:uid="{CF5FEA7B-EFC2-404F-B4A5-2832DB069A97}"/>
    <cellStyle name="Currency 2 5 4 4 6" xfId="11654" xr:uid="{9DBEA18E-2198-4DBC-A434-54FCD6AAC726}"/>
    <cellStyle name="Currency 2 5 4 4 7" xfId="33367" xr:uid="{F7467A2C-9C50-411C-A02F-0F2DC8BA98DB}"/>
    <cellStyle name="Currency 2 5 4 5" xfId="913" xr:uid="{00000000-0005-0000-0000-000093050000}"/>
    <cellStyle name="Currency 2 5 4 5 2" xfId="5114" xr:uid="{00000000-0005-0000-0000-000094050000}"/>
    <cellStyle name="Currency 2 5 4 5 2 2" xfId="11663" xr:uid="{4CFD544A-D69F-480E-9671-3A8A93F15843}"/>
    <cellStyle name="Currency 2 5 4 5 2 3" xfId="11662" xr:uid="{DAC90171-9A6E-4C59-97D8-905461758846}"/>
    <cellStyle name="Currency 2 5 4 5 3" xfId="11664" xr:uid="{5BFEF230-35B0-460D-ADA0-284C3E617260}"/>
    <cellStyle name="Currency 2 5 4 5 3 2" xfId="11665" xr:uid="{DE769B4C-2D9C-4DE4-BD47-E486B1F16C56}"/>
    <cellStyle name="Currency 2 5 4 5 4" xfId="11666" xr:uid="{331C49E0-CA16-435E-A115-6AA9C187B1AD}"/>
    <cellStyle name="Currency 2 5 4 5 5" xfId="11661" xr:uid="{644D9A12-BF98-4DF5-9EA3-302185023224}"/>
    <cellStyle name="Currency 2 5 4 5 6" xfId="33368" xr:uid="{B1D38C89-42C0-4F9D-A1DA-DAEBFDA17287}"/>
    <cellStyle name="Currency 2 5 4 6" xfId="914" xr:uid="{00000000-0005-0000-0000-000095050000}"/>
    <cellStyle name="Currency 2 5 4 6 2" xfId="5115" xr:uid="{00000000-0005-0000-0000-000096050000}"/>
    <cellStyle name="Currency 2 5 4 6 2 2" xfId="11669" xr:uid="{6C154A3E-61CC-4BF1-8684-F4387B9D64C3}"/>
    <cellStyle name="Currency 2 5 4 6 2 3" xfId="11668" xr:uid="{FCCC72D2-8CA2-43E0-B3F9-1350F5DF2503}"/>
    <cellStyle name="Currency 2 5 4 6 3" xfId="11670" xr:uid="{5E810EE1-4AA9-4DDB-859B-64017761508F}"/>
    <cellStyle name="Currency 2 5 4 6 3 2" xfId="11671" xr:uid="{694FB170-6882-47D3-89D4-EFFB37249AAE}"/>
    <cellStyle name="Currency 2 5 4 6 4" xfId="11672" xr:uid="{9C2B7BBD-0AA1-445D-8CC4-0F8D9929DDB4}"/>
    <cellStyle name="Currency 2 5 4 6 5" xfId="11667" xr:uid="{9972B150-A95D-4BA5-BEB3-CBA124269D19}"/>
    <cellStyle name="Currency 2 5 4 6 6" xfId="33369" xr:uid="{B496BA0B-4FFA-4562-B642-CCC13DF00F9A}"/>
    <cellStyle name="Currency 2 5 4 7" xfId="915" xr:uid="{00000000-0005-0000-0000-000097050000}"/>
    <cellStyle name="Currency 2 5 4 7 2" xfId="11674" xr:uid="{EB392DBF-1C68-4553-93DC-D183FFE1A2FC}"/>
    <cellStyle name="Currency 2 5 4 7 2 2" xfId="11675" xr:uid="{D000F6CD-00F2-4CF3-B4C6-4F6FA54BC7A0}"/>
    <cellStyle name="Currency 2 5 4 7 3" xfId="11676" xr:uid="{43DF5D49-849C-4F57-AD36-113F159D5F62}"/>
    <cellStyle name="Currency 2 5 4 7 4" xfId="11673" xr:uid="{ABFABF59-9073-4CC0-B7A4-BBD2290C70A9}"/>
    <cellStyle name="Currency 2 5 4 8" xfId="5104" xr:uid="{00000000-0005-0000-0000-000098050000}"/>
    <cellStyle name="Currency 2 5 4 8 2" xfId="11678" xr:uid="{97DFCA52-3263-4630-B9C2-2ACBFACC83EF}"/>
    <cellStyle name="Currency 2 5 4 8 2 2" xfId="11679" xr:uid="{8287271E-416C-4BCE-BD3D-98BD97DC78FF}"/>
    <cellStyle name="Currency 2 5 4 8 3" xfId="11680" xr:uid="{64B8E002-8744-495F-9A0B-E02B5F26F831}"/>
    <cellStyle name="Currency 2 5 4 8 4" xfId="11677" xr:uid="{5D6C923E-0AAA-47CB-BD08-8BC4EEE549CD}"/>
    <cellStyle name="Currency 2 5 4 9" xfId="11681" xr:uid="{FEDCD01A-65C0-4F5C-AD41-4C1A633FE929}"/>
    <cellStyle name="Currency 2 5 4 9 2" xfId="11682" xr:uid="{F3BC834B-116B-404B-A1D6-7BA2DDD8655A}"/>
    <cellStyle name="Currency 2 5 5" xfId="916" xr:uid="{00000000-0005-0000-0000-000099050000}"/>
    <cellStyle name="Currency 2 5 5 10" xfId="11684" xr:uid="{4E6E090C-0289-4313-9A46-F4E023AF307E}"/>
    <cellStyle name="Currency 2 5 5 10 2" xfId="11685" xr:uid="{22BBAF69-6B06-4533-9A41-29A795C5820D}"/>
    <cellStyle name="Currency 2 5 5 11" xfId="11686" xr:uid="{BD72D300-A1D8-4D2C-B349-7942CB5DB54E}"/>
    <cellStyle name="Currency 2 5 5 11 2" xfId="11687" xr:uid="{3D89CB7C-D6BE-4D5A-A666-D4EA3AF95509}"/>
    <cellStyle name="Currency 2 5 5 12" xfId="11688" xr:uid="{049F9082-C088-4448-ABB6-AE6E881CEC91}"/>
    <cellStyle name="Currency 2 5 5 13" xfId="11683" xr:uid="{5B37E486-D302-4EF3-8B33-7011F2D4874B}"/>
    <cellStyle name="Currency 2 5 5 14" xfId="33370" xr:uid="{D3F9491B-2C71-427F-B888-F5BE7C37F4B7}"/>
    <cellStyle name="Currency 2 5 5 15" xfId="35810" xr:uid="{6B78FEF2-28BD-498F-8C97-121706F7ADB1}"/>
    <cellStyle name="Currency 2 5 5 2" xfId="917" xr:uid="{00000000-0005-0000-0000-00009A050000}"/>
    <cellStyle name="Currency 2 5 5 2 10" xfId="11690" xr:uid="{10136E10-9B4C-4D36-BB75-2C0303590590}"/>
    <cellStyle name="Currency 2 5 5 2 11" xfId="11689" xr:uid="{F15D5C19-9219-450E-B1AC-63B85A935BC0}"/>
    <cellStyle name="Currency 2 5 5 2 12" xfId="33371" xr:uid="{682C5988-051D-46D7-A613-DD2229274F83}"/>
    <cellStyle name="Currency 2 5 5 2 13" xfId="36183" xr:uid="{79F65E55-EFF1-4978-A774-3DAFBDB6423A}"/>
    <cellStyle name="Currency 2 5 5 2 2" xfId="918" xr:uid="{00000000-0005-0000-0000-00009B050000}"/>
    <cellStyle name="Currency 2 5 5 2 2 2" xfId="5118" xr:uid="{00000000-0005-0000-0000-00009C050000}"/>
    <cellStyle name="Currency 2 5 5 2 2 2 2" xfId="11693" xr:uid="{AF95D437-0C1C-4FC5-BEA0-CDE9C07DE209}"/>
    <cellStyle name="Currency 2 5 5 2 2 2 3" xfId="11692" xr:uid="{5271E3C6-FBDB-426C-B88B-E3B23004BDB4}"/>
    <cellStyle name="Currency 2 5 5 2 2 3" xfId="11694" xr:uid="{D52595B2-C663-4863-9985-7BD91B691C3B}"/>
    <cellStyle name="Currency 2 5 5 2 2 3 2" xfId="11695" xr:uid="{A013956A-FFD4-4B65-9189-9AB7C761439B}"/>
    <cellStyle name="Currency 2 5 5 2 2 4" xfId="11696" xr:uid="{2084E7DC-6873-4BF6-9392-398621DA3BC7}"/>
    <cellStyle name="Currency 2 5 5 2 2 5" xfId="11691" xr:uid="{AD732512-068E-4937-A0DC-D90ACC7C1B01}"/>
    <cellStyle name="Currency 2 5 5 2 2 6" xfId="33372" xr:uid="{9BEB00D3-3918-4A7C-860D-15E296D9B672}"/>
    <cellStyle name="Currency 2 5 5 2 3" xfId="919" xr:uid="{00000000-0005-0000-0000-00009D050000}"/>
    <cellStyle name="Currency 2 5 5 2 3 2" xfId="5119" xr:uid="{00000000-0005-0000-0000-00009E050000}"/>
    <cellStyle name="Currency 2 5 5 2 3 2 2" xfId="11699" xr:uid="{EA6F8E23-56DF-420C-AA9D-90E24CE98DDC}"/>
    <cellStyle name="Currency 2 5 5 2 3 2 3" xfId="11698" xr:uid="{4A44F9F5-E0B7-49E9-8685-DB54075B9F5A}"/>
    <cellStyle name="Currency 2 5 5 2 3 3" xfId="11700" xr:uid="{556254D6-A58F-471C-A968-BFC7B7BA99BB}"/>
    <cellStyle name="Currency 2 5 5 2 3 3 2" xfId="11701" xr:uid="{68DCC019-54D8-4FC6-BEAB-997413EFF223}"/>
    <cellStyle name="Currency 2 5 5 2 3 4" xfId="11702" xr:uid="{FC996504-2BC3-48EF-AB17-6CC0D7613B70}"/>
    <cellStyle name="Currency 2 5 5 2 3 5" xfId="11697" xr:uid="{4527B197-8034-45C5-9C80-E25C3BEB134D}"/>
    <cellStyle name="Currency 2 5 5 2 3 6" xfId="33373" xr:uid="{735A3224-03FE-4CF5-BEDD-18B57338956B}"/>
    <cellStyle name="Currency 2 5 5 2 4" xfId="920" xr:uid="{00000000-0005-0000-0000-00009F050000}"/>
    <cellStyle name="Currency 2 5 5 2 4 2" xfId="5120" xr:uid="{00000000-0005-0000-0000-0000A0050000}"/>
    <cellStyle name="Currency 2 5 5 2 4 2 2" xfId="11705" xr:uid="{5D75F952-BFDB-4545-BBDC-744E3D1B2D84}"/>
    <cellStyle name="Currency 2 5 5 2 4 2 3" xfId="11704" xr:uid="{7434CE47-9BEF-4019-AE65-95FEE0284FB6}"/>
    <cellStyle name="Currency 2 5 5 2 4 3" xfId="11706" xr:uid="{C5BFF3D1-7343-41F6-B116-C24A07035E59}"/>
    <cellStyle name="Currency 2 5 5 2 4 3 2" xfId="11707" xr:uid="{9D7086C3-C429-4422-8ADF-AEAC5C161C52}"/>
    <cellStyle name="Currency 2 5 5 2 4 4" xfId="11708" xr:uid="{3CA71496-E87C-4325-BEF6-2013C3E9DB17}"/>
    <cellStyle name="Currency 2 5 5 2 4 5" xfId="11703" xr:uid="{363AFABE-3920-4A4D-B310-3C96B167F3EF}"/>
    <cellStyle name="Currency 2 5 5 2 4 6" xfId="33374" xr:uid="{8CBE7644-87CF-44E3-A999-AFF8C57AB5AC}"/>
    <cellStyle name="Currency 2 5 5 2 5" xfId="921" xr:uid="{00000000-0005-0000-0000-0000A1050000}"/>
    <cellStyle name="Currency 2 5 5 2 5 2" xfId="11710" xr:uid="{FF810722-39E3-4899-A804-EF3A57611C8D}"/>
    <cellStyle name="Currency 2 5 5 2 5 2 2" xfId="11711" xr:uid="{36885B92-DC4E-4A51-A034-17EF58C0C760}"/>
    <cellStyle name="Currency 2 5 5 2 5 3" xfId="11712" xr:uid="{48CDF0ED-B6C9-42B3-88C1-D8D77BE85F48}"/>
    <cellStyle name="Currency 2 5 5 2 5 4" xfId="11709" xr:uid="{284F7F05-67F9-4BF8-BDA1-1B1D7CF05490}"/>
    <cellStyle name="Currency 2 5 5 2 6" xfId="5117" xr:uid="{00000000-0005-0000-0000-0000A2050000}"/>
    <cellStyle name="Currency 2 5 5 2 6 2" xfId="11714" xr:uid="{2B066E32-454E-4B02-9A5B-0CF8390F0234}"/>
    <cellStyle name="Currency 2 5 5 2 6 2 2" xfId="11715" xr:uid="{25AF13AD-45E5-41FE-95F8-3C879DB86FE2}"/>
    <cellStyle name="Currency 2 5 5 2 6 3" xfId="11716" xr:uid="{146F4F28-F1E7-48AE-8FE0-E3AFC14669D2}"/>
    <cellStyle name="Currency 2 5 5 2 6 4" xfId="11713" xr:uid="{03531960-D3BE-413C-AD9B-A60C9B3C662E}"/>
    <cellStyle name="Currency 2 5 5 2 7" xfId="11717" xr:uid="{314BA71C-4FA9-4337-B647-7F813A0E40D6}"/>
    <cellStyle name="Currency 2 5 5 2 7 2" xfId="11718" xr:uid="{7330ECCE-DD8A-44BE-B738-93410F6D2A8E}"/>
    <cellStyle name="Currency 2 5 5 2 8" xfId="11719" xr:uid="{C63E573E-26E7-4BB3-86B8-D6049C7FC217}"/>
    <cellStyle name="Currency 2 5 5 2 8 2" xfId="11720" xr:uid="{69352128-D458-483D-97F7-69172C8B4E8C}"/>
    <cellStyle name="Currency 2 5 5 2 9" xfId="11721" xr:uid="{F1044E92-8F2B-4817-A43A-4725DD34E9E1}"/>
    <cellStyle name="Currency 2 5 5 2 9 2" xfId="11722" xr:uid="{D9063EA4-CD2B-4E0A-A170-A4459BC5C1B7}"/>
    <cellStyle name="Currency 2 5 5 3" xfId="922" xr:uid="{00000000-0005-0000-0000-0000A3050000}"/>
    <cellStyle name="Currency 2 5 5 3 10" xfId="11724" xr:uid="{D9AE1EFA-1E74-4EDB-A7FC-0C46092B7EDD}"/>
    <cellStyle name="Currency 2 5 5 3 11" xfId="11723" xr:uid="{2A2320B0-86DC-4DDA-A137-518EF10122A9}"/>
    <cellStyle name="Currency 2 5 5 3 12" xfId="33375" xr:uid="{1EE41B00-B82A-4FD6-AA11-9537ED7BD768}"/>
    <cellStyle name="Currency 2 5 5 3 13" xfId="36397" xr:uid="{E3017137-5EF2-49A5-BC0A-4AFFD7AAA110}"/>
    <cellStyle name="Currency 2 5 5 3 2" xfId="923" xr:uid="{00000000-0005-0000-0000-0000A4050000}"/>
    <cellStyle name="Currency 2 5 5 3 2 2" xfId="5122" xr:uid="{00000000-0005-0000-0000-0000A5050000}"/>
    <cellStyle name="Currency 2 5 5 3 2 2 2" xfId="11727" xr:uid="{F9E9CA02-1878-44CC-904F-960B07588AC4}"/>
    <cellStyle name="Currency 2 5 5 3 2 2 3" xfId="11726" xr:uid="{C9B7C9C2-F6FA-4B46-B4A2-F5AB82B1F238}"/>
    <cellStyle name="Currency 2 5 5 3 2 3" xfId="11728" xr:uid="{2DCEF5AD-4E30-45FE-B960-09D856D676F8}"/>
    <cellStyle name="Currency 2 5 5 3 2 3 2" xfId="11729" xr:uid="{CD8C6042-4E88-4D8D-81BF-436336B48DDD}"/>
    <cellStyle name="Currency 2 5 5 3 2 4" xfId="11730" xr:uid="{4DA1A70A-9C01-4E52-9697-49BAE6360B0B}"/>
    <cellStyle name="Currency 2 5 5 3 2 5" xfId="11725" xr:uid="{D101C337-63AE-4A2B-A490-43ABBC6575A0}"/>
    <cellStyle name="Currency 2 5 5 3 2 6" xfId="33376" xr:uid="{386469A5-A59D-4415-A80F-AE48863C431C}"/>
    <cellStyle name="Currency 2 5 5 3 3" xfId="924" xr:uid="{00000000-0005-0000-0000-0000A6050000}"/>
    <cellStyle name="Currency 2 5 5 3 3 2" xfId="5123" xr:uid="{00000000-0005-0000-0000-0000A7050000}"/>
    <cellStyle name="Currency 2 5 5 3 3 2 2" xfId="11733" xr:uid="{6BD8A9F0-3B19-4C16-B49C-7E22F504D5C1}"/>
    <cellStyle name="Currency 2 5 5 3 3 2 3" xfId="11732" xr:uid="{0F9A70F2-EC0A-4B71-8170-36FEA7320811}"/>
    <cellStyle name="Currency 2 5 5 3 3 3" xfId="11734" xr:uid="{5896C61F-7551-49CD-A5A8-2FA764C56DB4}"/>
    <cellStyle name="Currency 2 5 5 3 3 3 2" xfId="11735" xr:uid="{BD5055F8-A12A-4BB2-B408-90BCDF5B70B5}"/>
    <cellStyle name="Currency 2 5 5 3 3 4" xfId="11736" xr:uid="{A6856A87-936A-43F9-A33A-9F8F65210DCF}"/>
    <cellStyle name="Currency 2 5 5 3 3 5" xfId="11731" xr:uid="{F3B1ACFC-199B-45F5-ABF0-A9939DCAE81B}"/>
    <cellStyle name="Currency 2 5 5 3 3 6" xfId="33377" xr:uid="{38DA30C5-9444-47BB-8316-FDF12932446F}"/>
    <cellStyle name="Currency 2 5 5 3 4" xfId="925" xr:uid="{00000000-0005-0000-0000-0000A8050000}"/>
    <cellStyle name="Currency 2 5 5 3 4 2" xfId="5124" xr:uid="{00000000-0005-0000-0000-0000A9050000}"/>
    <cellStyle name="Currency 2 5 5 3 4 2 2" xfId="11739" xr:uid="{19A85DC7-8ED2-446E-B25A-C673C72CA647}"/>
    <cellStyle name="Currency 2 5 5 3 4 2 3" xfId="11738" xr:uid="{1DCB95F6-E42D-4632-9351-658388C5AA5D}"/>
    <cellStyle name="Currency 2 5 5 3 4 3" xfId="11740" xr:uid="{FD4843F0-1106-460F-B3CB-74DF9A8E0E71}"/>
    <cellStyle name="Currency 2 5 5 3 4 3 2" xfId="11741" xr:uid="{0E293536-8E91-469B-A7AC-40DB2D0AACC0}"/>
    <cellStyle name="Currency 2 5 5 3 4 4" xfId="11742" xr:uid="{7DF53E5C-769C-430E-8057-084C6C937D32}"/>
    <cellStyle name="Currency 2 5 5 3 4 5" xfId="11737" xr:uid="{512D381D-5DF8-458F-9921-71D7C6D31B3E}"/>
    <cellStyle name="Currency 2 5 5 3 4 6" xfId="33378" xr:uid="{00D69FF1-82FD-4001-A5C8-A866E6C57CD4}"/>
    <cellStyle name="Currency 2 5 5 3 5" xfId="926" xr:uid="{00000000-0005-0000-0000-0000AA050000}"/>
    <cellStyle name="Currency 2 5 5 3 5 2" xfId="11744" xr:uid="{46BB64F6-AB2A-41D4-AAE1-F4A55804074B}"/>
    <cellStyle name="Currency 2 5 5 3 5 2 2" xfId="11745" xr:uid="{85D98A40-840A-4AF5-BDD1-A320B84CEB36}"/>
    <cellStyle name="Currency 2 5 5 3 5 3" xfId="11746" xr:uid="{05B2C9F0-8781-4C91-8413-58FEB56F804F}"/>
    <cellStyle name="Currency 2 5 5 3 5 4" xfId="11743" xr:uid="{AFD886D9-C929-4B5F-A0D9-11136A66B1FC}"/>
    <cellStyle name="Currency 2 5 5 3 6" xfId="5121" xr:uid="{00000000-0005-0000-0000-0000AB050000}"/>
    <cellStyle name="Currency 2 5 5 3 6 2" xfId="11748" xr:uid="{334B09DF-8916-4F50-A9C1-9B9FFFE09075}"/>
    <cellStyle name="Currency 2 5 5 3 6 2 2" xfId="11749" xr:uid="{ACFD320A-6B37-4860-8A9A-15AA8E0BABEC}"/>
    <cellStyle name="Currency 2 5 5 3 6 3" xfId="11750" xr:uid="{CCAC7FCA-F00E-4BB1-BDF9-F4905E1438F0}"/>
    <cellStyle name="Currency 2 5 5 3 6 4" xfId="11747" xr:uid="{93AC4C90-0F78-4F0C-83A1-77CFDCDDC867}"/>
    <cellStyle name="Currency 2 5 5 3 7" xfId="11751" xr:uid="{D47EF9DC-3A30-474A-83EE-D6A0100728C4}"/>
    <cellStyle name="Currency 2 5 5 3 7 2" xfId="11752" xr:uid="{7799C911-342F-4560-8476-3C594C3083D4}"/>
    <cellStyle name="Currency 2 5 5 3 8" xfId="11753" xr:uid="{EB9BF5EB-9B77-418E-BAFF-B5C99A881825}"/>
    <cellStyle name="Currency 2 5 5 3 8 2" xfId="11754" xr:uid="{4CFE9CE7-23AA-41B5-9EF7-AB559AF4534D}"/>
    <cellStyle name="Currency 2 5 5 3 9" xfId="11755" xr:uid="{AEAC0245-6D09-4DD3-8C45-506568AE6C2A}"/>
    <cellStyle name="Currency 2 5 5 3 9 2" xfId="11756" xr:uid="{29E2E018-00D0-4A5D-A709-024AC40580C2}"/>
    <cellStyle name="Currency 2 5 5 4" xfId="927" xr:uid="{00000000-0005-0000-0000-0000AC050000}"/>
    <cellStyle name="Currency 2 5 5 4 2" xfId="5125" xr:uid="{00000000-0005-0000-0000-0000AD050000}"/>
    <cellStyle name="Currency 2 5 5 4 2 2" xfId="11759" xr:uid="{05C4D899-CB28-471D-96A5-87C3930FD06C}"/>
    <cellStyle name="Currency 2 5 5 4 2 3" xfId="11758" xr:uid="{E62D999F-6B5B-4ED7-85EF-E13837F5D919}"/>
    <cellStyle name="Currency 2 5 5 4 3" xfId="11760" xr:uid="{C01F4A33-C456-4E68-A97B-5B041DFEEAEF}"/>
    <cellStyle name="Currency 2 5 5 4 3 2" xfId="11761" xr:uid="{F0F1D830-95D2-493E-8DA8-F2F5787387C7}"/>
    <cellStyle name="Currency 2 5 5 4 4" xfId="11762" xr:uid="{784F0C55-20FA-4736-95C4-13C67E9670BE}"/>
    <cellStyle name="Currency 2 5 5 4 5" xfId="11763" xr:uid="{68A6D7BC-085A-4060-BB56-50D04783D348}"/>
    <cellStyle name="Currency 2 5 5 4 6" xfId="11757" xr:uid="{CF2A933E-8123-430D-92C7-3E3F98C266C0}"/>
    <cellStyle name="Currency 2 5 5 4 7" xfId="33379" xr:uid="{7B924B22-4FB7-4334-A99C-09089E240EB5}"/>
    <cellStyle name="Currency 2 5 5 5" xfId="928" xr:uid="{00000000-0005-0000-0000-0000AE050000}"/>
    <cellStyle name="Currency 2 5 5 5 2" xfId="5126" xr:uid="{00000000-0005-0000-0000-0000AF050000}"/>
    <cellStyle name="Currency 2 5 5 5 2 2" xfId="11766" xr:uid="{AE57DD38-A525-4ECC-8415-6CD021E3A4E2}"/>
    <cellStyle name="Currency 2 5 5 5 2 3" xfId="11765" xr:uid="{443880F6-ED85-4B3A-9F22-4F6F641C6AF5}"/>
    <cellStyle name="Currency 2 5 5 5 3" xfId="11767" xr:uid="{4B460FE3-1901-4670-8125-03142BF74D63}"/>
    <cellStyle name="Currency 2 5 5 5 3 2" xfId="11768" xr:uid="{0DAB39F5-601B-4DBD-85F2-FD634FBAC83C}"/>
    <cellStyle name="Currency 2 5 5 5 4" xfId="11769" xr:uid="{0F9E72E8-C6BB-4475-AE4C-6BEBEB171F0F}"/>
    <cellStyle name="Currency 2 5 5 5 5" xfId="11764" xr:uid="{12C446D2-24F6-4551-873F-F4AC42F7D0AE}"/>
    <cellStyle name="Currency 2 5 5 5 6" xfId="33380" xr:uid="{018A577C-79CA-439C-8E80-B8FEE503487A}"/>
    <cellStyle name="Currency 2 5 5 6" xfId="929" xr:uid="{00000000-0005-0000-0000-0000B0050000}"/>
    <cellStyle name="Currency 2 5 5 6 2" xfId="5127" xr:uid="{00000000-0005-0000-0000-0000B1050000}"/>
    <cellStyle name="Currency 2 5 5 6 2 2" xfId="11772" xr:uid="{24900001-0DEC-49CF-BE8A-11CCBF252874}"/>
    <cellStyle name="Currency 2 5 5 6 2 3" xfId="11771" xr:uid="{71318312-1381-4DB3-8D26-94DFBEBCD486}"/>
    <cellStyle name="Currency 2 5 5 6 3" xfId="11773" xr:uid="{397B0544-FF46-40CA-B09A-7F372B6CCED4}"/>
    <cellStyle name="Currency 2 5 5 6 3 2" xfId="11774" xr:uid="{979269F5-441E-4507-AEF4-EB59478509FF}"/>
    <cellStyle name="Currency 2 5 5 6 4" xfId="11775" xr:uid="{527B850F-9A37-4242-85F0-51175967A40A}"/>
    <cellStyle name="Currency 2 5 5 6 5" xfId="11770" xr:uid="{D692F5F4-28D0-4774-9728-EA99E590FE6F}"/>
    <cellStyle name="Currency 2 5 5 6 6" xfId="33381" xr:uid="{174F8627-63A3-4850-9F3C-42485CE7E32F}"/>
    <cellStyle name="Currency 2 5 5 7" xfId="930" xr:uid="{00000000-0005-0000-0000-0000B2050000}"/>
    <cellStyle name="Currency 2 5 5 7 2" xfId="11777" xr:uid="{2A2D4102-3BCA-4322-84EC-ED8581B8B27F}"/>
    <cellStyle name="Currency 2 5 5 7 2 2" xfId="11778" xr:uid="{3C2AA24F-EDBC-4D2C-8C45-997D296F7F1D}"/>
    <cellStyle name="Currency 2 5 5 7 3" xfId="11779" xr:uid="{C8648F7C-01F8-44B4-ADBE-5188DA1B3DD3}"/>
    <cellStyle name="Currency 2 5 5 7 4" xfId="11776" xr:uid="{4574CFAB-AE48-4B28-B4D4-7A00270F6FD7}"/>
    <cellStyle name="Currency 2 5 5 8" xfId="5116" xr:uid="{00000000-0005-0000-0000-0000B3050000}"/>
    <cellStyle name="Currency 2 5 5 8 2" xfId="11781" xr:uid="{9A315DA8-E46B-49C7-A072-3AB64B67F994}"/>
    <cellStyle name="Currency 2 5 5 8 2 2" xfId="11782" xr:uid="{9F3FCF4E-3CCB-4371-AE28-8823DD9CF532}"/>
    <cellStyle name="Currency 2 5 5 8 3" xfId="11783" xr:uid="{2EE29C66-5971-4E0A-9ED9-1A30D254479C}"/>
    <cellStyle name="Currency 2 5 5 8 4" xfId="11780" xr:uid="{0DE2CE33-39A0-4DB3-80D0-B72E8FA52B0B}"/>
    <cellStyle name="Currency 2 5 5 9" xfId="11784" xr:uid="{291107AE-C8E7-422B-80F9-BF46FAB68400}"/>
    <cellStyle name="Currency 2 5 5 9 2" xfId="11785" xr:uid="{4C1638CF-8A00-457C-995D-79CB0839FD52}"/>
    <cellStyle name="Currency 2 5 6" xfId="931" xr:uid="{00000000-0005-0000-0000-0000B4050000}"/>
    <cellStyle name="Currency 2 5 6 10" xfId="11787" xr:uid="{823C9CDB-0735-464F-9CC8-4DC83FCC2338}"/>
    <cellStyle name="Currency 2 5 6 11" xfId="11786" xr:uid="{2E3EFF1F-810B-4DA1-97BC-302468530E89}"/>
    <cellStyle name="Currency 2 5 6 12" xfId="33382" xr:uid="{2C7B2444-69F9-48C2-A57E-A1DB81B4CB6D}"/>
    <cellStyle name="Currency 2 5 6 13" xfId="36179" xr:uid="{9CD2863C-88A4-47E5-A775-ABF8F55C0299}"/>
    <cellStyle name="Currency 2 5 6 2" xfId="932" xr:uid="{00000000-0005-0000-0000-0000B5050000}"/>
    <cellStyle name="Currency 2 5 6 2 2" xfId="5129" xr:uid="{00000000-0005-0000-0000-0000B6050000}"/>
    <cellStyle name="Currency 2 5 6 2 2 2" xfId="11790" xr:uid="{516AF0AB-525B-4A66-9222-82C882BA967C}"/>
    <cellStyle name="Currency 2 5 6 2 2 3" xfId="11789" xr:uid="{A9ECA9A6-4740-443A-A628-8A8B66ECB16B}"/>
    <cellStyle name="Currency 2 5 6 2 3" xfId="11791" xr:uid="{BF3BCCA0-3A7D-4AD2-BF97-ADDD71D58857}"/>
    <cellStyle name="Currency 2 5 6 2 3 2" xfId="11792" xr:uid="{BFE93B71-B00A-4ADE-A7A8-D198C6680E4D}"/>
    <cellStyle name="Currency 2 5 6 2 4" xfId="11793" xr:uid="{0075B754-4C16-4D73-8571-0082A03374B5}"/>
    <cellStyle name="Currency 2 5 6 2 5" xfId="11788" xr:uid="{48AF0BFA-93F5-4BFE-8713-6831F3910049}"/>
    <cellStyle name="Currency 2 5 6 2 6" xfId="33383" xr:uid="{0C15B668-D79E-4099-84EA-70800099101E}"/>
    <cellStyle name="Currency 2 5 6 3" xfId="933" xr:uid="{00000000-0005-0000-0000-0000B7050000}"/>
    <cellStyle name="Currency 2 5 6 3 2" xfId="5130" xr:uid="{00000000-0005-0000-0000-0000B8050000}"/>
    <cellStyle name="Currency 2 5 6 3 2 2" xfId="11796" xr:uid="{31D346E1-DCB2-4733-928E-24D9A8E5FB02}"/>
    <cellStyle name="Currency 2 5 6 3 2 3" xfId="11795" xr:uid="{1402159B-B150-430B-8262-9FB1CA863E6F}"/>
    <cellStyle name="Currency 2 5 6 3 3" xfId="11797" xr:uid="{C753040F-B98F-4979-8DA4-EA246D4113A1}"/>
    <cellStyle name="Currency 2 5 6 3 3 2" xfId="11798" xr:uid="{0667D0B6-5801-4157-AE50-CF97FE6BF2CA}"/>
    <cellStyle name="Currency 2 5 6 3 4" xfId="11799" xr:uid="{33140113-454E-4571-AF4B-1A4FB0EF5682}"/>
    <cellStyle name="Currency 2 5 6 3 5" xfId="11794" xr:uid="{695E3CCA-2D4B-40F6-A8B4-3C03886B3859}"/>
    <cellStyle name="Currency 2 5 6 3 6" xfId="33384" xr:uid="{560A77E3-A78E-45E2-A9C1-8181977E92CE}"/>
    <cellStyle name="Currency 2 5 6 4" xfId="934" xr:uid="{00000000-0005-0000-0000-0000B9050000}"/>
    <cellStyle name="Currency 2 5 6 4 2" xfId="5131" xr:uid="{00000000-0005-0000-0000-0000BA050000}"/>
    <cellStyle name="Currency 2 5 6 4 2 2" xfId="11802" xr:uid="{97176AA3-0DC5-4378-9C4F-6E38D5238FA0}"/>
    <cellStyle name="Currency 2 5 6 4 2 3" xfId="11801" xr:uid="{9AE7E831-FD3D-4E72-A9CE-3F8DB0B250E0}"/>
    <cellStyle name="Currency 2 5 6 4 3" xfId="11803" xr:uid="{22E98E08-AA85-45B5-9C59-5D30323E341D}"/>
    <cellStyle name="Currency 2 5 6 4 3 2" xfId="11804" xr:uid="{3CB3D0E4-0B60-411A-80E8-354B2E76ABD7}"/>
    <cellStyle name="Currency 2 5 6 4 4" xfId="11805" xr:uid="{65FC1816-E657-4F55-B1B7-B8C0F5709628}"/>
    <cellStyle name="Currency 2 5 6 4 5" xfId="11800" xr:uid="{8B0F2F7D-ECBE-480D-A2D3-B0E3A11D3DAE}"/>
    <cellStyle name="Currency 2 5 6 4 6" xfId="33385" xr:uid="{23631FE1-6E24-42E4-ACB9-0C6B1BE388B7}"/>
    <cellStyle name="Currency 2 5 6 5" xfId="935" xr:uid="{00000000-0005-0000-0000-0000BB050000}"/>
    <cellStyle name="Currency 2 5 6 5 2" xfId="11807" xr:uid="{E59769C9-AA5D-48D3-91A5-BCED2F02D7C3}"/>
    <cellStyle name="Currency 2 5 6 5 2 2" xfId="11808" xr:uid="{2E3B5B74-6017-4EEB-92F3-76C4998CAB79}"/>
    <cellStyle name="Currency 2 5 6 5 3" xfId="11809" xr:uid="{4CBE900C-A27D-4B82-9AE8-185C331751E6}"/>
    <cellStyle name="Currency 2 5 6 5 4" xfId="11806" xr:uid="{9864F2D9-6B90-43A8-8F8C-35560F91C424}"/>
    <cellStyle name="Currency 2 5 6 6" xfId="5128" xr:uid="{00000000-0005-0000-0000-0000BC050000}"/>
    <cellStyle name="Currency 2 5 6 6 2" xfId="11811" xr:uid="{F799C471-5D64-430C-AFBE-8A46E686DDAA}"/>
    <cellStyle name="Currency 2 5 6 6 2 2" xfId="11812" xr:uid="{D91ECFB6-7AE8-4BEA-9A1B-A1AAAA27EB51}"/>
    <cellStyle name="Currency 2 5 6 6 3" xfId="11813" xr:uid="{E587A954-A7AA-4B58-82B6-6FCC55A51F8C}"/>
    <cellStyle name="Currency 2 5 6 6 4" xfId="11810" xr:uid="{04EE9705-B7D3-4D82-AC49-723216A34CCF}"/>
    <cellStyle name="Currency 2 5 6 7" xfId="11814" xr:uid="{801DD67A-F121-4DA5-BDC0-B8F2A8926581}"/>
    <cellStyle name="Currency 2 5 6 7 2" xfId="11815" xr:uid="{177C66B9-829B-4F7A-A0BB-5A18EC71B3F2}"/>
    <cellStyle name="Currency 2 5 6 8" xfId="11816" xr:uid="{2DB28853-10E2-4F94-B50B-FF3384206DD3}"/>
    <cellStyle name="Currency 2 5 6 8 2" xfId="11817" xr:uid="{3EBAE476-3A98-40CE-92D5-04CD6B766434}"/>
    <cellStyle name="Currency 2 5 6 9" xfId="11818" xr:uid="{E0C87264-A4D7-4822-86B5-DD8596E393EF}"/>
    <cellStyle name="Currency 2 5 6 9 2" xfId="11819" xr:uid="{8F720FA8-5FD2-46FD-9E58-24E4A481E520}"/>
    <cellStyle name="Currency 2 5 7" xfId="936" xr:uid="{00000000-0005-0000-0000-0000BD050000}"/>
    <cellStyle name="Currency 2 5 7 10" xfId="11821" xr:uid="{8FF696CC-2849-447D-A4C8-1A5B7317E213}"/>
    <cellStyle name="Currency 2 5 7 11" xfId="11820" xr:uid="{E960B468-97B5-4919-AB50-4191441DF99D}"/>
    <cellStyle name="Currency 2 5 7 12" xfId="33386" xr:uid="{BE6F3606-EF00-4FC3-8F43-F3737899B993}"/>
    <cellStyle name="Currency 2 5 7 13" xfId="36393" xr:uid="{462C023A-8B0B-4E46-B6A0-14F62A80F8F1}"/>
    <cellStyle name="Currency 2 5 7 2" xfId="937" xr:uid="{00000000-0005-0000-0000-0000BE050000}"/>
    <cellStyle name="Currency 2 5 7 2 2" xfId="5133" xr:uid="{00000000-0005-0000-0000-0000BF050000}"/>
    <cellStyle name="Currency 2 5 7 2 2 2" xfId="11824" xr:uid="{14546C55-F5C9-436A-8C4F-67FB0655F86B}"/>
    <cellStyle name="Currency 2 5 7 2 2 3" xfId="11823" xr:uid="{C0A963D9-BD31-4B2C-8AD2-DA161AD13124}"/>
    <cellStyle name="Currency 2 5 7 2 3" xfId="11825" xr:uid="{973E8CB8-888C-4DAC-8FA2-809EAC96B08E}"/>
    <cellStyle name="Currency 2 5 7 2 3 2" xfId="11826" xr:uid="{5FB4C800-A7C9-4194-A8C4-CC31E08969F8}"/>
    <cellStyle name="Currency 2 5 7 2 4" xfId="11827" xr:uid="{749DD378-A4E3-4CA7-B13C-108A4A055F8F}"/>
    <cellStyle name="Currency 2 5 7 2 5" xfId="11822" xr:uid="{B6F8BCB7-8CD9-4EE7-80D4-58C7C81230EB}"/>
    <cellStyle name="Currency 2 5 7 2 6" xfId="33387" xr:uid="{22870661-3615-4392-8B4D-B0026A9F8024}"/>
    <cellStyle name="Currency 2 5 7 3" xfId="938" xr:uid="{00000000-0005-0000-0000-0000C0050000}"/>
    <cellStyle name="Currency 2 5 7 3 2" xfId="5134" xr:uid="{00000000-0005-0000-0000-0000C1050000}"/>
    <cellStyle name="Currency 2 5 7 3 2 2" xfId="11830" xr:uid="{06E03A79-FB36-499B-BF10-5C5AAFEC1E45}"/>
    <cellStyle name="Currency 2 5 7 3 2 3" xfId="11829" xr:uid="{82603F86-ECE7-4493-A868-01849B05CC4B}"/>
    <cellStyle name="Currency 2 5 7 3 3" xfId="11831" xr:uid="{5F27619B-02A9-4F49-AEEB-042524DF56D5}"/>
    <cellStyle name="Currency 2 5 7 3 3 2" xfId="11832" xr:uid="{E46F6813-B4A6-4F3D-A512-D2CF14FA7311}"/>
    <cellStyle name="Currency 2 5 7 3 4" xfId="11833" xr:uid="{F7C8930C-E58D-4BDE-91B7-850C70B8BF7D}"/>
    <cellStyle name="Currency 2 5 7 3 5" xfId="11828" xr:uid="{FE7FE55E-02C1-429C-A52A-DF73AFEA4E4D}"/>
    <cellStyle name="Currency 2 5 7 3 6" xfId="33388" xr:uid="{F00E2D2E-3CB8-47FC-8917-A643ECC689F2}"/>
    <cellStyle name="Currency 2 5 7 4" xfId="939" xr:uid="{00000000-0005-0000-0000-0000C2050000}"/>
    <cellStyle name="Currency 2 5 7 4 2" xfId="5135" xr:uid="{00000000-0005-0000-0000-0000C3050000}"/>
    <cellStyle name="Currency 2 5 7 4 2 2" xfId="11836" xr:uid="{70DCE59F-3A45-4723-8AA0-E2CA1029ED80}"/>
    <cellStyle name="Currency 2 5 7 4 2 3" xfId="11835" xr:uid="{A3B8EC60-E73D-4347-9457-8D6B54090150}"/>
    <cellStyle name="Currency 2 5 7 4 3" xfId="11837" xr:uid="{B3AE97BA-3B31-4E0E-8FA4-D72AE57997AD}"/>
    <cellStyle name="Currency 2 5 7 4 3 2" xfId="11838" xr:uid="{1ACA1A83-02E5-420E-892A-682CE30CF246}"/>
    <cellStyle name="Currency 2 5 7 4 4" xfId="11839" xr:uid="{4851098E-6DC3-4E30-A9BB-8FA62C7D9085}"/>
    <cellStyle name="Currency 2 5 7 4 5" xfId="11834" xr:uid="{158A0ADB-D79C-4FC4-9B23-7CCE94778B2B}"/>
    <cellStyle name="Currency 2 5 7 4 6" xfId="33389" xr:uid="{88EFC376-44BC-420A-B27A-B4FAD691E361}"/>
    <cellStyle name="Currency 2 5 7 5" xfId="940" xr:uid="{00000000-0005-0000-0000-0000C4050000}"/>
    <cellStyle name="Currency 2 5 7 5 2" xfId="11841" xr:uid="{6A428532-6147-4300-B801-235919561D27}"/>
    <cellStyle name="Currency 2 5 7 5 2 2" xfId="11842" xr:uid="{707AABB4-32DD-407E-8764-DDC9F12CE248}"/>
    <cellStyle name="Currency 2 5 7 5 3" xfId="11843" xr:uid="{7D8E9EF9-72EF-4C75-9F3E-9B54CC734D4A}"/>
    <cellStyle name="Currency 2 5 7 5 4" xfId="11840" xr:uid="{3D0FDF97-DE1B-4BFB-A666-388978F49B70}"/>
    <cellStyle name="Currency 2 5 7 6" xfId="5132" xr:uid="{00000000-0005-0000-0000-0000C5050000}"/>
    <cellStyle name="Currency 2 5 7 6 2" xfId="11845" xr:uid="{A1602C92-4B9D-4D78-B104-43C03FF68EE7}"/>
    <cellStyle name="Currency 2 5 7 6 2 2" xfId="11846" xr:uid="{6AC343E7-0A49-43B1-8ED2-04360F32C90C}"/>
    <cellStyle name="Currency 2 5 7 6 3" xfId="11847" xr:uid="{30F0EC40-E26C-4BAC-9F65-0562497D1C4D}"/>
    <cellStyle name="Currency 2 5 7 6 4" xfId="11844" xr:uid="{BFF663E1-34FD-4940-99F7-8791166FF8BE}"/>
    <cellStyle name="Currency 2 5 7 7" xfId="11848" xr:uid="{78ACA5BF-90A4-47F9-9BCE-8EDF4CFA670D}"/>
    <cellStyle name="Currency 2 5 7 7 2" xfId="11849" xr:uid="{9A99C93C-9A90-47B6-84F9-D5896A57DCCE}"/>
    <cellStyle name="Currency 2 5 7 8" xfId="11850" xr:uid="{8123DAE0-9167-4E52-AAF1-58E538F7B56A}"/>
    <cellStyle name="Currency 2 5 7 8 2" xfId="11851" xr:uid="{085C2D97-1B59-4011-8376-15D15DC3B48D}"/>
    <cellStyle name="Currency 2 5 7 9" xfId="11852" xr:uid="{5A58FA83-A168-49E6-902F-BD04FCAA92F8}"/>
    <cellStyle name="Currency 2 5 7 9 2" xfId="11853" xr:uid="{2C8C648F-FF85-4C02-9FC0-F22C50EE3D16}"/>
    <cellStyle name="Currency 2 5 8" xfId="941" xr:uid="{00000000-0005-0000-0000-0000C6050000}"/>
    <cellStyle name="Currency 2 5 8 2" xfId="5136" xr:uid="{00000000-0005-0000-0000-0000C7050000}"/>
    <cellStyle name="Currency 2 5 8 2 2" xfId="11856" xr:uid="{3F6D24CB-3BD0-460E-BE9D-A3F93C51CE05}"/>
    <cellStyle name="Currency 2 5 8 2 3" xfId="11855" xr:uid="{58ED5BA1-2C68-4827-9497-A1861FDE4676}"/>
    <cellStyle name="Currency 2 5 8 3" xfId="11857" xr:uid="{1BBE8A17-A55A-44B6-BA21-1BCEF2CCDA3B}"/>
    <cellStyle name="Currency 2 5 8 3 2" xfId="11858" xr:uid="{F15525CA-8FD0-4ECB-81AA-F222758916E3}"/>
    <cellStyle name="Currency 2 5 8 4" xfId="11859" xr:uid="{8A61D078-9691-4BF5-A0BC-92E77C190558}"/>
    <cellStyle name="Currency 2 5 8 5" xfId="11860" xr:uid="{2266215C-FAE5-4D41-9943-1E3302ADDFB3}"/>
    <cellStyle name="Currency 2 5 8 6" xfId="11854" xr:uid="{EC806492-AAB5-4293-A5BF-7772C6495D48}"/>
    <cellStyle name="Currency 2 5 8 7" xfId="33390" xr:uid="{E592CE22-9CFC-435E-A7A4-C9B09557593C}"/>
    <cellStyle name="Currency 2 5 9" xfId="942" xr:uid="{00000000-0005-0000-0000-0000C8050000}"/>
    <cellStyle name="Currency 2 5 9 2" xfId="5137" xr:uid="{00000000-0005-0000-0000-0000C9050000}"/>
    <cellStyle name="Currency 2 5 9 2 2" xfId="11863" xr:uid="{C1524060-CF5F-4E8D-A35A-647B4E173F86}"/>
    <cellStyle name="Currency 2 5 9 2 3" xfId="11862" xr:uid="{6599B441-A4D6-4752-A5F3-2E9216783A0B}"/>
    <cellStyle name="Currency 2 5 9 3" xfId="11864" xr:uid="{8C25094B-82FA-4DAF-B53F-316080530F7C}"/>
    <cellStyle name="Currency 2 5 9 3 2" xfId="11865" xr:uid="{60190D3C-9514-423D-92B9-967DFD2EDBDD}"/>
    <cellStyle name="Currency 2 5 9 4" xfId="11866" xr:uid="{5F555AF9-C21D-4D2B-AB6D-2DDF1D1D271C}"/>
    <cellStyle name="Currency 2 5 9 5" xfId="11861" xr:uid="{EFCF8EF5-5EB7-4237-84B6-0BA9B23D9BA4}"/>
    <cellStyle name="Currency 2 5 9 6" xfId="33391" xr:uid="{3740B3A0-0C34-4729-A8F0-819EA48137B2}"/>
    <cellStyle name="Currency 2 6" xfId="943" xr:uid="{00000000-0005-0000-0000-0000CA050000}"/>
    <cellStyle name="Currency 2 6 10" xfId="944" xr:uid="{00000000-0005-0000-0000-0000CB050000}"/>
    <cellStyle name="Currency 2 6 10 2" xfId="5139" xr:uid="{00000000-0005-0000-0000-0000CC050000}"/>
    <cellStyle name="Currency 2 6 10 2 2" xfId="11870" xr:uid="{CD3C9E6F-0F53-4D96-AA2F-297182C166A1}"/>
    <cellStyle name="Currency 2 6 10 2 3" xfId="11869" xr:uid="{E8E93E86-B298-46CC-A18F-6A939503C85C}"/>
    <cellStyle name="Currency 2 6 10 3" xfId="11871" xr:uid="{3E82E962-62A0-496F-BA46-CE08931AFB3A}"/>
    <cellStyle name="Currency 2 6 10 3 2" xfId="11872" xr:uid="{6F5672C4-67BD-481C-BE23-A97D81BF4D8B}"/>
    <cellStyle name="Currency 2 6 10 4" xfId="11873" xr:uid="{C3A20891-C227-455E-9FD5-04760DDF4FB7}"/>
    <cellStyle name="Currency 2 6 10 5" xfId="11868" xr:uid="{0F65D89C-5498-4EC8-910B-50B23BA0B2C0}"/>
    <cellStyle name="Currency 2 6 10 6" xfId="33393" xr:uid="{F2D2C9A8-6CED-4AED-8E89-97BB442EBEEB}"/>
    <cellStyle name="Currency 2 6 11" xfId="945" xr:uid="{00000000-0005-0000-0000-0000CD050000}"/>
    <cellStyle name="Currency 2 6 11 2" xfId="11875" xr:uid="{7678662C-3F6D-4E6B-88FE-F1D61EBF6CBA}"/>
    <cellStyle name="Currency 2 6 11 2 2" xfId="11876" xr:uid="{59EC6CA0-1661-4B36-8858-0AF6987BA158}"/>
    <cellStyle name="Currency 2 6 11 3" xfId="11877" xr:uid="{0357DB10-6163-40CB-A881-0E495FC0E23B}"/>
    <cellStyle name="Currency 2 6 11 4" xfId="11874" xr:uid="{D09FC2E5-096B-4171-8DA6-17FB7B0A5D4D}"/>
    <cellStyle name="Currency 2 6 12" xfId="5138" xr:uid="{00000000-0005-0000-0000-0000CE050000}"/>
    <cellStyle name="Currency 2 6 12 2" xfId="11879" xr:uid="{3CD1E8E8-3823-42A0-87F5-6F78CFF1959B}"/>
    <cellStyle name="Currency 2 6 12 2 2" xfId="11880" xr:uid="{CB59BDBB-FE3F-49B6-91F4-9A27EC3EA1D4}"/>
    <cellStyle name="Currency 2 6 12 3" xfId="11881" xr:uid="{4608201D-925E-45E5-98E2-870988055CF1}"/>
    <cellStyle name="Currency 2 6 12 4" xfId="11878" xr:uid="{40A598FD-3773-4A4F-81AD-7AC42F4629FA}"/>
    <cellStyle name="Currency 2 6 13" xfId="11882" xr:uid="{86D19511-1602-4034-89FB-CD0A1E58E5F0}"/>
    <cellStyle name="Currency 2 6 13 2" xfId="11883" xr:uid="{027BD11E-60C7-4BE6-815D-309E86462FB5}"/>
    <cellStyle name="Currency 2 6 14" xfId="11884" xr:uid="{670D1450-BB55-47F7-B01B-E0259F8517DF}"/>
    <cellStyle name="Currency 2 6 14 2" xfId="11885" xr:uid="{0FA920BA-07E9-4DFF-B0CA-EA012743CAC7}"/>
    <cellStyle name="Currency 2 6 15" xfId="11886" xr:uid="{8753FB85-6191-45D0-9E2E-EA7941A803B9}"/>
    <cellStyle name="Currency 2 6 15 2" xfId="11887" xr:uid="{26C44929-4CAB-4683-8763-D2EA4BAF8EB7}"/>
    <cellStyle name="Currency 2 6 16" xfId="11888" xr:uid="{1EAA358C-5160-42A7-8574-453C18FA09BD}"/>
    <cellStyle name="Currency 2 6 17" xfId="11867" xr:uid="{3E59AB17-666C-439B-8F94-8D80B5376FD8}"/>
    <cellStyle name="Currency 2 6 18" xfId="33392" xr:uid="{90C4CB0A-ACA5-4B86-B37B-C4254ED05128}"/>
    <cellStyle name="Currency 2 6 19" xfId="35811" xr:uid="{D1A188DE-A6A5-4819-B6B4-BE263893F8B1}"/>
    <cellStyle name="Currency 2 6 2" xfId="946" xr:uid="{00000000-0005-0000-0000-0000CF050000}"/>
    <cellStyle name="Currency 2 6 2 10" xfId="11890" xr:uid="{E8231C7D-C3F3-450F-8333-3E724E3B2958}"/>
    <cellStyle name="Currency 2 6 2 10 2" xfId="11891" xr:uid="{50240832-DC73-476C-A3A7-918D14C22BD2}"/>
    <cellStyle name="Currency 2 6 2 11" xfId="11892" xr:uid="{D6A3D518-0249-4FCF-A6AC-0C02C8603F20}"/>
    <cellStyle name="Currency 2 6 2 11 2" xfId="11893" xr:uid="{78B0C310-36B8-484A-B68D-8C0E8FA83710}"/>
    <cellStyle name="Currency 2 6 2 12" xfId="11894" xr:uid="{895E29E9-88E4-4F93-9C3A-EC098DC84477}"/>
    <cellStyle name="Currency 2 6 2 13" xfId="11889" xr:uid="{27EFB18B-AD88-4C9C-A1A1-EEC6D9016070}"/>
    <cellStyle name="Currency 2 6 2 14" xfId="33394" xr:uid="{6FB5096A-A474-46F8-B2AF-4B2DA3AE045C}"/>
    <cellStyle name="Currency 2 6 2 15" xfId="35812" xr:uid="{40A7414C-EA51-4D55-AD57-3D19C61DCA18}"/>
    <cellStyle name="Currency 2 6 2 2" xfId="947" xr:uid="{00000000-0005-0000-0000-0000D0050000}"/>
    <cellStyle name="Currency 2 6 2 2 10" xfId="11896" xr:uid="{410FDCF1-3E57-49F0-A67A-BE07CA3301F9}"/>
    <cellStyle name="Currency 2 6 2 2 11" xfId="11895" xr:uid="{803821F5-1B64-4E8A-AB88-6B4ABF504357}"/>
    <cellStyle name="Currency 2 6 2 2 12" xfId="33395" xr:uid="{BE67CDCC-CB7E-4FC9-8A3B-86C6F3E27DD6}"/>
    <cellStyle name="Currency 2 6 2 2 13" xfId="36185" xr:uid="{91F5E357-FA73-4AEB-ABB3-F81CF4F4D75D}"/>
    <cellStyle name="Currency 2 6 2 2 2" xfId="948" xr:uid="{00000000-0005-0000-0000-0000D1050000}"/>
    <cellStyle name="Currency 2 6 2 2 2 2" xfId="5142" xr:uid="{00000000-0005-0000-0000-0000D2050000}"/>
    <cellStyle name="Currency 2 6 2 2 2 2 2" xfId="11899" xr:uid="{F09B7030-8D19-4D3E-9F23-46D95EE5765B}"/>
    <cellStyle name="Currency 2 6 2 2 2 2 3" xfId="11898" xr:uid="{E2EF1475-165E-4604-B75C-0CE31F6890EB}"/>
    <cellStyle name="Currency 2 6 2 2 2 3" xfId="11900" xr:uid="{7C948A88-AC4D-4421-AC4E-BAA1AA6F12DD}"/>
    <cellStyle name="Currency 2 6 2 2 2 3 2" xfId="11901" xr:uid="{2FE5758F-AA06-4E74-91D6-BD4274F7C58A}"/>
    <cellStyle name="Currency 2 6 2 2 2 4" xfId="11902" xr:uid="{8AFCC3F4-69F9-45CA-BC44-8B409494E24F}"/>
    <cellStyle name="Currency 2 6 2 2 2 5" xfId="11897" xr:uid="{BD560AB7-C56C-45FA-9A2B-E4AD2D8ED5D7}"/>
    <cellStyle name="Currency 2 6 2 2 2 6" xfId="33396" xr:uid="{148C8803-3D88-4D71-89B3-EEE2DC756F03}"/>
    <cellStyle name="Currency 2 6 2 2 3" xfId="949" xr:uid="{00000000-0005-0000-0000-0000D3050000}"/>
    <cellStyle name="Currency 2 6 2 2 3 2" xfId="5143" xr:uid="{00000000-0005-0000-0000-0000D4050000}"/>
    <cellStyle name="Currency 2 6 2 2 3 2 2" xfId="11905" xr:uid="{648DD2FB-28A4-45EC-ACF6-832E613D18C6}"/>
    <cellStyle name="Currency 2 6 2 2 3 2 3" xfId="11904" xr:uid="{6AE01E25-1B27-4172-8CE8-DB595E96867C}"/>
    <cellStyle name="Currency 2 6 2 2 3 3" xfId="11906" xr:uid="{F937CE72-0E14-4E4F-92E9-593645814027}"/>
    <cellStyle name="Currency 2 6 2 2 3 3 2" xfId="11907" xr:uid="{03463CBD-F7E5-465E-9093-654A716D4C32}"/>
    <cellStyle name="Currency 2 6 2 2 3 4" xfId="11908" xr:uid="{2093F85B-1039-44C1-BABB-CE1E442AD6CB}"/>
    <cellStyle name="Currency 2 6 2 2 3 5" xfId="11903" xr:uid="{0CCC3418-39B9-4E9D-82E2-99883E008963}"/>
    <cellStyle name="Currency 2 6 2 2 3 6" xfId="33397" xr:uid="{A26EA7B7-FCE7-4D52-84D4-14AAE678F031}"/>
    <cellStyle name="Currency 2 6 2 2 4" xfId="950" xr:uid="{00000000-0005-0000-0000-0000D5050000}"/>
    <cellStyle name="Currency 2 6 2 2 4 2" xfId="5144" xr:uid="{00000000-0005-0000-0000-0000D6050000}"/>
    <cellStyle name="Currency 2 6 2 2 4 2 2" xfId="11911" xr:uid="{444D381C-23BF-4BB6-A02F-DCFE8680DD11}"/>
    <cellStyle name="Currency 2 6 2 2 4 2 3" xfId="11910" xr:uid="{492F69CD-18B7-46E8-B419-D887BFAEADBD}"/>
    <cellStyle name="Currency 2 6 2 2 4 3" xfId="11912" xr:uid="{0C30E31E-5188-4AFA-8601-84F560CD639A}"/>
    <cellStyle name="Currency 2 6 2 2 4 3 2" xfId="11913" xr:uid="{842910D9-CCEA-4D31-AB35-22C3A0E725DC}"/>
    <cellStyle name="Currency 2 6 2 2 4 4" xfId="11914" xr:uid="{2A219069-F0C3-4205-B8A8-4684C3C4F312}"/>
    <cellStyle name="Currency 2 6 2 2 4 5" xfId="11909" xr:uid="{EC744516-A908-4F37-830E-168CF0B65586}"/>
    <cellStyle name="Currency 2 6 2 2 4 6" xfId="33398" xr:uid="{B5945792-7683-46A9-9388-AA5F273C7DE0}"/>
    <cellStyle name="Currency 2 6 2 2 5" xfId="951" xr:uid="{00000000-0005-0000-0000-0000D7050000}"/>
    <cellStyle name="Currency 2 6 2 2 5 2" xfId="11916" xr:uid="{7E711130-F840-41DF-9C16-C4E90B2A9492}"/>
    <cellStyle name="Currency 2 6 2 2 5 2 2" xfId="11917" xr:uid="{4082BBE1-55DD-4DC4-88A1-24E6AB612B74}"/>
    <cellStyle name="Currency 2 6 2 2 5 3" xfId="11918" xr:uid="{D4EC6A2C-0EA9-429C-8CFD-B32C5D5F4E04}"/>
    <cellStyle name="Currency 2 6 2 2 5 4" xfId="11915" xr:uid="{819C39FB-C099-48B4-8A29-A8CAC8545A7A}"/>
    <cellStyle name="Currency 2 6 2 2 6" xfId="5141" xr:uid="{00000000-0005-0000-0000-0000D8050000}"/>
    <cellStyle name="Currency 2 6 2 2 6 2" xfId="11920" xr:uid="{125D4155-F443-47AA-9176-96BC7ADC9089}"/>
    <cellStyle name="Currency 2 6 2 2 6 2 2" xfId="11921" xr:uid="{2ABFEBE9-CFDE-4ACF-A0F4-C4245CD8E92E}"/>
    <cellStyle name="Currency 2 6 2 2 6 3" xfId="11922" xr:uid="{F6180EF9-3CB8-4973-9842-F55EA1DEB4A1}"/>
    <cellStyle name="Currency 2 6 2 2 6 4" xfId="11919" xr:uid="{E89E3E19-E0A7-405F-9B8D-086F3194F2C0}"/>
    <cellStyle name="Currency 2 6 2 2 7" xfId="11923" xr:uid="{53CF45D6-DBDA-4BAD-82D2-A2B01AEA6433}"/>
    <cellStyle name="Currency 2 6 2 2 7 2" xfId="11924" xr:uid="{91051108-350E-498F-9CAA-17E26A59358B}"/>
    <cellStyle name="Currency 2 6 2 2 8" xfId="11925" xr:uid="{7D866EB6-2719-4924-BD37-33F2350BA61C}"/>
    <cellStyle name="Currency 2 6 2 2 8 2" xfId="11926" xr:uid="{A07BED1E-DCE3-437A-A077-6716CA6E0AC8}"/>
    <cellStyle name="Currency 2 6 2 2 9" xfId="11927" xr:uid="{C29EABE5-3AFA-4B9F-A229-1561EA9037FA}"/>
    <cellStyle name="Currency 2 6 2 2 9 2" xfId="11928" xr:uid="{ADF99AD7-20FF-43DB-BC28-D6C77E636B03}"/>
    <cellStyle name="Currency 2 6 2 3" xfId="952" xr:uid="{00000000-0005-0000-0000-0000D9050000}"/>
    <cellStyle name="Currency 2 6 2 3 10" xfId="11930" xr:uid="{5329B98A-A5A8-4FE7-ABB3-A5CFE47929B1}"/>
    <cellStyle name="Currency 2 6 2 3 11" xfId="11929" xr:uid="{1297D2C5-3C04-4012-AE79-BE7A35729CF0}"/>
    <cellStyle name="Currency 2 6 2 3 12" xfId="33399" xr:uid="{6111FF24-577C-4BCF-953A-FAE51C14BF0C}"/>
    <cellStyle name="Currency 2 6 2 3 13" xfId="36399" xr:uid="{5DDDCD03-B465-4C14-BD7C-6E6E99DDFA90}"/>
    <cellStyle name="Currency 2 6 2 3 2" xfId="953" xr:uid="{00000000-0005-0000-0000-0000DA050000}"/>
    <cellStyle name="Currency 2 6 2 3 2 2" xfId="5146" xr:uid="{00000000-0005-0000-0000-0000DB050000}"/>
    <cellStyle name="Currency 2 6 2 3 2 2 2" xfId="11933" xr:uid="{5B22D2AE-77D9-4B31-BB71-47F78E19865A}"/>
    <cellStyle name="Currency 2 6 2 3 2 2 3" xfId="11932" xr:uid="{61DA6670-7E53-481B-A064-22DB5ED394B9}"/>
    <cellStyle name="Currency 2 6 2 3 2 3" xfId="11934" xr:uid="{FD67DF8B-F042-4731-9AB2-A284DE153DE4}"/>
    <cellStyle name="Currency 2 6 2 3 2 3 2" xfId="11935" xr:uid="{04EC5BE0-8283-4F3F-8025-7843CD70F8FA}"/>
    <cellStyle name="Currency 2 6 2 3 2 4" xfId="11936" xr:uid="{9709C7BC-2025-4F61-AE8B-8CA6C108CD13}"/>
    <cellStyle name="Currency 2 6 2 3 2 5" xfId="11931" xr:uid="{F74A0870-0CE0-40AA-AFB0-ECB29D01E2B2}"/>
    <cellStyle name="Currency 2 6 2 3 2 6" xfId="33400" xr:uid="{3933D81A-11CC-42F4-BADF-4E61B7329407}"/>
    <cellStyle name="Currency 2 6 2 3 3" xfId="954" xr:uid="{00000000-0005-0000-0000-0000DC050000}"/>
    <cellStyle name="Currency 2 6 2 3 3 2" xfId="5147" xr:uid="{00000000-0005-0000-0000-0000DD050000}"/>
    <cellStyle name="Currency 2 6 2 3 3 2 2" xfId="11939" xr:uid="{5F424571-5F8B-46D6-AEDF-5B68E09B294B}"/>
    <cellStyle name="Currency 2 6 2 3 3 2 3" xfId="11938" xr:uid="{32E71035-83D7-42C5-96C4-CFBAA9DF1E31}"/>
    <cellStyle name="Currency 2 6 2 3 3 3" xfId="11940" xr:uid="{687F19D6-58E5-4760-A575-DAE0E454FFAB}"/>
    <cellStyle name="Currency 2 6 2 3 3 3 2" xfId="11941" xr:uid="{B6820E81-E779-482D-A9A5-89B805BCB290}"/>
    <cellStyle name="Currency 2 6 2 3 3 4" xfId="11942" xr:uid="{ED4D100D-87DB-4022-8211-549F20D75404}"/>
    <cellStyle name="Currency 2 6 2 3 3 5" xfId="11937" xr:uid="{003B0693-6B97-4201-A0B5-0EFFCF482F70}"/>
    <cellStyle name="Currency 2 6 2 3 3 6" xfId="33401" xr:uid="{D3521673-BE05-4819-A680-0854286A1EF5}"/>
    <cellStyle name="Currency 2 6 2 3 4" xfId="955" xr:uid="{00000000-0005-0000-0000-0000DE050000}"/>
    <cellStyle name="Currency 2 6 2 3 4 2" xfId="5148" xr:uid="{00000000-0005-0000-0000-0000DF050000}"/>
    <cellStyle name="Currency 2 6 2 3 4 2 2" xfId="11945" xr:uid="{8092B09B-D425-4B85-86A6-764577FDC011}"/>
    <cellStyle name="Currency 2 6 2 3 4 2 3" xfId="11944" xr:uid="{705F2772-D258-404D-B36D-388B80ABDD9F}"/>
    <cellStyle name="Currency 2 6 2 3 4 3" xfId="11946" xr:uid="{43794B64-7524-4703-B756-FE3D2F92011D}"/>
    <cellStyle name="Currency 2 6 2 3 4 3 2" xfId="11947" xr:uid="{9091528D-81A3-48BB-A173-F1645BF37FAF}"/>
    <cellStyle name="Currency 2 6 2 3 4 4" xfId="11948" xr:uid="{A4A457A1-2001-43AD-A23E-E8E0C87506ED}"/>
    <cellStyle name="Currency 2 6 2 3 4 5" xfId="11943" xr:uid="{AB5FAA67-C528-4647-9AE3-1BA072FB7876}"/>
    <cellStyle name="Currency 2 6 2 3 4 6" xfId="33402" xr:uid="{D891AD2E-FA67-4821-AFFB-1FAB88CE3DE7}"/>
    <cellStyle name="Currency 2 6 2 3 5" xfId="956" xr:uid="{00000000-0005-0000-0000-0000E0050000}"/>
    <cellStyle name="Currency 2 6 2 3 5 2" xfId="11950" xr:uid="{FF97C47B-F130-4899-92D2-532578B9ADB7}"/>
    <cellStyle name="Currency 2 6 2 3 5 2 2" xfId="11951" xr:uid="{441BE2B9-4C5B-4639-BCA6-C13C2CDBF7D6}"/>
    <cellStyle name="Currency 2 6 2 3 5 3" xfId="11952" xr:uid="{4F77448C-D238-4984-AB26-B60CB8DC43D4}"/>
    <cellStyle name="Currency 2 6 2 3 5 4" xfId="11949" xr:uid="{DC179C18-A79D-426A-917E-6CD148148393}"/>
    <cellStyle name="Currency 2 6 2 3 6" xfId="5145" xr:uid="{00000000-0005-0000-0000-0000E1050000}"/>
    <cellStyle name="Currency 2 6 2 3 6 2" xfId="11954" xr:uid="{B48A8B75-9B04-484E-990F-6BB086E97AF9}"/>
    <cellStyle name="Currency 2 6 2 3 6 2 2" xfId="11955" xr:uid="{F74441BD-7838-4223-AF19-6CF706EAC715}"/>
    <cellStyle name="Currency 2 6 2 3 6 3" xfId="11956" xr:uid="{15074DE9-0AD7-4CB6-9221-E42DDA70D250}"/>
    <cellStyle name="Currency 2 6 2 3 6 4" xfId="11953" xr:uid="{AABD08D1-BBA3-429E-B908-0A752DB36FC9}"/>
    <cellStyle name="Currency 2 6 2 3 7" xfId="11957" xr:uid="{F20530DE-A9C5-42E4-9829-F3E07AB7CC2E}"/>
    <cellStyle name="Currency 2 6 2 3 7 2" xfId="11958" xr:uid="{87E38C5D-8650-4108-8A9A-7EAABFFC8495}"/>
    <cellStyle name="Currency 2 6 2 3 8" xfId="11959" xr:uid="{62A2061B-F1AB-430B-A121-1F36201CBC41}"/>
    <cellStyle name="Currency 2 6 2 3 8 2" xfId="11960" xr:uid="{91EDBFDE-1346-4847-9BE2-AB00B2223384}"/>
    <cellStyle name="Currency 2 6 2 3 9" xfId="11961" xr:uid="{7C8C4EBA-707F-4DD5-ABF4-5D2F39B33C8D}"/>
    <cellStyle name="Currency 2 6 2 3 9 2" xfId="11962" xr:uid="{AC844AB9-EC89-4F10-ADB6-0C5C0578C313}"/>
    <cellStyle name="Currency 2 6 2 4" xfId="957" xr:uid="{00000000-0005-0000-0000-0000E2050000}"/>
    <cellStyle name="Currency 2 6 2 4 2" xfId="5149" xr:uid="{00000000-0005-0000-0000-0000E3050000}"/>
    <cellStyle name="Currency 2 6 2 4 2 2" xfId="11965" xr:uid="{FC4BA040-831E-405A-9251-9EFB437E7DD0}"/>
    <cellStyle name="Currency 2 6 2 4 2 3" xfId="11964" xr:uid="{58745DC7-BE8D-421D-97ED-CB4E04FBD0AB}"/>
    <cellStyle name="Currency 2 6 2 4 3" xfId="11966" xr:uid="{4BC6364C-FB61-4DF3-AA70-E63FC122E7A3}"/>
    <cellStyle name="Currency 2 6 2 4 3 2" xfId="11967" xr:uid="{C5191A48-F330-4841-AED4-00BF3F310800}"/>
    <cellStyle name="Currency 2 6 2 4 4" xfId="11968" xr:uid="{00418402-8F52-410D-ABA0-B4F8A505072E}"/>
    <cellStyle name="Currency 2 6 2 4 5" xfId="11969" xr:uid="{80970CCC-B01A-48DB-AF99-9BC2943AE5F0}"/>
    <cellStyle name="Currency 2 6 2 4 6" xfId="11963" xr:uid="{B5C3E67F-3F47-4BA0-819B-87BD48268354}"/>
    <cellStyle name="Currency 2 6 2 4 7" xfId="33403" xr:uid="{A9DC54D4-3022-4025-BF9B-88A864872DFA}"/>
    <cellStyle name="Currency 2 6 2 5" xfId="958" xr:uid="{00000000-0005-0000-0000-0000E4050000}"/>
    <cellStyle name="Currency 2 6 2 5 2" xfId="5150" xr:uid="{00000000-0005-0000-0000-0000E5050000}"/>
    <cellStyle name="Currency 2 6 2 5 2 2" xfId="11972" xr:uid="{A833E683-5CF0-4622-AC69-2DC6B165EE61}"/>
    <cellStyle name="Currency 2 6 2 5 2 3" xfId="11971" xr:uid="{66F7CFDD-8CAE-4F4D-A966-EE44BA54C4C1}"/>
    <cellStyle name="Currency 2 6 2 5 3" xfId="11973" xr:uid="{0A3B60CE-DB06-4E02-8D77-1D48557F05CA}"/>
    <cellStyle name="Currency 2 6 2 5 3 2" xfId="11974" xr:uid="{65AB46A2-DDAA-43B1-9251-D7CDAA142230}"/>
    <cellStyle name="Currency 2 6 2 5 4" xfId="11975" xr:uid="{19BFB4CD-9C0A-44BC-AE38-6A86266A051D}"/>
    <cellStyle name="Currency 2 6 2 5 5" xfId="11970" xr:uid="{C1EFB0F8-B728-4612-89E3-E3FE394EB0D9}"/>
    <cellStyle name="Currency 2 6 2 5 6" xfId="33404" xr:uid="{014676FA-97B9-4878-8A79-76E688CDCC9D}"/>
    <cellStyle name="Currency 2 6 2 6" xfId="959" xr:uid="{00000000-0005-0000-0000-0000E6050000}"/>
    <cellStyle name="Currency 2 6 2 6 2" xfId="5151" xr:uid="{00000000-0005-0000-0000-0000E7050000}"/>
    <cellStyle name="Currency 2 6 2 6 2 2" xfId="11978" xr:uid="{4F34EAD0-2B79-4215-A267-28AEE323BA08}"/>
    <cellStyle name="Currency 2 6 2 6 2 3" xfId="11977" xr:uid="{DD079B6A-66FC-40A5-995C-072EFEEF90A4}"/>
    <cellStyle name="Currency 2 6 2 6 3" xfId="11979" xr:uid="{3D06A0D9-222B-4173-81E5-31B37E52AED5}"/>
    <cellStyle name="Currency 2 6 2 6 3 2" xfId="11980" xr:uid="{EC8FF6F6-BA03-4210-9FD3-910DC14FCEBD}"/>
    <cellStyle name="Currency 2 6 2 6 4" xfId="11981" xr:uid="{C6D1B732-C011-47DB-9E37-6CB6D5A32ABC}"/>
    <cellStyle name="Currency 2 6 2 6 5" xfId="11976" xr:uid="{2C6652B0-7A70-443E-95DA-E3D7912A479E}"/>
    <cellStyle name="Currency 2 6 2 6 6" xfId="33405" xr:uid="{424DC182-12C7-4877-B8C9-68F385F37C67}"/>
    <cellStyle name="Currency 2 6 2 7" xfId="960" xr:uid="{00000000-0005-0000-0000-0000E8050000}"/>
    <cellStyle name="Currency 2 6 2 7 2" xfId="11983" xr:uid="{F636AD06-F3F6-442F-ABFE-F451EC3F598D}"/>
    <cellStyle name="Currency 2 6 2 7 2 2" xfId="11984" xr:uid="{BE7D9CF4-9F12-45A6-8B6A-C8C33A657979}"/>
    <cellStyle name="Currency 2 6 2 7 3" xfId="11985" xr:uid="{61F159E3-B0D7-4D71-83EF-97A7B3618574}"/>
    <cellStyle name="Currency 2 6 2 7 4" xfId="11982" xr:uid="{22A8690B-C65A-4BB7-9E9A-72381A2CC86B}"/>
    <cellStyle name="Currency 2 6 2 8" xfId="5140" xr:uid="{00000000-0005-0000-0000-0000E9050000}"/>
    <cellStyle name="Currency 2 6 2 8 2" xfId="11987" xr:uid="{E6D180DF-1F8C-4AF9-9BBE-C8656FA8AFED}"/>
    <cellStyle name="Currency 2 6 2 8 2 2" xfId="11988" xr:uid="{F82FFA3B-7B8A-4919-939B-3522CF79B3C0}"/>
    <cellStyle name="Currency 2 6 2 8 3" xfId="11989" xr:uid="{2262F2B2-E402-42AB-BD46-B31A54AD658C}"/>
    <cellStyle name="Currency 2 6 2 8 4" xfId="11986" xr:uid="{BF594BB7-AD2E-4098-A9DF-C60B8D5CC75D}"/>
    <cellStyle name="Currency 2 6 2 9" xfId="11990" xr:uid="{35BBE1DC-286F-4AD0-B3FB-D6A6DFDF88A8}"/>
    <cellStyle name="Currency 2 6 2 9 2" xfId="11991" xr:uid="{A01DEF33-7334-4CBD-B6C8-94F62A1DF280}"/>
    <cellStyle name="Currency 2 6 3" xfId="961" xr:uid="{00000000-0005-0000-0000-0000EA050000}"/>
    <cellStyle name="Currency 2 6 3 10" xfId="11993" xr:uid="{CAE43CA8-33E2-4B79-9C16-954159F18376}"/>
    <cellStyle name="Currency 2 6 3 10 2" xfId="11994" xr:uid="{999B0416-D03E-425E-9293-C8B5CCBD53CA}"/>
    <cellStyle name="Currency 2 6 3 11" xfId="11995" xr:uid="{EBF304D3-2B3F-4EBD-ACD3-0890DC7AB89B}"/>
    <cellStyle name="Currency 2 6 3 11 2" xfId="11996" xr:uid="{627AA8BC-9E8E-4554-B5E1-67796817A76F}"/>
    <cellStyle name="Currency 2 6 3 12" xfId="11997" xr:uid="{6AFB61BB-BE91-4265-9671-5B797A891FFF}"/>
    <cellStyle name="Currency 2 6 3 13" xfId="11992" xr:uid="{2E70E7C6-14BD-4356-A863-F478F16769BC}"/>
    <cellStyle name="Currency 2 6 3 14" xfId="33406" xr:uid="{6EA42EA2-DC5C-4C93-AE90-77FFA8D18304}"/>
    <cellStyle name="Currency 2 6 3 15" xfId="35813" xr:uid="{561C4D82-C3CB-494A-80A1-0C1988F949A2}"/>
    <cellStyle name="Currency 2 6 3 2" xfId="962" xr:uid="{00000000-0005-0000-0000-0000EB050000}"/>
    <cellStyle name="Currency 2 6 3 2 10" xfId="11999" xr:uid="{A9B047CE-8B56-49F7-90FA-D031014A4B56}"/>
    <cellStyle name="Currency 2 6 3 2 11" xfId="11998" xr:uid="{D7318D6D-46A4-4FDE-88EB-689E1A1367D8}"/>
    <cellStyle name="Currency 2 6 3 2 12" xfId="33407" xr:uid="{281C46E9-848B-474D-B217-332C10C7B7FB}"/>
    <cellStyle name="Currency 2 6 3 2 13" xfId="36186" xr:uid="{2CD6BA09-AD00-41E2-ACEB-8A68962A0A57}"/>
    <cellStyle name="Currency 2 6 3 2 2" xfId="963" xr:uid="{00000000-0005-0000-0000-0000EC050000}"/>
    <cellStyle name="Currency 2 6 3 2 2 2" xfId="5154" xr:uid="{00000000-0005-0000-0000-0000ED050000}"/>
    <cellStyle name="Currency 2 6 3 2 2 2 2" xfId="12002" xr:uid="{20F0ADEE-2661-46FD-8D98-0730306AB006}"/>
    <cellStyle name="Currency 2 6 3 2 2 2 3" xfId="12001" xr:uid="{85CF3BD1-BBEF-48CB-9E47-41F20F4A2D62}"/>
    <cellStyle name="Currency 2 6 3 2 2 3" xfId="12003" xr:uid="{5D7092A2-DA54-4BFC-A8AA-67DCDD95CD54}"/>
    <cellStyle name="Currency 2 6 3 2 2 3 2" xfId="12004" xr:uid="{82D9324D-8614-4676-B18D-E10A618DDA21}"/>
    <cellStyle name="Currency 2 6 3 2 2 4" xfId="12005" xr:uid="{24321B04-8702-4837-B418-DA54BCD03658}"/>
    <cellStyle name="Currency 2 6 3 2 2 5" xfId="12000" xr:uid="{6DABE3CE-C32F-435A-88B5-48BFE904192E}"/>
    <cellStyle name="Currency 2 6 3 2 2 6" xfId="33408" xr:uid="{875C20F0-95AC-48E9-973E-63E42AFBBF5C}"/>
    <cellStyle name="Currency 2 6 3 2 3" xfId="964" xr:uid="{00000000-0005-0000-0000-0000EE050000}"/>
    <cellStyle name="Currency 2 6 3 2 3 2" xfId="5155" xr:uid="{00000000-0005-0000-0000-0000EF050000}"/>
    <cellStyle name="Currency 2 6 3 2 3 2 2" xfId="12008" xr:uid="{81604D95-6B7E-4B88-9DD0-C29D984540F2}"/>
    <cellStyle name="Currency 2 6 3 2 3 2 3" xfId="12007" xr:uid="{CBF0D3F9-D915-416E-A7EC-52305E6A7DA2}"/>
    <cellStyle name="Currency 2 6 3 2 3 3" xfId="12009" xr:uid="{3F26B67B-7313-4499-9B42-09A11C538600}"/>
    <cellStyle name="Currency 2 6 3 2 3 3 2" xfId="12010" xr:uid="{D76A8401-F377-44CE-A34C-13EAF4D140DD}"/>
    <cellStyle name="Currency 2 6 3 2 3 4" xfId="12011" xr:uid="{C07ABB91-C669-4AE4-9DD1-731A321CE7F9}"/>
    <cellStyle name="Currency 2 6 3 2 3 5" xfId="12006" xr:uid="{7E7BF147-6CD1-45DF-ADE9-D198A7C53096}"/>
    <cellStyle name="Currency 2 6 3 2 3 6" xfId="33409" xr:uid="{21B528B2-0017-432B-9AB2-45734651B24C}"/>
    <cellStyle name="Currency 2 6 3 2 4" xfId="965" xr:uid="{00000000-0005-0000-0000-0000F0050000}"/>
    <cellStyle name="Currency 2 6 3 2 4 2" xfId="5156" xr:uid="{00000000-0005-0000-0000-0000F1050000}"/>
    <cellStyle name="Currency 2 6 3 2 4 2 2" xfId="12014" xr:uid="{AB2B6074-2E04-4D0A-AFCB-6253CFC43E10}"/>
    <cellStyle name="Currency 2 6 3 2 4 2 3" xfId="12013" xr:uid="{BE5BB212-1BF3-4F9D-9D0B-C1AD58607639}"/>
    <cellStyle name="Currency 2 6 3 2 4 3" xfId="12015" xr:uid="{39082856-E586-473B-A188-590084CC15EB}"/>
    <cellStyle name="Currency 2 6 3 2 4 3 2" xfId="12016" xr:uid="{CE06DE76-1EBF-4713-B8D8-A18CFA7AEB65}"/>
    <cellStyle name="Currency 2 6 3 2 4 4" xfId="12017" xr:uid="{484C3720-628A-4E75-840A-4F9E978BCE32}"/>
    <cellStyle name="Currency 2 6 3 2 4 5" xfId="12012" xr:uid="{AED2E37D-EC44-4DEA-8EF4-774900C31712}"/>
    <cellStyle name="Currency 2 6 3 2 4 6" xfId="33410" xr:uid="{7E293530-44A9-4ADF-93E1-FCB4D6A11352}"/>
    <cellStyle name="Currency 2 6 3 2 5" xfId="966" xr:uid="{00000000-0005-0000-0000-0000F2050000}"/>
    <cellStyle name="Currency 2 6 3 2 5 2" xfId="12019" xr:uid="{6BE7CF8D-724B-4643-AACB-7A8670FD213A}"/>
    <cellStyle name="Currency 2 6 3 2 5 2 2" xfId="12020" xr:uid="{2EC80FE1-F343-4C4D-8B43-3A230EA682A5}"/>
    <cellStyle name="Currency 2 6 3 2 5 3" xfId="12021" xr:uid="{F7CF47A5-1098-44D8-968B-E4A6C576F6CC}"/>
    <cellStyle name="Currency 2 6 3 2 5 4" xfId="12018" xr:uid="{A3576D8B-8DB4-4DC4-AB0B-8906F8C914EC}"/>
    <cellStyle name="Currency 2 6 3 2 6" xfId="5153" xr:uid="{00000000-0005-0000-0000-0000F3050000}"/>
    <cellStyle name="Currency 2 6 3 2 6 2" xfId="12023" xr:uid="{52A8714D-9BFD-4E91-A0BF-C3579933C059}"/>
    <cellStyle name="Currency 2 6 3 2 6 2 2" xfId="12024" xr:uid="{C31AEBF2-F4D3-41A6-AAF6-29DB33418FC0}"/>
    <cellStyle name="Currency 2 6 3 2 6 3" xfId="12025" xr:uid="{94823B38-2E70-47B9-BC32-836319D3AA1D}"/>
    <cellStyle name="Currency 2 6 3 2 6 4" xfId="12022" xr:uid="{71BF0E76-E36B-427B-ACEB-410EFC906746}"/>
    <cellStyle name="Currency 2 6 3 2 7" xfId="12026" xr:uid="{D47378A5-2146-4A0D-B599-02CF4769FB5A}"/>
    <cellStyle name="Currency 2 6 3 2 7 2" xfId="12027" xr:uid="{025FE1B1-BDC6-47E8-BD10-2B82B9B0E328}"/>
    <cellStyle name="Currency 2 6 3 2 8" xfId="12028" xr:uid="{347A56B1-0F25-427E-B360-0A9A915348CF}"/>
    <cellStyle name="Currency 2 6 3 2 8 2" xfId="12029" xr:uid="{76946418-58CC-4CCA-B5A8-405753A52B23}"/>
    <cellStyle name="Currency 2 6 3 2 9" xfId="12030" xr:uid="{8AB1E343-9459-4B1E-B8D6-1297CB949663}"/>
    <cellStyle name="Currency 2 6 3 2 9 2" xfId="12031" xr:uid="{0F2DE2C9-EAF8-4BE9-99AC-1EA2F4FEBDC5}"/>
    <cellStyle name="Currency 2 6 3 3" xfId="967" xr:uid="{00000000-0005-0000-0000-0000F4050000}"/>
    <cellStyle name="Currency 2 6 3 3 10" xfId="12033" xr:uid="{05A5440A-DBD4-4D3F-ACD9-E00CA03B0ECA}"/>
    <cellStyle name="Currency 2 6 3 3 11" xfId="12032" xr:uid="{9B7F8C52-54F1-40CF-84B4-DBDEF63A1115}"/>
    <cellStyle name="Currency 2 6 3 3 12" xfId="33411" xr:uid="{76DA2BCD-D51B-45BF-90AA-6248D22918B5}"/>
    <cellStyle name="Currency 2 6 3 3 13" xfId="36400" xr:uid="{4BE1941D-FAFF-49AF-B1A3-81F6F307BF77}"/>
    <cellStyle name="Currency 2 6 3 3 2" xfId="968" xr:uid="{00000000-0005-0000-0000-0000F5050000}"/>
    <cellStyle name="Currency 2 6 3 3 2 2" xfId="5158" xr:uid="{00000000-0005-0000-0000-0000F6050000}"/>
    <cellStyle name="Currency 2 6 3 3 2 2 2" xfId="12036" xr:uid="{299AB78C-30DC-41CC-A63C-D79693427B69}"/>
    <cellStyle name="Currency 2 6 3 3 2 2 3" xfId="12035" xr:uid="{66E542B0-0D96-4193-9F83-1B21C1EC3D0A}"/>
    <cellStyle name="Currency 2 6 3 3 2 3" xfId="12037" xr:uid="{9B76FF71-4C41-4558-8F81-300250D0F74F}"/>
    <cellStyle name="Currency 2 6 3 3 2 3 2" xfId="12038" xr:uid="{CF5CDA9C-B125-42E4-80D2-F5D5D71FCB72}"/>
    <cellStyle name="Currency 2 6 3 3 2 4" xfId="12039" xr:uid="{3D385548-4C1A-43BC-AA49-78817B3D7EB0}"/>
    <cellStyle name="Currency 2 6 3 3 2 5" xfId="12034" xr:uid="{42DB02A5-4C8F-4F2E-90FF-0145EF73205A}"/>
    <cellStyle name="Currency 2 6 3 3 2 6" xfId="33412" xr:uid="{286AD7AC-1955-499D-81A1-38A085A3FB45}"/>
    <cellStyle name="Currency 2 6 3 3 3" xfId="969" xr:uid="{00000000-0005-0000-0000-0000F7050000}"/>
    <cellStyle name="Currency 2 6 3 3 3 2" xfId="5159" xr:uid="{00000000-0005-0000-0000-0000F8050000}"/>
    <cellStyle name="Currency 2 6 3 3 3 2 2" xfId="12042" xr:uid="{948C5BCA-4806-4F9E-8DE3-5F835DCE5E72}"/>
    <cellStyle name="Currency 2 6 3 3 3 2 3" xfId="12041" xr:uid="{06C333B8-A8F4-4C8E-835C-E08E1AC44711}"/>
    <cellStyle name="Currency 2 6 3 3 3 3" xfId="12043" xr:uid="{16EBFCC3-BBFD-4ED7-AB5D-AD621A8AD9F6}"/>
    <cellStyle name="Currency 2 6 3 3 3 3 2" xfId="12044" xr:uid="{E660CA03-E665-4497-9B3F-0711F80523F8}"/>
    <cellStyle name="Currency 2 6 3 3 3 4" xfId="12045" xr:uid="{8ADCDF3F-A0B2-4F6B-9398-CC21AD57ADC5}"/>
    <cellStyle name="Currency 2 6 3 3 3 5" xfId="12040" xr:uid="{35926C93-6092-404F-93D8-F32BCF58FE9D}"/>
    <cellStyle name="Currency 2 6 3 3 3 6" xfId="33413" xr:uid="{B6468D6F-2FE0-4603-B60C-A0A4A063D63C}"/>
    <cellStyle name="Currency 2 6 3 3 4" xfId="970" xr:uid="{00000000-0005-0000-0000-0000F9050000}"/>
    <cellStyle name="Currency 2 6 3 3 4 2" xfId="5160" xr:uid="{00000000-0005-0000-0000-0000FA050000}"/>
    <cellStyle name="Currency 2 6 3 3 4 2 2" xfId="12048" xr:uid="{A6876898-8F3E-456D-845C-23846A297A6F}"/>
    <cellStyle name="Currency 2 6 3 3 4 2 3" xfId="12047" xr:uid="{B8560027-4C7A-43BA-9A0C-1AFC3E24728A}"/>
    <cellStyle name="Currency 2 6 3 3 4 3" xfId="12049" xr:uid="{375B94FA-CC53-43E2-8DBE-9EF941E14869}"/>
    <cellStyle name="Currency 2 6 3 3 4 3 2" xfId="12050" xr:uid="{79FA51F8-465A-4687-AD54-50445ED824DF}"/>
    <cellStyle name="Currency 2 6 3 3 4 4" xfId="12051" xr:uid="{881404B4-CE12-4143-B51D-221C61A44FAC}"/>
    <cellStyle name="Currency 2 6 3 3 4 5" xfId="12046" xr:uid="{53C3FCE0-88F3-4751-911C-E7A0BAED0986}"/>
    <cellStyle name="Currency 2 6 3 3 4 6" xfId="33414" xr:uid="{88F0AD93-5BE1-4277-A264-07D9DCD58A08}"/>
    <cellStyle name="Currency 2 6 3 3 5" xfId="971" xr:uid="{00000000-0005-0000-0000-0000FB050000}"/>
    <cellStyle name="Currency 2 6 3 3 5 2" xfId="12053" xr:uid="{597F2685-881C-4B7F-B71F-215D35A1DB64}"/>
    <cellStyle name="Currency 2 6 3 3 5 2 2" xfId="12054" xr:uid="{F32A0DD8-820D-4C15-AFA0-F85B24DB6A25}"/>
    <cellStyle name="Currency 2 6 3 3 5 3" xfId="12055" xr:uid="{C116B02F-C847-4794-8923-ED5CDC5A86BA}"/>
    <cellStyle name="Currency 2 6 3 3 5 4" xfId="12052" xr:uid="{9F84E284-93EC-4CBB-9870-3DB129C766B3}"/>
    <cellStyle name="Currency 2 6 3 3 6" xfId="5157" xr:uid="{00000000-0005-0000-0000-0000FC050000}"/>
    <cellStyle name="Currency 2 6 3 3 6 2" xfId="12057" xr:uid="{59340DFD-1054-43EA-A2D1-993553F71EC6}"/>
    <cellStyle name="Currency 2 6 3 3 6 2 2" xfId="12058" xr:uid="{B297C530-973B-44BE-95A7-35D600720F97}"/>
    <cellStyle name="Currency 2 6 3 3 6 3" xfId="12059" xr:uid="{D429F49D-B263-42B5-944A-D5E480A82936}"/>
    <cellStyle name="Currency 2 6 3 3 6 4" xfId="12056" xr:uid="{2F18DAB6-A0BB-4A61-9563-885A2EF1EC88}"/>
    <cellStyle name="Currency 2 6 3 3 7" xfId="12060" xr:uid="{1F3ABC53-DF69-427C-B628-8FE51B2680C5}"/>
    <cellStyle name="Currency 2 6 3 3 7 2" xfId="12061" xr:uid="{30D2BCC5-FC01-4257-A94A-FCBF45A8E877}"/>
    <cellStyle name="Currency 2 6 3 3 8" xfId="12062" xr:uid="{3D5B3DDF-31E4-4EA6-8FC6-40CF24A1C171}"/>
    <cellStyle name="Currency 2 6 3 3 8 2" xfId="12063" xr:uid="{658ED096-8BBC-40FB-888D-B8A94B28DE62}"/>
    <cellStyle name="Currency 2 6 3 3 9" xfId="12064" xr:uid="{7D2F3626-CAA0-4C17-B0B4-B5AF8CF816AC}"/>
    <cellStyle name="Currency 2 6 3 3 9 2" xfId="12065" xr:uid="{B5E31BFE-6264-4FDC-8934-84F9F9905C2B}"/>
    <cellStyle name="Currency 2 6 3 4" xfId="972" xr:uid="{00000000-0005-0000-0000-0000FD050000}"/>
    <cellStyle name="Currency 2 6 3 4 2" xfId="5161" xr:uid="{00000000-0005-0000-0000-0000FE050000}"/>
    <cellStyle name="Currency 2 6 3 4 2 2" xfId="12068" xr:uid="{598A3A01-223D-42DB-978B-FC81940B41F4}"/>
    <cellStyle name="Currency 2 6 3 4 2 3" xfId="12067" xr:uid="{B2C2B7E2-CD9C-4AC5-9032-44031DFBFC74}"/>
    <cellStyle name="Currency 2 6 3 4 3" xfId="12069" xr:uid="{8C676488-8A3C-45D6-8E30-9FB60D83BF6F}"/>
    <cellStyle name="Currency 2 6 3 4 3 2" xfId="12070" xr:uid="{8578D425-B5AB-4CBE-B353-64AB87242BC9}"/>
    <cellStyle name="Currency 2 6 3 4 4" xfId="12071" xr:uid="{5F7DCF9C-35DA-4607-9CAC-BA7825D6E911}"/>
    <cellStyle name="Currency 2 6 3 4 5" xfId="12072" xr:uid="{52A1EA33-C8D2-4264-9859-2B45DBB32B13}"/>
    <cellStyle name="Currency 2 6 3 4 6" xfId="12066" xr:uid="{0A51F5CB-52BA-4DE0-B232-9711C9814D97}"/>
    <cellStyle name="Currency 2 6 3 4 7" xfId="33415" xr:uid="{E09880D9-666A-40CB-8E3C-DCBEEC9027C0}"/>
    <cellStyle name="Currency 2 6 3 5" xfId="973" xr:uid="{00000000-0005-0000-0000-0000FF050000}"/>
    <cellStyle name="Currency 2 6 3 5 2" xfId="5162" xr:uid="{00000000-0005-0000-0000-000000060000}"/>
    <cellStyle name="Currency 2 6 3 5 2 2" xfId="12075" xr:uid="{15A12E99-5ADE-47E7-860A-9548C865C8E0}"/>
    <cellStyle name="Currency 2 6 3 5 2 3" xfId="12074" xr:uid="{DF14BE13-CEE8-40FB-ADB4-01FFA337FAE6}"/>
    <cellStyle name="Currency 2 6 3 5 3" xfId="12076" xr:uid="{615F02E8-8095-429F-BD70-13858222E987}"/>
    <cellStyle name="Currency 2 6 3 5 3 2" xfId="12077" xr:uid="{D39E8D3E-1CD6-4FEF-AB1C-852E46F29A08}"/>
    <cellStyle name="Currency 2 6 3 5 4" xfId="12078" xr:uid="{5532104C-334F-4D08-96A5-F813B33C839E}"/>
    <cellStyle name="Currency 2 6 3 5 5" xfId="12073" xr:uid="{832C7323-4B48-4B0C-9777-4DF26F0FBDB8}"/>
    <cellStyle name="Currency 2 6 3 5 6" xfId="33416" xr:uid="{D4FEAB4D-2230-4692-9ECA-00ED27B7A406}"/>
    <cellStyle name="Currency 2 6 3 6" xfId="974" xr:uid="{00000000-0005-0000-0000-000001060000}"/>
    <cellStyle name="Currency 2 6 3 6 2" xfId="5163" xr:uid="{00000000-0005-0000-0000-000002060000}"/>
    <cellStyle name="Currency 2 6 3 6 2 2" xfId="12081" xr:uid="{57DE58B1-78E8-43EB-9742-CC58720E389E}"/>
    <cellStyle name="Currency 2 6 3 6 2 3" xfId="12080" xr:uid="{C8CE9139-8B31-4AB3-9E88-C8E3552C10CA}"/>
    <cellStyle name="Currency 2 6 3 6 3" xfId="12082" xr:uid="{12D233CC-2AD0-4262-9DE2-D6EFE31919C1}"/>
    <cellStyle name="Currency 2 6 3 6 3 2" xfId="12083" xr:uid="{7015EBFB-9DAA-415F-8A62-5A8D887E50E0}"/>
    <cellStyle name="Currency 2 6 3 6 4" xfId="12084" xr:uid="{AEECA2F3-E385-40F2-A6B7-C6CA39DDA263}"/>
    <cellStyle name="Currency 2 6 3 6 5" xfId="12079" xr:uid="{FD8399AE-4840-4AC8-A247-0C82052F3615}"/>
    <cellStyle name="Currency 2 6 3 6 6" xfId="33417" xr:uid="{D18A3594-E4EB-4DFF-AB6E-895AFE0EC955}"/>
    <cellStyle name="Currency 2 6 3 7" xfId="975" xr:uid="{00000000-0005-0000-0000-000003060000}"/>
    <cellStyle name="Currency 2 6 3 7 2" xfId="12086" xr:uid="{44276151-5326-4C71-9FAA-44E8E8C8248A}"/>
    <cellStyle name="Currency 2 6 3 7 2 2" xfId="12087" xr:uid="{A7777817-C83F-45F3-AF9B-426D4D6DDA3E}"/>
    <cellStyle name="Currency 2 6 3 7 3" xfId="12088" xr:uid="{82CB128C-8912-40BF-A7A8-594FA5425711}"/>
    <cellStyle name="Currency 2 6 3 7 4" xfId="12085" xr:uid="{E5317986-72D9-403A-B1F7-C6D5037DF57E}"/>
    <cellStyle name="Currency 2 6 3 8" xfId="5152" xr:uid="{00000000-0005-0000-0000-000004060000}"/>
    <cellStyle name="Currency 2 6 3 8 2" xfId="12090" xr:uid="{E0BAA1EB-3E91-4688-B9B6-2A297CB747DA}"/>
    <cellStyle name="Currency 2 6 3 8 2 2" xfId="12091" xr:uid="{F23E3B9B-0ABF-4DC8-ABF6-E4382A007ACF}"/>
    <cellStyle name="Currency 2 6 3 8 3" xfId="12092" xr:uid="{021527FA-7997-4859-848D-8767DE6DAC07}"/>
    <cellStyle name="Currency 2 6 3 8 4" xfId="12089" xr:uid="{05194676-315D-486D-B191-F37AB14BF48E}"/>
    <cellStyle name="Currency 2 6 3 9" xfId="12093" xr:uid="{5AFA29AC-40BC-4820-8D30-FDD82C278C83}"/>
    <cellStyle name="Currency 2 6 3 9 2" xfId="12094" xr:uid="{04BA9581-6EB1-411E-BE87-FDAD094C2EBA}"/>
    <cellStyle name="Currency 2 6 4" xfId="976" xr:uid="{00000000-0005-0000-0000-000005060000}"/>
    <cellStyle name="Currency 2 6 4 10" xfId="12096" xr:uid="{81F7E3A5-E7A9-4464-8545-3A93CD27E831}"/>
    <cellStyle name="Currency 2 6 4 10 2" xfId="12097" xr:uid="{5062B52B-2B9F-4E28-AB4E-1B826DA6736D}"/>
    <cellStyle name="Currency 2 6 4 11" xfId="12098" xr:uid="{159ADA5E-BEEE-4EDE-AE1E-F15E60EB46FB}"/>
    <cellStyle name="Currency 2 6 4 11 2" xfId="12099" xr:uid="{4E00633F-77DD-4F87-A5C0-30EAA817325D}"/>
    <cellStyle name="Currency 2 6 4 12" xfId="12100" xr:uid="{EED7311B-3912-4765-8A6A-CD67513B4566}"/>
    <cellStyle name="Currency 2 6 4 13" xfId="12095" xr:uid="{26C8E3BA-EE53-4CE8-8037-CC7160ED131F}"/>
    <cellStyle name="Currency 2 6 4 14" xfId="33418" xr:uid="{E353B86B-0F54-4F53-995F-41E73745CD7A}"/>
    <cellStyle name="Currency 2 6 4 15" xfId="35814" xr:uid="{DCA61E57-169F-4E0F-9171-A0636C73A385}"/>
    <cellStyle name="Currency 2 6 4 2" xfId="977" xr:uid="{00000000-0005-0000-0000-000006060000}"/>
    <cellStyle name="Currency 2 6 4 2 10" xfId="12102" xr:uid="{60F87FDE-F6B7-4DB3-99FD-384245CC567D}"/>
    <cellStyle name="Currency 2 6 4 2 11" xfId="12101" xr:uid="{6C43F326-B39F-42BE-9D1A-5F72336EBC6E}"/>
    <cellStyle name="Currency 2 6 4 2 12" xfId="33419" xr:uid="{D4B2F54F-2586-47A9-BDCB-77CA88E860D3}"/>
    <cellStyle name="Currency 2 6 4 2 13" xfId="36187" xr:uid="{3C50CE43-DE25-4D60-A0D7-11F64AEB3779}"/>
    <cellStyle name="Currency 2 6 4 2 2" xfId="978" xr:uid="{00000000-0005-0000-0000-000007060000}"/>
    <cellStyle name="Currency 2 6 4 2 2 2" xfId="5166" xr:uid="{00000000-0005-0000-0000-000008060000}"/>
    <cellStyle name="Currency 2 6 4 2 2 2 2" xfId="12105" xr:uid="{F46DCA2F-1E47-4D9B-87D4-118EC81508B8}"/>
    <cellStyle name="Currency 2 6 4 2 2 2 3" xfId="12104" xr:uid="{77DD8989-E8EE-4E44-8260-C341992ABE46}"/>
    <cellStyle name="Currency 2 6 4 2 2 3" xfId="12106" xr:uid="{9C685428-B902-444D-B37B-E5A402C00639}"/>
    <cellStyle name="Currency 2 6 4 2 2 3 2" xfId="12107" xr:uid="{62364AA6-1261-4C8E-8C77-5D1166615145}"/>
    <cellStyle name="Currency 2 6 4 2 2 4" xfId="12108" xr:uid="{54C359E8-B83E-4760-B158-350B40F5D256}"/>
    <cellStyle name="Currency 2 6 4 2 2 5" xfId="12103" xr:uid="{799526BA-030E-4D2C-A968-6DBAAD27A3D7}"/>
    <cellStyle name="Currency 2 6 4 2 2 6" xfId="33420" xr:uid="{E3F6C1E8-9A65-47EF-B3BC-5F61730A3238}"/>
    <cellStyle name="Currency 2 6 4 2 3" xfId="979" xr:uid="{00000000-0005-0000-0000-000009060000}"/>
    <cellStyle name="Currency 2 6 4 2 3 2" xfId="5167" xr:uid="{00000000-0005-0000-0000-00000A060000}"/>
    <cellStyle name="Currency 2 6 4 2 3 2 2" xfId="12111" xr:uid="{66D03862-F33D-4ABE-9D9C-2736E903CF18}"/>
    <cellStyle name="Currency 2 6 4 2 3 2 3" xfId="12110" xr:uid="{AF3E6238-5830-4F68-90A1-5A8693446438}"/>
    <cellStyle name="Currency 2 6 4 2 3 3" xfId="12112" xr:uid="{6497CB04-BBB3-402E-B032-57AAAA3D5BF6}"/>
    <cellStyle name="Currency 2 6 4 2 3 3 2" xfId="12113" xr:uid="{5D2BC958-6A3D-4537-B2D6-400F752CE5F2}"/>
    <cellStyle name="Currency 2 6 4 2 3 4" xfId="12114" xr:uid="{46505BEF-5155-4207-8813-DFB41E7EDD8E}"/>
    <cellStyle name="Currency 2 6 4 2 3 5" xfId="12109" xr:uid="{00EF5C13-D660-4EE6-A2A6-825A2CEE39F0}"/>
    <cellStyle name="Currency 2 6 4 2 3 6" xfId="33421" xr:uid="{8B4ED1DF-1893-44CC-90F1-B6EF9CBD0466}"/>
    <cellStyle name="Currency 2 6 4 2 4" xfId="980" xr:uid="{00000000-0005-0000-0000-00000B060000}"/>
    <cellStyle name="Currency 2 6 4 2 4 2" xfId="5168" xr:uid="{00000000-0005-0000-0000-00000C060000}"/>
    <cellStyle name="Currency 2 6 4 2 4 2 2" xfId="12117" xr:uid="{56E13A9A-2760-4EA7-A56D-DA87A9C55DE6}"/>
    <cellStyle name="Currency 2 6 4 2 4 2 3" xfId="12116" xr:uid="{D6BBE033-9766-4D8B-A7BF-5A71E043604F}"/>
    <cellStyle name="Currency 2 6 4 2 4 3" xfId="12118" xr:uid="{735B06F3-1A42-486A-B5F5-42DF5D3238CF}"/>
    <cellStyle name="Currency 2 6 4 2 4 3 2" xfId="12119" xr:uid="{7C9CD057-4B4B-48F0-AEE8-139E647DBA44}"/>
    <cellStyle name="Currency 2 6 4 2 4 4" xfId="12120" xr:uid="{50B55821-0602-454E-8215-BBA22CABE0EF}"/>
    <cellStyle name="Currency 2 6 4 2 4 5" xfId="12115" xr:uid="{6E153D35-37C1-4A61-B1AF-5FF3C83F0C0F}"/>
    <cellStyle name="Currency 2 6 4 2 4 6" xfId="33422" xr:uid="{7047C888-7AC0-4C63-9EE4-00CDCBE1DBA3}"/>
    <cellStyle name="Currency 2 6 4 2 5" xfId="981" xr:uid="{00000000-0005-0000-0000-00000D060000}"/>
    <cellStyle name="Currency 2 6 4 2 5 2" xfId="12122" xr:uid="{7211B372-0433-4BEC-A8E3-6CE2142C1025}"/>
    <cellStyle name="Currency 2 6 4 2 5 2 2" xfId="12123" xr:uid="{176C8DDE-A5C9-42F3-9345-9AAD72352D32}"/>
    <cellStyle name="Currency 2 6 4 2 5 3" xfId="12124" xr:uid="{92B93775-B166-4CAA-BB43-3258BFAF6923}"/>
    <cellStyle name="Currency 2 6 4 2 5 4" xfId="12121" xr:uid="{D33BF5A2-AE1D-4BC9-BC76-4656365C1970}"/>
    <cellStyle name="Currency 2 6 4 2 6" xfId="5165" xr:uid="{00000000-0005-0000-0000-00000E060000}"/>
    <cellStyle name="Currency 2 6 4 2 6 2" xfId="12126" xr:uid="{2AC7D2A0-A828-44EA-96A3-9B68DEAC0936}"/>
    <cellStyle name="Currency 2 6 4 2 6 2 2" xfId="12127" xr:uid="{951B1DE7-EFAA-4394-8510-1A6AA3D64176}"/>
    <cellStyle name="Currency 2 6 4 2 6 3" xfId="12128" xr:uid="{23526A38-4A25-4192-BF29-6B4D5AA545E9}"/>
    <cellStyle name="Currency 2 6 4 2 6 4" xfId="12125" xr:uid="{68AE0747-4F48-48C3-8005-7E073A543ECD}"/>
    <cellStyle name="Currency 2 6 4 2 7" xfId="12129" xr:uid="{5C478523-40B5-4637-AC55-15D0303D6DC9}"/>
    <cellStyle name="Currency 2 6 4 2 7 2" xfId="12130" xr:uid="{BF37F485-C3AB-4C7E-B20D-FEC4C7F8352B}"/>
    <cellStyle name="Currency 2 6 4 2 8" xfId="12131" xr:uid="{6F241B77-97AD-4F89-90FD-1C6D0B4FCFEF}"/>
    <cellStyle name="Currency 2 6 4 2 8 2" xfId="12132" xr:uid="{52660C7A-1210-4C72-90BD-14A491162E34}"/>
    <cellStyle name="Currency 2 6 4 2 9" xfId="12133" xr:uid="{AC7BA4BE-739F-4616-91DB-CEED675AF327}"/>
    <cellStyle name="Currency 2 6 4 2 9 2" xfId="12134" xr:uid="{25022179-ACE7-4493-A084-398F5CBADC96}"/>
    <cellStyle name="Currency 2 6 4 3" xfId="982" xr:uid="{00000000-0005-0000-0000-00000F060000}"/>
    <cellStyle name="Currency 2 6 4 3 10" xfId="12136" xr:uid="{F0819607-3615-4560-82E5-A003039A7C16}"/>
    <cellStyle name="Currency 2 6 4 3 11" xfId="12135" xr:uid="{EF1227EB-3CF1-4774-AA6B-A874472A9784}"/>
    <cellStyle name="Currency 2 6 4 3 12" xfId="33423" xr:uid="{606F388B-933C-401B-AD45-90B148F8EB03}"/>
    <cellStyle name="Currency 2 6 4 3 13" xfId="36401" xr:uid="{B47B7B4E-494A-45BC-9711-839D43DD6C88}"/>
    <cellStyle name="Currency 2 6 4 3 2" xfId="983" xr:uid="{00000000-0005-0000-0000-000010060000}"/>
    <cellStyle name="Currency 2 6 4 3 2 2" xfId="5170" xr:uid="{00000000-0005-0000-0000-000011060000}"/>
    <cellStyle name="Currency 2 6 4 3 2 2 2" xfId="12139" xr:uid="{CAAB7C20-934B-4778-915E-341442330052}"/>
    <cellStyle name="Currency 2 6 4 3 2 2 3" xfId="12138" xr:uid="{321330FA-E96F-4885-A5C1-7223FAD7A51F}"/>
    <cellStyle name="Currency 2 6 4 3 2 3" xfId="12140" xr:uid="{168A5103-DD09-408C-8EC4-BF35AB4DB886}"/>
    <cellStyle name="Currency 2 6 4 3 2 3 2" xfId="12141" xr:uid="{AA430548-FB4B-40FF-8CF3-1DEE179C0FD2}"/>
    <cellStyle name="Currency 2 6 4 3 2 4" xfId="12142" xr:uid="{A7224509-BE41-419B-B220-57533F24E318}"/>
    <cellStyle name="Currency 2 6 4 3 2 5" xfId="12137" xr:uid="{0664A7F9-4B0A-4C7B-ADD1-01D229E38DA8}"/>
    <cellStyle name="Currency 2 6 4 3 2 6" xfId="33424" xr:uid="{463821E2-1E44-40DB-BD8A-384EDC49E7D7}"/>
    <cellStyle name="Currency 2 6 4 3 3" xfId="984" xr:uid="{00000000-0005-0000-0000-000012060000}"/>
    <cellStyle name="Currency 2 6 4 3 3 2" xfId="5171" xr:uid="{00000000-0005-0000-0000-000013060000}"/>
    <cellStyle name="Currency 2 6 4 3 3 2 2" xfId="12145" xr:uid="{0A83ABC1-FBB3-40B0-9699-B5544E75A0EE}"/>
    <cellStyle name="Currency 2 6 4 3 3 2 3" xfId="12144" xr:uid="{5DB813D8-C78E-44D7-B3FD-84681630F1AF}"/>
    <cellStyle name="Currency 2 6 4 3 3 3" xfId="12146" xr:uid="{0EF7AC49-D73B-4502-B043-755A5EB0D9B4}"/>
    <cellStyle name="Currency 2 6 4 3 3 3 2" xfId="12147" xr:uid="{CBE13C34-28AF-4399-BB29-4C795813A5B1}"/>
    <cellStyle name="Currency 2 6 4 3 3 4" xfId="12148" xr:uid="{0E0A6AA9-37D1-4925-9311-B18CC26BF8E8}"/>
    <cellStyle name="Currency 2 6 4 3 3 5" xfId="12143" xr:uid="{BC4E6214-65CE-4BD7-A8E6-DE1821AB1A36}"/>
    <cellStyle name="Currency 2 6 4 3 3 6" xfId="33425" xr:uid="{257BCA9B-8B80-457F-B3FA-3B70B1BC3AA1}"/>
    <cellStyle name="Currency 2 6 4 3 4" xfId="985" xr:uid="{00000000-0005-0000-0000-000014060000}"/>
    <cellStyle name="Currency 2 6 4 3 4 2" xfId="5172" xr:uid="{00000000-0005-0000-0000-000015060000}"/>
    <cellStyle name="Currency 2 6 4 3 4 2 2" xfId="12151" xr:uid="{B3A96C45-BA56-44B6-9734-CB4C3A54AAF5}"/>
    <cellStyle name="Currency 2 6 4 3 4 2 3" xfId="12150" xr:uid="{4A1B0116-BACB-4A05-96CA-CD7C7083D906}"/>
    <cellStyle name="Currency 2 6 4 3 4 3" xfId="12152" xr:uid="{29FFEDFB-B3DE-4780-A399-4DF709DF81F9}"/>
    <cellStyle name="Currency 2 6 4 3 4 3 2" xfId="12153" xr:uid="{7E1C0776-D20F-410E-9A71-3FE51EB14807}"/>
    <cellStyle name="Currency 2 6 4 3 4 4" xfId="12154" xr:uid="{3550E3AA-CFDC-4741-BA3C-9CBA5B83EC17}"/>
    <cellStyle name="Currency 2 6 4 3 4 5" xfId="12149" xr:uid="{3FAD7EE6-981E-464E-9786-3BDD62BA1FCB}"/>
    <cellStyle name="Currency 2 6 4 3 4 6" xfId="33426" xr:uid="{20A358A6-448F-45C7-BD05-AE2329C41488}"/>
    <cellStyle name="Currency 2 6 4 3 5" xfId="986" xr:uid="{00000000-0005-0000-0000-000016060000}"/>
    <cellStyle name="Currency 2 6 4 3 5 2" xfId="12156" xr:uid="{C6D0437F-2A08-470A-8ED3-727D39ECFFE4}"/>
    <cellStyle name="Currency 2 6 4 3 5 2 2" xfId="12157" xr:uid="{2C13D33D-C8A3-4208-A9A9-D75DC18A28AF}"/>
    <cellStyle name="Currency 2 6 4 3 5 3" xfId="12158" xr:uid="{54D75F5B-BDA4-47DE-BA38-8753FD97A759}"/>
    <cellStyle name="Currency 2 6 4 3 5 4" xfId="12155" xr:uid="{26F5A57C-D276-49FA-A1C9-2A12617F01DC}"/>
    <cellStyle name="Currency 2 6 4 3 6" xfId="5169" xr:uid="{00000000-0005-0000-0000-000017060000}"/>
    <cellStyle name="Currency 2 6 4 3 6 2" xfId="12160" xr:uid="{3C90BBCC-921D-4AA1-9193-49F788ABCAB2}"/>
    <cellStyle name="Currency 2 6 4 3 6 2 2" xfId="12161" xr:uid="{DF5ABDED-6EC9-465A-980A-ED3F1CB78C67}"/>
    <cellStyle name="Currency 2 6 4 3 6 3" xfId="12162" xr:uid="{5ACA6EBC-8A05-41AE-BA97-3A6873D41D72}"/>
    <cellStyle name="Currency 2 6 4 3 6 4" xfId="12159" xr:uid="{6122FDFB-C450-4979-8803-3FC7597D291A}"/>
    <cellStyle name="Currency 2 6 4 3 7" xfId="12163" xr:uid="{04358F3D-AA44-42B4-8393-BDE5CC326C99}"/>
    <cellStyle name="Currency 2 6 4 3 7 2" xfId="12164" xr:uid="{5F23D945-0320-41AB-AFD9-389E27E3970D}"/>
    <cellStyle name="Currency 2 6 4 3 8" xfId="12165" xr:uid="{37B02BDF-56DC-4578-8199-68DD33168010}"/>
    <cellStyle name="Currency 2 6 4 3 8 2" xfId="12166" xr:uid="{2A638D11-8711-4DC1-98D5-F094693DA98C}"/>
    <cellStyle name="Currency 2 6 4 3 9" xfId="12167" xr:uid="{029826DA-354E-4FDC-A814-59F2A9CB55D6}"/>
    <cellStyle name="Currency 2 6 4 3 9 2" xfId="12168" xr:uid="{C9F3B70C-C473-461D-9E7F-C5789F8FB8FD}"/>
    <cellStyle name="Currency 2 6 4 4" xfId="987" xr:uid="{00000000-0005-0000-0000-000018060000}"/>
    <cellStyle name="Currency 2 6 4 4 2" xfId="5173" xr:uid="{00000000-0005-0000-0000-000019060000}"/>
    <cellStyle name="Currency 2 6 4 4 2 2" xfId="12171" xr:uid="{4F271BE9-78E4-4C88-8558-FD8E2BD8E5E6}"/>
    <cellStyle name="Currency 2 6 4 4 2 3" xfId="12170" xr:uid="{9D88AF55-7AE3-49A6-9E55-01975E35A04F}"/>
    <cellStyle name="Currency 2 6 4 4 3" xfId="12172" xr:uid="{76CB24AF-2E1C-492D-9F0B-F2CCD1616177}"/>
    <cellStyle name="Currency 2 6 4 4 3 2" xfId="12173" xr:uid="{016D2B61-0D70-4D0D-A4BF-D50DFF3DA760}"/>
    <cellStyle name="Currency 2 6 4 4 4" xfId="12174" xr:uid="{1CD82692-303F-4825-890E-C7F80391B899}"/>
    <cellStyle name="Currency 2 6 4 4 5" xfId="12175" xr:uid="{9F6E05A7-C867-4F7C-ACFF-6C7E88C90E90}"/>
    <cellStyle name="Currency 2 6 4 4 6" xfId="12169" xr:uid="{A3FD0BB7-C913-45A1-A7CD-B6749B50F370}"/>
    <cellStyle name="Currency 2 6 4 4 7" xfId="33427" xr:uid="{C0CCE11D-4D23-4E25-8C0D-F9BE169320D6}"/>
    <cellStyle name="Currency 2 6 4 5" xfId="988" xr:uid="{00000000-0005-0000-0000-00001A060000}"/>
    <cellStyle name="Currency 2 6 4 5 2" xfId="5174" xr:uid="{00000000-0005-0000-0000-00001B060000}"/>
    <cellStyle name="Currency 2 6 4 5 2 2" xfId="12178" xr:uid="{05694BBD-AE6F-45AB-85F7-662A5967E108}"/>
    <cellStyle name="Currency 2 6 4 5 2 3" xfId="12177" xr:uid="{059F4556-E2E8-4398-BB0A-A9879E5D2609}"/>
    <cellStyle name="Currency 2 6 4 5 3" xfId="12179" xr:uid="{40402714-C855-4C42-8BF2-6FF4FA363191}"/>
    <cellStyle name="Currency 2 6 4 5 3 2" xfId="12180" xr:uid="{30CDB0CF-5341-4CF9-9CC8-4E98203E35B4}"/>
    <cellStyle name="Currency 2 6 4 5 4" xfId="12181" xr:uid="{B8C5166C-16C5-4AF5-8E99-661EE2D9D7F1}"/>
    <cellStyle name="Currency 2 6 4 5 5" xfId="12176" xr:uid="{56AC3190-A580-4B4B-8562-E4A6BC2D59FC}"/>
    <cellStyle name="Currency 2 6 4 5 6" xfId="33428" xr:uid="{6E657975-1934-4995-9852-78DEB6239015}"/>
    <cellStyle name="Currency 2 6 4 6" xfId="989" xr:uid="{00000000-0005-0000-0000-00001C060000}"/>
    <cellStyle name="Currency 2 6 4 6 2" xfId="5175" xr:uid="{00000000-0005-0000-0000-00001D060000}"/>
    <cellStyle name="Currency 2 6 4 6 2 2" xfId="12184" xr:uid="{B337FEE7-B355-4027-97AB-5AD89FBB4FC5}"/>
    <cellStyle name="Currency 2 6 4 6 2 3" xfId="12183" xr:uid="{B34E9CEF-F90E-4D29-9D91-C68EAF55A3E5}"/>
    <cellStyle name="Currency 2 6 4 6 3" xfId="12185" xr:uid="{B94456E2-7AF4-42F7-ABD2-AE40DD757C67}"/>
    <cellStyle name="Currency 2 6 4 6 3 2" xfId="12186" xr:uid="{AD6C3671-C895-48B8-83D0-AE2C6434CB7C}"/>
    <cellStyle name="Currency 2 6 4 6 4" xfId="12187" xr:uid="{0529570D-0A1B-4B2F-9BBD-9D6ECADA2761}"/>
    <cellStyle name="Currency 2 6 4 6 5" xfId="12182" xr:uid="{C7AF6398-597A-4CB2-9C33-BA5C38701942}"/>
    <cellStyle name="Currency 2 6 4 6 6" xfId="33429" xr:uid="{5E71B009-1404-445C-968F-3D394A87E5C8}"/>
    <cellStyle name="Currency 2 6 4 7" xfId="990" xr:uid="{00000000-0005-0000-0000-00001E060000}"/>
    <cellStyle name="Currency 2 6 4 7 2" xfId="12189" xr:uid="{76B4AD8C-0D47-4E79-90B0-288C0FBBDC6E}"/>
    <cellStyle name="Currency 2 6 4 7 2 2" xfId="12190" xr:uid="{9752616C-7C40-4C77-B082-A6BAE9CC1634}"/>
    <cellStyle name="Currency 2 6 4 7 3" xfId="12191" xr:uid="{A6926643-0682-4D2E-8583-A46941EAF170}"/>
    <cellStyle name="Currency 2 6 4 7 4" xfId="12188" xr:uid="{341B597E-8632-4572-A897-EC90B6A9A3F4}"/>
    <cellStyle name="Currency 2 6 4 8" xfId="5164" xr:uid="{00000000-0005-0000-0000-00001F060000}"/>
    <cellStyle name="Currency 2 6 4 8 2" xfId="12193" xr:uid="{9C8DA768-00EF-4D59-A7EF-9C18F5AF81C1}"/>
    <cellStyle name="Currency 2 6 4 8 2 2" xfId="12194" xr:uid="{A2563BB7-D4B5-424F-AC0D-00CA8EFE0AEA}"/>
    <cellStyle name="Currency 2 6 4 8 3" xfId="12195" xr:uid="{E645B2C3-CC43-43E0-9344-AC61CEC3FCDC}"/>
    <cellStyle name="Currency 2 6 4 8 4" xfId="12192" xr:uid="{5769C752-15AF-425E-8433-8C48AAB09200}"/>
    <cellStyle name="Currency 2 6 4 9" xfId="12196" xr:uid="{14DCA0DA-F9E0-44F8-8A6B-A094D83799EB}"/>
    <cellStyle name="Currency 2 6 4 9 2" xfId="12197" xr:uid="{2F4912A5-6801-4B09-A742-71ADB1EF4B99}"/>
    <cellStyle name="Currency 2 6 5" xfId="991" xr:uid="{00000000-0005-0000-0000-000020060000}"/>
    <cellStyle name="Currency 2 6 5 10" xfId="12199" xr:uid="{D905FA1A-0667-4BB4-8B81-75EC26687730}"/>
    <cellStyle name="Currency 2 6 5 10 2" xfId="12200" xr:uid="{E7DD47B2-5AE5-48C4-9F58-04DD6DC41EE8}"/>
    <cellStyle name="Currency 2 6 5 11" xfId="12201" xr:uid="{76975627-5C94-4187-87DC-AE560223D3D9}"/>
    <cellStyle name="Currency 2 6 5 11 2" xfId="12202" xr:uid="{613D30A7-BA05-4FF1-BFA1-E2C6AF500D01}"/>
    <cellStyle name="Currency 2 6 5 12" xfId="12203" xr:uid="{67A771D4-6A95-475C-A1E4-763FD4CE5BFC}"/>
    <cellStyle name="Currency 2 6 5 13" xfId="12198" xr:uid="{787FC063-D5AB-4CCD-83DE-B52A1DAFDF1A}"/>
    <cellStyle name="Currency 2 6 5 14" xfId="33430" xr:uid="{68C04695-1DA5-45EB-BD6C-0E71631195EA}"/>
    <cellStyle name="Currency 2 6 5 15" xfId="35815" xr:uid="{C86FB2E4-437D-4ED2-937F-6D96B5B05B64}"/>
    <cellStyle name="Currency 2 6 5 2" xfId="992" xr:uid="{00000000-0005-0000-0000-000021060000}"/>
    <cellStyle name="Currency 2 6 5 2 10" xfId="12205" xr:uid="{59C0A8E4-2524-4E41-88A6-DB67806CF912}"/>
    <cellStyle name="Currency 2 6 5 2 11" xfId="12204" xr:uid="{73C4BF53-11E2-4B78-A92F-D81A34B354A3}"/>
    <cellStyle name="Currency 2 6 5 2 12" xfId="33431" xr:uid="{9593B539-B4FE-4693-94C0-F35FD51E7D9D}"/>
    <cellStyle name="Currency 2 6 5 2 13" xfId="36188" xr:uid="{E5D3D80F-DDA6-4CCE-86D8-711389C5AD58}"/>
    <cellStyle name="Currency 2 6 5 2 2" xfId="993" xr:uid="{00000000-0005-0000-0000-000022060000}"/>
    <cellStyle name="Currency 2 6 5 2 2 2" xfId="5178" xr:uid="{00000000-0005-0000-0000-000023060000}"/>
    <cellStyle name="Currency 2 6 5 2 2 2 2" xfId="12208" xr:uid="{A780C4C3-519D-4F93-8A45-E4DC43D718C6}"/>
    <cellStyle name="Currency 2 6 5 2 2 2 3" xfId="12207" xr:uid="{018AA56B-EC0E-4640-B843-80990BDFDDCB}"/>
    <cellStyle name="Currency 2 6 5 2 2 3" xfId="12209" xr:uid="{04A5A33D-8934-4AD6-BAA7-88288DCD0BE7}"/>
    <cellStyle name="Currency 2 6 5 2 2 3 2" xfId="12210" xr:uid="{259DACF2-35FE-4C23-AF05-F81F0D61DD5D}"/>
    <cellStyle name="Currency 2 6 5 2 2 4" xfId="12211" xr:uid="{68BFDDBE-7DCC-48EC-9D19-4FE3FFC45F8D}"/>
    <cellStyle name="Currency 2 6 5 2 2 5" xfId="12206" xr:uid="{EAD96CC9-816F-4B32-8A73-7453EB253A80}"/>
    <cellStyle name="Currency 2 6 5 2 2 6" xfId="33432" xr:uid="{5571901D-39FE-4168-9628-22F605CAE540}"/>
    <cellStyle name="Currency 2 6 5 2 3" xfId="994" xr:uid="{00000000-0005-0000-0000-000024060000}"/>
    <cellStyle name="Currency 2 6 5 2 3 2" xfId="5179" xr:uid="{00000000-0005-0000-0000-000025060000}"/>
    <cellStyle name="Currency 2 6 5 2 3 2 2" xfId="12214" xr:uid="{4D9AFC2E-064C-4194-8675-1D0D0A35220C}"/>
    <cellStyle name="Currency 2 6 5 2 3 2 3" xfId="12213" xr:uid="{A18EBCD1-5C53-420A-B41A-63CD07D2D75A}"/>
    <cellStyle name="Currency 2 6 5 2 3 3" xfId="12215" xr:uid="{77F33946-3E8A-4E73-8E73-4E38F85C2967}"/>
    <cellStyle name="Currency 2 6 5 2 3 3 2" xfId="12216" xr:uid="{400C011E-14D3-480C-B3FF-9F8B33164B8C}"/>
    <cellStyle name="Currency 2 6 5 2 3 4" xfId="12217" xr:uid="{A856E2A9-79D5-496B-B484-A35ABD1F98E5}"/>
    <cellStyle name="Currency 2 6 5 2 3 5" xfId="12212" xr:uid="{7C8C07F5-273D-46D8-9C15-5C1E559F3406}"/>
    <cellStyle name="Currency 2 6 5 2 3 6" xfId="33433" xr:uid="{C0A892A3-036E-44C2-9A38-3502DE3B28E4}"/>
    <cellStyle name="Currency 2 6 5 2 4" xfId="995" xr:uid="{00000000-0005-0000-0000-000026060000}"/>
    <cellStyle name="Currency 2 6 5 2 4 2" xfId="5180" xr:uid="{00000000-0005-0000-0000-000027060000}"/>
    <cellStyle name="Currency 2 6 5 2 4 2 2" xfId="12220" xr:uid="{F2CC40F0-C29F-4C52-BFD5-38DF668DAD9D}"/>
    <cellStyle name="Currency 2 6 5 2 4 2 3" xfId="12219" xr:uid="{E2F9D22A-B8A2-4983-A76D-5759A3917B23}"/>
    <cellStyle name="Currency 2 6 5 2 4 3" xfId="12221" xr:uid="{6EC093C3-A084-4470-8754-D2F950AD0A0D}"/>
    <cellStyle name="Currency 2 6 5 2 4 3 2" xfId="12222" xr:uid="{E37A7E39-2D69-4693-8AD3-C777867BDB51}"/>
    <cellStyle name="Currency 2 6 5 2 4 4" xfId="12223" xr:uid="{10A4DAEE-6B9E-4339-B35A-23AD61151A1C}"/>
    <cellStyle name="Currency 2 6 5 2 4 5" xfId="12218" xr:uid="{DEA26632-B379-4859-98D9-6A9EB243A150}"/>
    <cellStyle name="Currency 2 6 5 2 4 6" xfId="33434" xr:uid="{99FA9368-7B1E-4F32-908C-703F92829368}"/>
    <cellStyle name="Currency 2 6 5 2 5" xfId="996" xr:uid="{00000000-0005-0000-0000-000028060000}"/>
    <cellStyle name="Currency 2 6 5 2 5 2" xfId="12225" xr:uid="{A9A01F82-00A7-4A73-AD8F-AAFD5B69CDAB}"/>
    <cellStyle name="Currency 2 6 5 2 5 2 2" xfId="12226" xr:uid="{D5CFF86E-F6EC-4883-B4F0-DDB59F7A7CF5}"/>
    <cellStyle name="Currency 2 6 5 2 5 3" xfId="12227" xr:uid="{946ADE60-9B15-4679-8F44-BF56F0561BF5}"/>
    <cellStyle name="Currency 2 6 5 2 5 4" xfId="12224" xr:uid="{266F3EE1-E2AA-4AC9-BEAD-3B214027EFBD}"/>
    <cellStyle name="Currency 2 6 5 2 6" xfId="5177" xr:uid="{00000000-0005-0000-0000-000029060000}"/>
    <cellStyle name="Currency 2 6 5 2 6 2" xfId="12229" xr:uid="{6476AD8A-CD06-4113-AFAB-86674A2FF211}"/>
    <cellStyle name="Currency 2 6 5 2 6 2 2" xfId="12230" xr:uid="{6EA6CDB6-0B2A-4E57-B9BC-BEA282A1897C}"/>
    <cellStyle name="Currency 2 6 5 2 6 3" xfId="12231" xr:uid="{EB11B9A6-FAB3-452D-95A2-C1742D45C7E8}"/>
    <cellStyle name="Currency 2 6 5 2 6 4" xfId="12228" xr:uid="{512B7102-14A6-478E-836A-21BD5E1A03B4}"/>
    <cellStyle name="Currency 2 6 5 2 7" xfId="12232" xr:uid="{FE285157-7728-499C-BE1F-7AE808561975}"/>
    <cellStyle name="Currency 2 6 5 2 7 2" xfId="12233" xr:uid="{B06E2518-EA40-4B7C-AE28-65E515233E47}"/>
    <cellStyle name="Currency 2 6 5 2 8" xfId="12234" xr:uid="{095E24CF-E65D-4B20-9E48-28CAA9BE4EA6}"/>
    <cellStyle name="Currency 2 6 5 2 8 2" xfId="12235" xr:uid="{D08661F5-2335-4605-B5EA-3C8E89B2B145}"/>
    <cellStyle name="Currency 2 6 5 2 9" xfId="12236" xr:uid="{886AEE96-9B98-43EC-864F-CD35BC56218D}"/>
    <cellStyle name="Currency 2 6 5 2 9 2" xfId="12237" xr:uid="{B1D4DFE4-8DFF-4F8B-A1FE-0736CA105D97}"/>
    <cellStyle name="Currency 2 6 5 3" xfId="997" xr:uid="{00000000-0005-0000-0000-00002A060000}"/>
    <cellStyle name="Currency 2 6 5 3 10" xfId="12239" xr:uid="{E9AABC73-9B0A-4637-A2ED-C8A7971CBBF5}"/>
    <cellStyle name="Currency 2 6 5 3 11" xfId="12238" xr:uid="{7244D5EB-58CA-45EA-9873-0D2AC88BEC0F}"/>
    <cellStyle name="Currency 2 6 5 3 12" xfId="33435" xr:uid="{B5610A1E-2CAD-478B-8B3A-B3BCD988E046}"/>
    <cellStyle name="Currency 2 6 5 3 13" xfId="36402" xr:uid="{CAA61D47-58E2-466F-9C99-0E24A7253A3F}"/>
    <cellStyle name="Currency 2 6 5 3 2" xfId="998" xr:uid="{00000000-0005-0000-0000-00002B060000}"/>
    <cellStyle name="Currency 2 6 5 3 2 2" xfId="5182" xr:uid="{00000000-0005-0000-0000-00002C060000}"/>
    <cellStyle name="Currency 2 6 5 3 2 2 2" xfId="12242" xr:uid="{61138B49-19AE-444B-87D7-ABFE34548BD5}"/>
    <cellStyle name="Currency 2 6 5 3 2 2 3" xfId="12241" xr:uid="{825D65EC-09AB-45E3-96C9-3892C882A363}"/>
    <cellStyle name="Currency 2 6 5 3 2 3" xfId="12243" xr:uid="{107C218D-07EF-4A21-8426-82835DC2F779}"/>
    <cellStyle name="Currency 2 6 5 3 2 3 2" xfId="12244" xr:uid="{105FDDFE-A377-45A6-8029-4A060F0DA31B}"/>
    <cellStyle name="Currency 2 6 5 3 2 4" xfId="12245" xr:uid="{65E91511-07C1-49A1-AE6E-905ABD68AC10}"/>
    <cellStyle name="Currency 2 6 5 3 2 5" xfId="12240" xr:uid="{6330F16A-2625-47D4-BBA3-3AEE5C8F8DFD}"/>
    <cellStyle name="Currency 2 6 5 3 2 6" xfId="33436" xr:uid="{59D960A3-D911-42E0-A596-A5A302922378}"/>
    <cellStyle name="Currency 2 6 5 3 3" xfId="999" xr:uid="{00000000-0005-0000-0000-00002D060000}"/>
    <cellStyle name="Currency 2 6 5 3 3 2" xfId="5183" xr:uid="{00000000-0005-0000-0000-00002E060000}"/>
    <cellStyle name="Currency 2 6 5 3 3 2 2" xfId="12248" xr:uid="{A2388F54-C61C-4F69-8804-524B6599FE09}"/>
    <cellStyle name="Currency 2 6 5 3 3 2 3" xfId="12247" xr:uid="{10E948F6-F31A-4AEE-A0D4-00563F4889FE}"/>
    <cellStyle name="Currency 2 6 5 3 3 3" xfId="12249" xr:uid="{886FB4BE-B32D-40B1-B871-D8004B58C70E}"/>
    <cellStyle name="Currency 2 6 5 3 3 3 2" xfId="12250" xr:uid="{80ADEE9F-D089-449B-810C-D9150F1BCBC7}"/>
    <cellStyle name="Currency 2 6 5 3 3 4" xfId="12251" xr:uid="{DB6194CF-41BA-4AC9-88BE-F77AA339B12E}"/>
    <cellStyle name="Currency 2 6 5 3 3 5" xfId="12246" xr:uid="{853F0E0E-D69C-4B62-B8DB-167B0A1D604D}"/>
    <cellStyle name="Currency 2 6 5 3 3 6" xfId="33437" xr:uid="{EC652D3F-CE62-47C0-8921-A4A807243E29}"/>
    <cellStyle name="Currency 2 6 5 3 4" xfId="1000" xr:uid="{00000000-0005-0000-0000-00002F060000}"/>
    <cellStyle name="Currency 2 6 5 3 4 2" xfId="5184" xr:uid="{00000000-0005-0000-0000-000030060000}"/>
    <cellStyle name="Currency 2 6 5 3 4 2 2" xfId="12254" xr:uid="{96CD6C01-073E-448F-9D7B-F24DCFD00FD4}"/>
    <cellStyle name="Currency 2 6 5 3 4 2 3" xfId="12253" xr:uid="{44AC2338-E839-4C23-94DC-4A361C69B51E}"/>
    <cellStyle name="Currency 2 6 5 3 4 3" xfId="12255" xr:uid="{60D6D0FF-AEEA-4D8F-9179-1E188903BE33}"/>
    <cellStyle name="Currency 2 6 5 3 4 3 2" xfId="12256" xr:uid="{2AC7AAE3-CE09-44A7-A1FA-C56A49936496}"/>
    <cellStyle name="Currency 2 6 5 3 4 4" xfId="12257" xr:uid="{F6E3CAAA-4201-44C2-AFCC-9C711C0CA1B3}"/>
    <cellStyle name="Currency 2 6 5 3 4 5" xfId="12252" xr:uid="{20BB86B4-C2C8-4FCE-A3BA-3C4077D20CB8}"/>
    <cellStyle name="Currency 2 6 5 3 4 6" xfId="33438" xr:uid="{62B290D5-5E6B-41D5-8676-36083612C86D}"/>
    <cellStyle name="Currency 2 6 5 3 5" xfId="1001" xr:uid="{00000000-0005-0000-0000-000031060000}"/>
    <cellStyle name="Currency 2 6 5 3 5 2" xfId="12259" xr:uid="{DAB92F5B-A03D-463E-9FBB-144791EA7B2F}"/>
    <cellStyle name="Currency 2 6 5 3 5 2 2" xfId="12260" xr:uid="{6BACCAF0-C444-4223-86F4-005B267A4620}"/>
    <cellStyle name="Currency 2 6 5 3 5 3" xfId="12261" xr:uid="{DB91CDDA-6BFB-4B76-B68B-BD2A25329193}"/>
    <cellStyle name="Currency 2 6 5 3 5 4" xfId="12258" xr:uid="{9AD56A0A-CE93-4040-A30C-E12D834838D4}"/>
    <cellStyle name="Currency 2 6 5 3 6" xfId="5181" xr:uid="{00000000-0005-0000-0000-000032060000}"/>
    <cellStyle name="Currency 2 6 5 3 6 2" xfId="12263" xr:uid="{BFA6879C-809A-49D0-A669-C4CF57BC1D56}"/>
    <cellStyle name="Currency 2 6 5 3 6 2 2" xfId="12264" xr:uid="{03648D90-B320-417E-BA41-D2401CE11ADB}"/>
    <cellStyle name="Currency 2 6 5 3 6 3" xfId="12265" xr:uid="{0698E283-947C-4FAB-B3B5-DE3C88F45B6F}"/>
    <cellStyle name="Currency 2 6 5 3 6 4" xfId="12262" xr:uid="{80FCE776-9BC9-453E-9477-523F77F71E9D}"/>
    <cellStyle name="Currency 2 6 5 3 7" xfId="12266" xr:uid="{B1EFA693-B596-40EE-81BF-E883B5E35C55}"/>
    <cellStyle name="Currency 2 6 5 3 7 2" xfId="12267" xr:uid="{35CF2C7E-0839-49AE-93E8-4D3698362AE4}"/>
    <cellStyle name="Currency 2 6 5 3 8" xfId="12268" xr:uid="{2DFC6857-C56F-4875-B21A-7998FEEF195B}"/>
    <cellStyle name="Currency 2 6 5 3 8 2" xfId="12269" xr:uid="{574BBA45-26C4-4C51-8C62-58F19812DD20}"/>
    <cellStyle name="Currency 2 6 5 3 9" xfId="12270" xr:uid="{BFC79EEB-EA40-4B8A-8BB3-23276E5AEE65}"/>
    <cellStyle name="Currency 2 6 5 3 9 2" xfId="12271" xr:uid="{909D3065-B392-4A2B-98C1-C3251B03AF17}"/>
    <cellStyle name="Currency 2 6 5 4" xfId="1002" xr:uid="{00000000-0005-0000-0000-000033060000}"/>
    <cellStyle name="Currency 2 6 5 4 2" xfId="5185" xr:uid="{00000000-0005-0000-0000-000034060000}"/>
    <cellStyle name="Currency 2 6 5 4 2 2" xfId="12274" xr:uid="{3D9184B3-F400-4420-B9A8-D320FE351F0B}"/>
    <cellStyle name="Currency 2 6 5 4 2 3" xfId="12273" xr:uid="{017BD640-E713-43AB-8BB1-E55A356C7914}"/>
    <cellStyle name="Currency 2 6 5 4 3" xfId="12275" xr:uid="{E1F4B8F8-32FF-47B9-A47D-836D98BFC21C}"/>
    <cellStyle name="Currency 2 6 5 4 3 2" xfId="12276" xr:uid="{CE4638FA-DC67-4F75-BEEA-6D733B7F55A3}"/>
    <cellStyle name="Currency 2 6 5 4 4" xfId="12277" xr:uid="{00ABB876-ABE3-444C-8809-F441E41CF3FC}"/>
    <cellStyle name="Currency 2 6 5 4 5" xfId="12278" xr:uid="{9BCCDC2B-81D5-4B55-9097-F643D9DDDD8F}"/>
    <cellStyle name="Currency 2 6 5 4 6" xfId="12272" xr:uid="{B94D936F-492D-4455-909E-D043A67D6DAA}"/>
    <cellStyle name="Currency 2 6 5 4 7" xfId="33439" xr:uid="{C87BFDBC-3038-433D-8F57-F6D8B4E164C6}"/>
    <cellStyle name="Currency 2 6 5 5" xfId="1003" xr:uid="{00000000-0005-0000-0000-000035060000}"/>
    <cellStyle name="Currency 2 6 5 5 2" xfId="5186" xr:uid="{00000000-0005-0000-0000-000036060000}"/>
    <cellStyle name="Currency 2 6 5 5 2 2" xfId="12281" xr:uid="{9475CFB5-DFCC-4F74-965C-54D745288246}"/>
    <cellStyle name="Currency 2 6 5 5 2 3" xfId="12280" xr:uid="{01A6FFD2-7957-480C-AE4A-B3064BF3845F}"/>
    <cellStyle name="Currency 2 6 5 5 3" xfId="12282" xr:uid="{D3058F4A-0B69-438A-BC16-51B6EE87666C}"/>
    <cellStyle name="Currency 2 6 5 5 3 2" xfId="12283" xr:uid="{6FC53337-979B-43F5-BB12-97C3B10A464E}"/>
    <cellStyle name="Currency 2 6 5 5 4" xfId="12284" xr:uid="{54464E0B-832D-4205-B77F-C09338727509}"/>
    <cellStyle name="Currency 2 6 5 5 5" xfId="12279" xr:uid="{C72F644B-36E8-4349-B569-A5F9BA907398}"/>
    <cellStyle name="Currency 2 6 5 5 6" xfId="33440" xr:uid="{6A7C962A-52F3-44BF-95CB-E2D65D13AFB5}"/>
    <cellStyle name="Currency 2 6 5 6" xfId="1004" xr:uid="{00000000-0005-0000-0000-000037060000}"/>
    <cellStyle name="Currency 2 6 5 6 2" xfId="5187" xr:uid="{00000000-0005-0000-0000-000038060000}"/>
    <cellStyle name="Currency 2 6 5 6 2 2" xfId="12287" xr:uid="{0E2E9F6F-1FF9-428F-9A2A-EB1B7952B53F}"/>
    <cellStyle name="Currency 2 6 5 6 2 3" xfId="12286" xr:uid="{AD17E217-B429-4A15-B246-8EDA372C5633}"/>
    <cellStyle name="Currency 2 6 5 6 3" xfId="12288" xr:uid="{E5ACDA45-F464-4457-AF1E-F7AA0F41BCB3}"/>
    <cellStyle name="Currency 2 6 5 6 3 2" xfId="12289" xr:uid="{EAFE7496-1DC7-4D35-AE78-7C1D51B7CE06}"/>
    <cellStyle name="Currency 2 6 5 6 4" xfId="12290" xr:uid="{134EABFF-E35D-4043-8D06-D9323D112413}"/>
    <cellStyle name="Currency 2 6 5 6 5" xfId="12285" xr:uid="{6A52C8C1-E7FA-4578-A129-9EC8DD05C576}"/>
    <cellStyle name="Currency 2 6 5 6 6" xfId="33441" xr:uid="{526B889A-887B-4794-8432-CC9A184972F7}"/>
    <cellStyle name="Currency 2 6 5 7" xfId="1005" xr:uid="{00000000-0005-0000-0000-000039060000}"/>
    <cellStyle name="Currency 2 6 5 7 2" xfId="12292" xr:uid="{E6B1707F-FFA5-439B-94BF-CB06DBF97742}"/>
    <cellStyle name="Currency 2 6 5 7 2 2" xfId="12293" xr:uid="{CAEBE94D-CEA0-4A73-9461-597842EE9D2B}"/>
    <cellStyle name="Currency 2 6 5 7 3" xfId="12294" xr:uid="{ED65E192-BB8F-4AB3-9575-893A4C764617}"/>
    <cellStyle name="Currency 2 6 5 7 4" xfId="12291" xr:uid="{F87F430B-9E4B-411F-8E5F-059072C9B7DD}"/>
    <cellStyle name="Currency 2 6 5 8" xfId="5176" xr:uid="{00000000-0005-0000-0000-00003A060000}"/>
    <cellStyle name="Currency 2 6 5 8 2" xfId="12296" xr:uid="{1C46B73C-459C-441E-9D41-69886898B238}"/>
    <cellStyle name="Currency 2 6 5 8 2 2" xfId="12297" xr:uid="{BD28F3E6-0558-4ECC-8DE2-EA075598053E}"/>
    <cellStyle name="Currency 2 6 5 8 3" xfId="12298" xr:uid="{1D0FA746-FF3B-46F2-9B5B-D180F909EEA8}"/>
    <cellStyle name="Currency 2 6 5 8 4" xfId="12295" xr:uid="{2C98F8A8-161A-4B7F-AD8C-1FCADEF7B693}"/>
    <cellStyle name="Currency 2 6 5 9" xfId="12299" xr:uid="{D94EF741-B405-4913-85E7-7EBB486F7014}"/>
    <cellStyle name="Currency 2 6 5 9 2" xfId="12300" xr:uid="{7B6FC75D-D099-46A9-8D58-31422E798894}"/>
    <cellStyle name="Currency 2 6 6" xfId="1006" xr:uid="{00000000-0005-0000-0000-00003B060000}"/>
    <cellStyle name="Currency 2 6 6 10" xfId="12302" xr:uid="{0E347136-D310-4ECB-8F0F-C90E978B9D4D}"/>
    <cellStyle name="Currency 2 6 6 11" xfId="12301" xr:uid="{96E78443-AF20-402B-A9BD-B647587AF676}"/>
    <cellStyle name="Currency 2 6 6 12" xfId="33442" xr:uid="{F44226C6-2FE9-4DBF-9622-A35DA4555D4D}"/>
    <cellStyle name="Currency 2 6 6 13" xfId="36184" xr:uid="{825F9F77-7C39-47B8-AA0C-29584ADCEDC7}"/>
    <cellStyle name="Currency 2 6 6 2" xfId="1007" xr:uid="{00000000-0005-0000-0000-00003C060000}"/>
    <cellStyle name="Currency 2 6 6 2 2" xfId="5189" xr:uid="{00000000-0005-0000-0000-00003D060000}"/>
    <cellStyle name="Currency 2 6 6 2 2 2" xfId="12305" xr:uid="{785FDB62-2457-4EBF-B22F-3F753C90F25E}"/>
    <cellStyle name="Currency 2 6 6 2 2 3" xfId="12304" xr:uid="{F1A4958D-4788-489C-A3BA-071F2DB26858}"/>
    <cellStyle name="Currency 2 6 6 2 3" xfId="12306" xr:uid="{80AD7FA7-4E57-4EFE-B645-554C09CE473F}"/>
    <cellStyle name="Currency 2 6 6 2 3 2" xfId="12307" xr:uid="{67E44928-151C-4C93-B78C-EEFE5AC24CF0}"/>
    <cellStyle name="Currency 2 6 6 2 4" xfId="12308" xr:uid="{331C4F4E-8FCB-4761-B846-ECE6802DB322}"/>
    <cellStyle name="Currency 2 6 6 2 5" xfId="12303" xr:uid="{DE381E8B-047E-4D12-A122-98A2798329D5}"/>
    <cellStyle name="Currency 2 6 6 2 6" xfId="33443" xr:uid="{59238A60-225C-4F17-90F3-38E7A59CA1BF}"/>
    <cellStyle name="Currency 2 6 6 3" xfId="1008" xr:uid="{00000000-0005-0000-0000-00003E060000}"/>
    <cellStyle name="Currency 2 6 6 3 2" xfId="5190" xr:uid="{00000000-0005-0000-0000-00003F060000}"/>
    <cellStyle name="Currency 2 6 6 3 2 2" xfId="12311" xr:uid="{9538A19F-5C06-439E-AEF1-1BAA45DA0AF6}"/>
    <cellStyle name="Currency 2 6 6 3 2 3" xfId="12310" xr:uid="{FA9C6ACB-B23E-4999-A6D9-53EC610CD627}"/>
    <cellStyle name="Currency 2 6 6 3 3" xfId="12312" xr:uid="{B3B7E4FB-4C8A-4819-9185-149B08A12A39}"/>
    <cellStyle name="Currency 2 6 6 3 3 2" xfId="12313" xr:uid="{4551A18A-519A-4AA4-933E-89C789F63096}"/>
    <cellStyle name="Currency 2 6 6 3 4" xfId="12314" xr:uid="{81D8E1E4-88B0-4956-8E32-7D7195F906AD}"/>
    <cellStyle name="Currency 2 6 6 3 5" xfId="12309" xr:uid="{7745AEEF-4DC0-4263-AF59-3C0F7051D860}"/>
    <cellStyle name="Currency 2 6 6 3 6" xfId="33444" xr:uid="{C45AAB4C-B18E-407C-B9A7-783B45409607}"/>
    <cellStyle name="Currency 2 6 6 4" xfId="1009" xr:uid="{00000000-0005-0000-0000-000040060000}"/>
    <cellStyle name="Currency 2 6 6 4 2" xfId="5191" xr:uid="{00000000-0005-0000-0000-000041060000}"/>
    <cellStyle name="Currency 2 6 6 4 2 2" xfId="12317" xr:uid="{7107D57E-F39A-4180-B0DA-6989B5D9D557}"/>
    <cellStyle name="Currency 2 6 6 4 2 3" xfId="12316" xr:uid="{8E7853DC-8E6B-412A-82F3-FF7BB9B5A548}"/>
    <cellStyle name="Currency 2 6 6 4 3" xfId="12318" xr:uid="{45895A45-2F19-416E-A283-F0D8955BF38B}"/>
    <cellStyle name="Currency 2 6 6 4 3 2" xfId="12319" xr:uid="{9D9F7B61-9B4B-4F0E-BEC5-09C9755C1809}"/>
    <cellStyle name="Currency 2 6 6 4 4" xfId="12320" xr:uid="{B825CFB1-A719-4F70-9E1A-F175BD13DD0E}"/>
    <cellStyle name="Currency 2 6 6 4 5" xfId="12315" xr:uid="{B04DFE57-8D0F-498F-8D82-A7CDB0022B14}"/>
    <cellStyle name="Currency 2 6 6 4 6" xfId="33445" xr:uid="{B6FFCC4D-6500-4456-8CE1-55A4FD897334}"/>
    <cellStyle name="Currency 2 6 6 5" xfId="1010" xr:uid="{00000000-0005-0000-0000-000042060000}"/>
    <cellStyle name="Currency 2 6 6 5 2" xfId="12322" xr:uid="{9C1DE92D-E3B7-4ACF-B43E-3BF33F1AE75A}"/>
    <cellStyle name="Currency 2 6 6 5 2 2" xfId="12323" xr:uid="{E274EC3D-5EB3-41F8-8C93-52F823CE963C}"/>
    <cellStyle name="Currency 2 6 6 5 3" xfId="12324" xr:uid="{B5E47A6A-D7C5-4DEE-8712-F606F2964159}"/>
    <cellStyle name="Currency 2 6 6 5 4" xfId="12321" xr:uid="{4EB9AF2B-88D1-48CE-A695-B92D06698C13}"/>
    <cellStyle name="Currency 2 6 6 6" xfId="5188" xr:uid="{00000000-0005-0000-0000-000043060000}"/>
    <cellStyle name="Currency 2 6 6 6 2" xfId="12326" xr:uid="{5270AA1F-AAEA-4F62-B15B-7F008C909097}"/>
    <cellStyle name="Currency 2 6 6 6 2 2" xfId="12327" xr:uid="{BA847A7F-AAFC-46BB-ADC1-ED15D93731B0}"/>
    <cellStyle name="Currency 2 6 6 6 3" xfId="12328" xr:uid="{B150BF8A-6EF2-4E2E-87A7-ED3FAB41D69D}"/>
    <cellStyle name="Currency 2 6 6 6 4" xfId="12325" xr:uid="{C1A815E8-0EE5-4F7C-9DD4-3E54D492AD47}"/>
    <cellStyle name="Currency 2 6 6 7" xfId="12329" xr:uid="{9AF26A50-A2C8-4B40-B806-794FF6AF8D32}"/>
    <cellStyle name="Currency 2 6 6 7 2" xfId="12330" xr:uid="{86E58D34-C408-4DC1-B50E-E69DD1EE3BEA}"/>
    <cellStyle name="Currency 2 6 6 8" xfId="12331" xr:uid="{EC90F7E3-2A41-46EE-AB9D-87B402AAFAC6}"/>
    <cellStyle name="Currency 2 6 6 8 2" xfId="12332" xr:uid="{FB7B2574-DD13-4FD7-995F-1C77C42485EE}"/>
    <cellStyle name="Currency 2 6 6 9" xfId="12333" xr:uid="{68B0BDA0-A1BC-4C11-8CEE-FF775C2692CA}"/>
    <cellStyle name="Currency 2 6 6 9 2" xfId="12334" xr:uid="{E425C131-D0C9-451D-AD74-4F326D1F4CF5}"/>
    <cellStyle name="Currency 2 6 7" xfId="1011" xr:uid="{00000000-0005-0000-0000-000044060000}"/>
    <cellStyle name="Currency 2 6 7 10" xfId="12336" xr:uid="{9F1B7BFE-6ADD-4199-BC8B-E7676E5BFB96}"/>
    <cellStyle name="Currency 2 6 7 11" xfId="12335" xr:uid="{2BE6824A-192F-4CE6-82F1-C12B3EFC07D9}"/>
    <cellStyle name="Currency 2 6 7 12" xfId="33446" xr:uid="{502459AE-3AA5-4237-A69B-797266D597A1}"/>
    <cellStyle name="Currency 2 6 7 13" xfId="36398" xr:uid="{89A7F788-6109-44FE-BB94-60D1855FCF51}"/>
    <cellStyle name="Currency 2 6 7 2" xfId="1012" xr:uid="{00000000-0005-0000-0000-000045060000}"/>
    <cellStyle name="Currency 2 6 7 2 2" xfId="5193" xr:uid="{00000000-0005-0000-0000-000046060000}"/>
    <cellStyle name="Currency 2 6 7 2 2 2" xfId="12339" xr:uid="{70AB6CEF-7910-4AC8-8885-61AC017CE953}"/>
    <cellStyle name="Currency 2 6 7 2 2 3" xfId="12338" xr:uid="{8438F04F-7AF0-4AB8-B292-3E4D044774FA}"/>
    <cellStyle name="Currency 2 6 7 2 3" xfId="12340" xr:uid="{23775756-6336-4397-A2DE-B79DB526EC06}"/>
    <cellStyle name="Currency 2 6 7 2 3 2" xfId="12341" xr:uid="{32B5168E-1135-4357-B4ED-364978E9D792}"/>
    <cellStyle name="Currency 2 6 7 2 4" xfId="12342" xr:uid="{6C837B3E-C77E-4734-B8ED-BD7727F99348}"/>
    <cellStyle name="Currency 2 6 7 2 5" xfId="12337" xr:uid="{3A5E8DBA-DFE9-4786-AA6B-E13041366728}"/>
    <cellStyle name="Currency 2 6 7 2 6" xfId="33447" xr:uid="{69CCDD1D-9F97-4EB9-9008-28849A7E80C2}"/>
    <cellStyle name="Currency 2 6 7 3" xfId="1013" xr:uid="{00000000-0005-0000-0000-000047060000}"/>
    <cellStyle name="Currency 2 6 7 3 2" xfId="5194" xr:uid="{00000000-0005-0000-0000-000048060000}"/>
    <cellStyle name="Currency 2 6 7 3 2 2" xfId="12345" xr:uid="{ED57AC13-BD5C-4398-8009-0ED2F852FBB9}"/>
    <cellStyle name="Currency 2 6 7 3 2 3" xfId="12344" xr:uid="{5C7206CD-EBE7-4863-B12E-58586BC2FAD3}"/>
    <cellStyle name="Currency 2 6 7 3 3" xfId="12346" xr:uid="{2B5949F2-41D2-41C3-BE5D-7ABDEAF8EABA}"/>
    <cellStyle name="Currency 2 6 7 3 3 2" xfId="12347" xr:uid="{7F5A3943-6D4C-412D-89BA-ECD08E7F57D7}"/>
    <cellStyle name="Currency 2 6 7 3 4" xfId="12348" xr:uid="{E3CA96E9-22AA-4ABB-8CCE-71B965CE24EB}"/>
    <cellStyle name="Currency 2 6 7 3 5" xfId="12343" xr:uid="{997EFCFA-3327-4D35-AC4A-232FE737B5BF}"/>
    <cellStyle name="Currency 2 6 7 3 6" xfId="33448" xr:uid="{EAE5E6BB-061F-4AE5-B74C-F665FCA30F3E}"/>
    <cellStyle name="Currency 2 6 7 4" xfId="1014" xr:uid="{00000000-0005-0000-0000-000049060000}"/>
    <cellStyle name="Currency 2 6 7 4 2" xfId="5195" xr:uid="{00000000-0005-0000-0000-00004A060000}"/>
    <cellStyle name="Currency 2 6 7 4 2 2" xfId="12351" xr:uid="{D0EED831-3D8D-4748-91FC-8DF782B72152}"/>
    <cellStyle name="Currency 2 6 7 4 2 3" xfId="12350" xr:uid="{CBA8D697-F8F9-4D64-958F-1DDB03838B74}"/>
    <cellStyle name="Currency 2 6 7 4 3" xfId="12352" xr:uid="{38036E2E-B932-43F9-880B-AE16542646B7}"/>
    <cellStyle name="Currency 2 6 7 4 3 2" xfId="12353" xr:uid="{ADEA44D9-09B6-4550-8832-BEB4CA645CD9}"/>
    <cellStyle name="Currency 2 6 7 4 4" xfId="12354" xr:uid="{13EE5812-E11A-4EE6-A1C0-BA5E635E6BE1}"/>
    <cellStyle name="Currency 2 6 7 4 5" xfId="12349" xr:uid="{CB42185F-422D-4675-BC27-47B3229061D1}"/>
    <cellStyle name="Currency 2 6 7 4 6" xfId="33449" xr:uid="{45BE1375-1AFA-433E-A705-62B8D24B5D68}"/>
    <cellStyle name="Currency 2 6 7 5" xfId="1015" xr:uid="{00000000-0005-0000-0000-00004B060000}"/>
    <cellStyle name="Currency 2 6 7 5 2" xfId="12356" xr:uid="{B88B76A4-56AE-4226-928A-DBBC2C196A7D}"/>
    <cellStyle name="Currency 2 6 7 5 2 2" xfId="12357" xr:uid="{8A7FF6A5-928E-4C6E-B2C5-4CFF2BDFD67F}"/>
    <cellStyle name="Currency 2 6 7 5 3" xfId="12358" xr:uid="{A9598651-A6B0-4E71-A22F-746EFD1BD4BA}"/>
    <cellStyle name="Currency 2 6 7 5 4" xfId="12355" xr:uid="{8C8C7E1E-DEAB-4942-8BEA-BE87D99B76F1}"/>
    <cellStyle name="Currency 2 6 7 6" xfId="5192" xr:uid="{00000000-0005-0000-0000-00004C060000}"/>
    <cellStyle name="Currency 2 6 7 6 2" xfId="12360" xr:uid="{210A9855-4960-4410-BC02-1D1A0E8B9FA3}"/>
    <cellStyle name="Currency 2 6 7 6 2 2" xfId="12361" xr:uid="{4FFF65A9-AE30-4AB5-A625-043257E7BA00}"/>
    <cellStyle name="Currency 2 6 7 6 3" xfId="12362" xr:uid="{5DEC3147-F820-4651-8DCA-F260C70D32B3}"/>
    <cellStyle name="Currency 2 6 7 6 4" xfId="12359" xr:uid="{1F889C2A-24A8-455A-A56E-D5A02AF3679E}"/>
    <cellStyle name="Currency 2 6 7 7" xfId="12363" xr:uid="{BA9F2222-C728-41F9-A85C-D6FF42C96455}"/>
    <cellStyle name="Currency 2 6 7 7 2" xfId="12364" xr:uid="{4539E009-4D87-4008-9614-9403152BA5BD}"/>
    <cellStyle name="Currency 2 6 7 8" xfId="12365" xr:uid="{AEECDC84-5766-4954-AC19-3C51A828D63D}"/>
    <cellStyle name="Currency 2 6 7 8 2" xfId="12366" xr:uid="{C01A6B05-46E4-47AB-AFA2-7292D297B6D6}"/>
    <cellStyle name="Currency 2 6 7 9" xfId="12367" xr:uid="{70D40A6D-9AF5-4BB1-A52F-B48F67F55411}"/>
    <cellStyle name="Currency 2 6 7 9 2" xfId="12368" xr:uid="{715A8F28-45D5-4C3E-B92E-0376B861CD84}"/>
    <cellStyle name="Currency 2 6 8" xfId="1016" xr:uid="{00000000-0005-0000-0000-00004D060000}"/>
    <cellStyle name="Currency 2 6 8 2" xfId="5196" xr:uid="{00000000-0005-0000-0000-00004E060000}"/>
    <cellStyle name="Currency 2 6 8 2 2" xfId="12371" xr:uid="{AEC09C68-8F87-48F4-B4DD-F5B9500A2E42}"/>
    <cellStyle name="Currency 2 6 8 2 3" xfId="12370" xr:uid="{73416B8A-6223-46F7-9D07-278A4CD5C095}"/>
    <cellStyle name="Currency 2 6 8 3" xfId="12372" xr:uid="{4E7283D9-BD0D-4365-9E60-F7120ED1DCD9}"/>
    <cellStyle name="Currency 2 6 8 3 2" xfId="12373" xr:uid="{67DD59B5-D053-474A-ACBA-4196B95145B0}"/>
    <cellStyle name="Currency 2 6 8 4" xfId="12374" xr:uid="{B4DAB11D-0A4C-4D7C-A09C-59F7913D5F8A}"/>
    <cellStyle name="Currency 2 6 8 5" xfId="12375" xr:uid="{23DC34A3-5A23-4D51-BAE2-326061100160}"/>
    <cellStyle name="Currency 2 6 8 6" xfId="12369" xr:uid="{47D941FC-0D6D-4E33-80B7-243B85FA8D25}"/>
    <cellStyle name="Currency 2 6 8 7" xfId="33450" xr:uid="{90EC96F4-6009-4471-B1E1-521E0031DB3E}"/>
    <cellStyle name="Currency 2 6 9" xfId="1017" xr:uid="{00000000-0005-0000-0000-00004F060000}"/>
    <cellStyle name="Currency 2 6 9 2" xfId="5197" xr:uid="{00000000-0005-0000-0000-000050060000}"/>
    <cellStyle name="Currency 2 6 9 2 2" xfId="12378" xr:uid="{469450BD-2E2C-48EA-A68A-29D059BF8981}"/>
    <cellStyle name="Currency 2 6 9 2 3" xfId="12377" xr:uid="{1FD5E806-1884-450C-BD7D-77B111EC8694}"/>
    <cellStyle name="Currency 2 6 9 3" xfId="12379" xr:uid="{23235E51-1B16-4A37-BBF8-552BC2B2FBBF}"/>
    <cellStyle name="Currency 2 6 9 3 2" xfId="12380" xr:uid="{7B0A82E4-6FCC-4EA6-B7C1-0B9071E5B8ED}"/>
    <cellStyle name="Currency 2 6 9 4" xfId="12381" xr:uid="{D88CCF98-8224-45DE-BD55-3DC0E5678ED0}"/>
    <cellStyle name="Currency 2 6 9 5" xfId="12376" xr:uid="{F28C7BD5-5F95-47E1-B890-41F14E7AE806}"/>
    <cellStyle name="Currency 2 6 9 6" xfId="33451" xr:uid="{19A25091-BDEF-4E2A-AA25-53A19A99ED5A}"/>
    <cellStyle name="Currency 3" xfId="1018" xr:uid="{00000000-0005-0000-0000-000051060000}"/>
    <cellStyle name="Currency 3 2" xfId="1019" xr:uid="{00000000-0005-0000-0000-000052060000}"/>
    <cellStyle name="Currency 3 2 10" xfId="1020" xr:uid="{00000000-0005-0000-0000-000053060000}"/>
    <cellStyle name="Currency 3 2 10 2" xfId="5199" xr:uid="{00000000-0005-0000-0000-000054060000}"/>
    <cellStyle name="Currency 3 2 10 2 2" xfId="12386" xr:uid="{7E31E88F-B2BA-40B0-B4A2-D21893F8610C}"/>
    <cellStyle name="Currency 3 2 10 2 3" xfId="12385" xr:uid="{2A41AF4F-01AD-444B-B599-A2F0BD1E32CC}"/>
    <cellStyle name="Currency 3 2 10 3" xfId="12387" xr:uid="{93B3FD06-293C-49D7-8D5E-07E99C0A1928}"/>
    <cellStyle name="Currency 3 2 10 3 2" xfId="12388" xr:uid="{CAAB5D1A-AC59-4400-BF8E-2EB3FD78470C}"/>
    <cellStyle name="Currency 3 2 10 4" xfId="12389" xr:uid="{1DBCFA50-8DE3-444A-B026-F1C07CE309AA}"/>
    <cellStyle name="Currency 3 2 10 5" xfId="12384" xr:uid="{872BDB09-834B-485A-BBFD-DD6A3488060E}"/>
    <cellStyle name="Currency 3 2 10 6" xfId="33453" xr:uid="{E50504B2-A6D9-428F-9376-DDE16B218AD4}"/>
    <cellStyle name="Currency 3 2 11" xfId="1021" xr:uid="{00000000-0005-0000-0000-000055060000}"/>
    <cellStyle name="Currency 3 2 11 2" xfId="5200" xr:uid="{00000000-0005-0000-0000-000056060000}"/>
    <cellStyle name="Currency 3 2 11 2 2" xfId="12392" xr:uid="{732962F7-6EB6-4908-939F-8D6D54C5DD2B}"/>
    <cellStyle name="Currency 3 2 11 2 3" xfId="12391" xr:uid="{A8A6BE96-CD4E-439D-B619-180DD8E89E86}"/>
    <cellStyle name="Currency 3 2 11 3" xfId="12393" xr:uid="{BE321CC1-7899-4F17-BE61-9DAABD1F103F}"/>
    <cellStyle name="Currency 3 2 11 3 2" xfId="12394" xr:uid="{B5DE4B82-A066-4B58-8ED0-327F54A76AB5}"/>
    <cellStyle name="Currency 3 2 11 4" xfId="12395" xr:uid="{E25E279F-4404-4208-A2BF-4058D1C8234E}"/>
    <cellStyle name="Currency 3 2 11 5" xfId="12390" xr:uid="{512C48F1-B9FF-44DD-88FB-3502798CF16A}"/>
    <cellStyle name="Currency 3 2 11 6" xfId="33454" xr:uid="{E45B1DA1-DACE-44E9-A278-9CACC391608C}"/>
    <cellStyle name="Currency 3 2 12" xfId="1022" xr:uid="{00000000-0005-0000-0000-000057060000}"/>
    <cellStyle name="Currency 3 2 12 2" xfId="12397" xr:uid="{140D5503-CD22-4C42-9414-2693E056994A}"/>
    <cellStyle name="Currency 3 2 12 2 2" xfId="12398" xr:uid="{D706B0AC-FB2E-4A31-A476-FB4BA1B161B9}"/>
    <cellStyle name="Currency 3 2 12 3" xfId="12399" xr:uid="{DECE714E-87A0-4583-BEAD-892E0111E403}"/>
    <cellStyle name="Currency 3 2 12 4" xfId="12396" xr:uid="{461E1671-3EAC-4D20-95AF-5C5AE208DFD8}"/>
    <cellStyle name="Currency 3 2 13" xfId="5198" xr:uid="{00000000-0005-0000-0000-000058060000}"/>
    <cellStyle name="Currency 3 2 13 2" xfId="12401" xr:uid="{B495F8EB-83FF-42E6-AB38-619ACD615C18}"/>
    <cellStyle name="Currency 3 2 13 2 2" xfId="12402" xr:uid="{9CF5FAA9-A764-4EBE-B0A6-BCA669C9FC42}"/>
    <cellStyle name="Currency 3 2 13 3" xfId="12403" xr:uid="{8C9C4AD2-AEA2-431B-B39B-B62EBC45977F}"/>
    <cellStyle name="Currency 3 2 13 4" xfId="12400" xr:uid="{CA1A7F81-4603-4DF8-B8A4-FBE155C01579}"/>
    <cellStyle name="Currency 3 2 14" xfId="12404" xr:uid="{D5979FF5-DD48-45A3-8069-A19A735CB2E2}"/>
    <cellStyle name="Currency 3 2 14 2" xfId="12405" xr:uid="{AC4E65F7-CCCC-4F15-B87D-5035336968EB}"/>
    <cellStyle name="Currency 3 2 15" xfId="12406" xr:uid="{0305D0E1-BF83-4ED9-A674-BD57C55DF7C7}"/>
    <cellStyle name="Currency 3 2 15 2" xfId="12407" xr:uid="{135CB26E-E000-49F3-95B8-662E78EDA469}"/>
    <cellStyle name="Currency 3 2 16" xfId="12408" xr:uid="{BCCE062D-D76F-4D48-8298-06AD346CCA11}"/>
    <cellStyle name="Currency 3 2 16 2" xfId="12409" xr:uid="{BDEC2A1F-5EA3-4B6C-9ADB-F26B6426E7D9}"/>
    <cellStyle name="Currency 3 2 17" xfId="12410" xr:uid="{0441C283-A3FC-4958-BFD6-A16A75F64D47}"/>
    <cellStyle name="Currency 3 2 18" xfId="12383" xr:uid="{89EE6594-B698-42C3-8AE1-0B2C945603F3}"/>
    <cellStyle name="Currency 3 2 19" xfId="33452" xr:uid="{22657B21-179E-480F-8529-B9E8E4F59700}"/>
    <cellStyle name="Currency 3 2 2" xfId="1023" xr:uid="{00000000-0005-0000-0000-000059060000}"/>
    <cellStyle name="Currency 3 2 2 10" xfId="1024" xr:uid="{00000000-0005-0000-0000-00005A060000}"/>
    <cellStyle name="Currency 3 2 2 10 2" xfId="5202" xr:uid="{00000000-0005-0000-0000-00005B060000}"/>
    <cellStyle name="Currency 3 2 2 10 2 2" xfId="12414" xr:uid="{9FC6ADF4-E3E1-4505-B369-D4E1DBA9F3D6}"/>
    <cellStyle name="Currency 3 2 2 10 2 3" xfId="12413" xr:uid="{5E8E0646-EDA5-42D5-9C7B-1809016DDC15}"/>
    <cellStyle name="Currency 3 2 2 10 3" xfId="12415" xr:uid="{420F0177-D5C2-458E-AA95-EA5AEE9B390D}"/>
    <cellStyle name="Currency 3 2 2 10 3 2" xfId="12416" xr:uid="{3A9E7724-303E-4330-8804-F651D48FB401}"/>
    <cellStyle name="Currency 3 2 2 10 4" xfId="12417" xr:uid="{46206F22-3EFD-46D6-AC9F-C4ABCA898DED}"/>
    <cellStyle name="Currency 3 2 2 10 5" xfId="12412" xr:uid="{AFD8A075-52DF-463E-9BBD-AE252B29A3B3}"/>
    <cellStyle name="Currency 3 2 2 10 6" xfId="33456" xr:uid="{7719433C-EF86-4889-8D6C-773900262633}"/>
    <cellStyle name="Currency 3 2 2 11" xfId="1025" xr:uid="{00000000-0005-0000-0000-00005C060000}"/>
    <cellStyle name="Currency 3 2 2 11 2" xfId="12419" xr:uid="{83884DFF-4C93-4C9B-BB44-6CF89F7B99A0}"/>
    <cellStyle name="Currency 3 2 2 11 2 2" xfId="12420" xr:uid="{B2388524-2766-4A75-9B37-9E626D612381}"/>
    <cellStyle name="Currency 3 2 2 11 3" xfId="12421" xr:uid="{5394A6BE-5C12-421A-B449-C15C83B36D91}"/>
    <cellStyle name="Currency 3 2 2 11 4" xfId="12418" xr:uid="{9BA6B6E0-A95B-4A73-9623-DDB84309248F}"/>
    <cellStyle name="Currency 3 2 2 12" xfId="5201" xr:uid="{00000000-0005-0000-0000-00005D060000}"/>
    <cellStyle name="Currency 3 2 2 12 2" xfId="12423" xr:uid="{E95465CB-A219-45B1-BBF8-2F0661F7D37F}"/>
    <cellStyle name="Currency 3 2 2 12 2 2" xfId="12424" xr:uid="{7796C062-4191-4512-B208-13697A62A6EB}"/>
    <cellStyle name="Currency 3 2 2 12 3" xfId="12425" xr:uid="{1A2BCC8B-A4E5-4471-A029-0DA7DA2B7B3A}"/>
    <cellStyle name="Currency 3 2 2 12 4" xfId="12422" xr:uid="{76E4783E-EC4A-4247-9A57-9BF1523A5991}"/>
    <cellStyle name="Currency 3 2 2 13" xfId="12426" xr:uid="{F4260F8A-83E8-41ED-B8DE-C816410D0069}"/>
    <cellStyle name="Currency 3 2 2 13 2" xfId="12427" xr:uid="{CB8D2582-9D0E-4452-BFB9-6FC4D939ED16}"/>
    <cellStyle name="Currency 3 2 2 14" xfId="12428" xr:uid="{1313F24A-B30B-40EF-A811-A8AA09278E6E}"/>
    <cellStyle name="Currency 3 2 2 14 2" xfId="12429" xr:uid="{7A755FDA-E531-424C-94EF-1C7839376CEB}"/>
    <cellStyle name="Currency 3 2 2 15" xfId="12430" xr:uid="{413F60BA-B5C6-4E90-9B96-8FCA505DEB2E}"/>
    <cellStyle name="Currency 3 2 2 15 2" xfId="12431" xr:uid="{A3FF23C1-2E0C-4220-B694-5C9C69EA6685}"/>
    <cellStyle name="Currency 3 2 2 16" xfId="12432" xr:uid="{77A1BACA-77C8-459D-BA98-1D61022EA795}"/>
    <cellStyle name="Currency 3 2 2 17" xfId="12411" xr:uid="{B4BB22A2-CE11-4BDA-8B8D-BA0B529F2AF4}"/>
    <cellStyle name="Currency 3 2 2 18" xfId="33455" xr:uid="{68A4DDC1-C33D-46CD-BDE0-07A3B7124D16}"/>
    <cellStyle name="Currency 3 2 2 19" xfId="35817" xr:uid="{141E71A1-9A15-43D8-87F0-57B050939AD6}"/>
    <cellStyle name="Currency 3 2 2 2" xfId="1026" xr:uid="{00000000-0005-0000-0000-00005E060000}"/>
    <cellStyle name="Currency 3 2 2 2 10" xfId="12434" xr:uid="{08137C50-CA85-4715-98D5-842448AC3ED2}"/>
    <cellStyle name="Currency 3 2 2 2 10 2" xfId="12435" xr:uid="{0076708F-ECFD-44A2-828E-7CB5F1DA4263}"/>
    <cellStyle name="Currency 3 2 2 2 11" xfId="12436" xr:uid="{1F8290F1-3FC4-4DF6-8F83-5F825FDC8F63}"/>
    <cellStyle name="Currency 3 2 2 2 11 2" xfId="12437" xr:uid="{0BD0C3FB-88EA-4273-84CC-36C6E7C366DB}"/>
    <cellStyle name="Currency 3 2 2 2 12" xfId="12438" xr:uid="{A8B4C9E3-6EFF-4450-B689-DA36AF6048A3}"/>
    <cellStyle name="Currency 3 2 2 2 13" xfId="12433" xr:uid="{26E14FE1-2779-4FF5-8F1B-4F15F3D32290}"/>
    <cellStyle name="Currency 3 2 2 2 14" xfId="33457" xr:uid="{2882D67E-DEED-4340-90B1-C22967499CA6}"/>
    <cellStyle name="Currency 3 2 2 2 15" xfId="35818" xr:uid="{BD47154A-1EDB-4DEC-B74D-5C14D79FD472}"/>
    <cellStyle name="Currency 3 2 2 2 2" xfId="1027" xr:uid="{00000000-0005-0000-0000-00005F060000}"/>
    <cellStyle name="Currency 3 2 2 2 2 10" xfId="12440" xr:uid="{15451AB3-5A01-4888-9C91-7A1D411AD82C}"/>
    <cellStyle name="Currency 3 2 2 2 2 11" xfId="12439" xr:uid="{0E1FE072-945D-4B93-9F02-8F4D110B0B76}"/>
    <cellStyle name="Currency 3 2 2 2 2 12" xfId="33458" xr:uid="{AF7F16DE-0AB8-4974-9A3A-182941029BAF}"/>
    <cellStyle name="Currency 3 2 2 2 2 13" xfId="36191" xr:uid="{20799C60-DCC1-49EC-82ED-4472CCE20709}"/>
    <cellStyle name="Currency 3 2 2 2 2 2" xfId="1028" xr:uid="{00000000-0005-0000-0000-000060060000}"/>
    <cellStyle name="Currency 3 2 2 2 2 2 2" xfId="5205" xr:uid="{00000000-0005-0000-0000-000061060000}"/>
    <cellStyle name="Currency 3 2 2 2 2 2 2 2" xfId="12443" xr:uid="{24A9D922-83BB-40BE-B4CD-BBF46B930B24}"/>
    <cellStyle name="Currency 3 2 2 2 2 2 2 3" xfId="12442" xr:uid="{1AD15230-190E-40F8-BB05-A9C38184CC53}"/>
    <cellStyle name="Currency 3 2 2 2 2 2 3" xfId="12444" xr:uid="{5246F977-092C-4BC8-B550-E7571669DB62}"/>
    <cellStyle name="Currency 3 2 2 2 2 2 3 2" xfId="12445" xr:uid="{F089FD20-9873-41F0-AC1C-350B848F03A1}"/>
    <cellStyle name="Currency 3 2 2 2 2 2 4" xfId="12446" xr:uid="{58FE3D02-1B29-46CC-B768-85EF3CC1D508}"/>
    <cellStyle name="Currency 3 2 2 2 2 2 5" xfId="12441" xr:uid="{A4C0BAFA-870D-45DD-AAAE-753C158D247C}"/>
    <cellStyle name="Currency 3 2 2 2 2 2 6" xfId="33459" xr:uid="{218552BB-BF29-47E0-9697-160AE08D759D}"/>
    <cellStyle name="Currency 3 2 2 2 2 3" xfId="1029" xr:uid="{00000000-0005-0000-0000-000062060000}"/>
    <cellStyle name="Currency 3 2 2 2 2 3 2" xfId="5206" xr:uid="{00000000-0005-0000-0000-000063060000}"/>
    <cellStyle name="Currency 3 2 2 2 2 3 2 2" xfId="12449" xr:uid="{6AAAFCEA-5FBE-4A9E-8914-D5F92698C5A2}"/>
    <cellStyle name="Currency 3 2 2 2 2 3 2 3" xfId="12448" xr:uid="{27606EF3-DA8F-4B6A-A9BA-CA691101F3AA}"/>
    <cellStyle name="Currency 3 2 2 2 2 3 3" xfId="12450" xr:uid="{CC4E8701-7EBB-4E43-9DAC-D019BF9D8A4F}"/>
    <cellStyle name="Currency 3 2 2 2 2 3 3 2" xfId="12451" xr:uid="{5E524437-FCE7-4475-96E5-0926EE5C7CD0}"/>
    <cellStyle name="Currency 3 2 2 2 2 3 4" xfId="12452" xr:uid="{95DE7C6F-E207-4920-9B52-8A2DF0CBE774}"/>
    <cellStyle name="Currency 3 2 2 2 2 3 5" xfId="12447" xr:uid="{716159DA-FBDB-41FE-9A8F-9CAC977EE6FA}"/>
    <cellStyle name="Currency 3 2 2 2 2 3 6" xfId="33460" xr:uid="{5B7CC17B-C278-41B6-982A-5266F7BB85A8}"/>
    <cellStyle name="Currency 3 2 2 2 2 4" xfId="1030" xr:uid="{00000000-0005-0000-0000-000064060000}"/>
    <cellStyle name="Currency 3 2 2 2 2 4 2" xfId="5207" xr:uid="{00000000-0005-0000-0000-000065060000}"/>
    <cellStyle name="Currency 3 2 2 2 2 4 2 2" xfId="12455" xr:uid="{C8CDC804-C23E-4515-9BBA-E2F9E50B7AC6}"/>
    <cellStyle name="Currency 3 2 2 2 2 4 2 3" xfId="12454" xr:uid="{FA639D1A-BEC3-40C8-AC79-F98938BC9844}"/>
    <cellStyle name="Currency 3 2 2 2 2 4 3" xfId="12456" xr:uid="{F4A5D1D4-8B0A-42BE-8A14-7AFA5818F600}"/>
    <cellStyle name="Currency 3 2 2 2 2 4 3 2" xfId="12457" xr:uid="{515E26E8-0D7E-4195-AB4B-556B46EB6C8A}"/>
    <cellStyle name="Currency 3 2 2 2 2 4 4" xfId="12458" xr:uid="{F23D4ADB-9341-4D4B-8631-1CD42AC9AFC2}"/>
    <cellStyle name="Currency 3 2 2 2 2 4 5" xfId="12453" xr:uid="{3984664E-455F-4B67-B907-4318A6D89295}"/>
    <cellStyle name="Currency 3 2 2 2 2 4 6" xfId="33461" xr:uid="{FC6E6FB2-845E-43A3-924E-B0DE66ADE0C1}"/>
    <cellStyle name="Currency 3 2 2 2 2 5" xfId="1031" xr:uid="{00000000-0005-0000-0000-000066060000}"/>
    <cellStyle name="Currency 3 2 2 2 2 5 2" xfId="12460" xr:uid="{D8A61C59-206B-46A5-AC89-7576A7A3CF32}"/>
    <cellStyle name="Currency 3 2 2 2 2 5 2 2" xfId="12461" xr:uid="{27721E58-F117-4F2B-AF7E-A75E4E45E86F}"/>
    <cellStyle name="Currency 3 2 2 2 2 5 3" xfId="12462" xr:uid="{3883E82F-B9DB-49E1-B00D-ED1E5D9DBB89}"/>
    <cellStyle name="Currency 3 2 2 2 2 5 4" xfId="12459" xr:uid="{37857786-236E-494B-8749-9460F641B321}"/>
    <cellStyle name="Currency 3 2 2 2 2 6" xfId="5204" xr:uid="{00000000-0005-0000-0000-000067060000}"/>
    <cellStyle name="Currency 3 2 2 2 2 6 2" xfId="12464" xr:uid="{8835BF80-38A8-48C1-AE93-1BDD797E8A8D}"/>
    <cellStyle name="Currency 3 2 2 2 2 6 2 2" xfId="12465" xr:uid="{A0D903E1-6A7A-4AAC-BA07-E78D20D653DD}"/>
    <cellStyle name="Currency 3 2 2 2 2 6 3" xfId="12466" xr:uid="{62DBC401-66A8-4F06-B02B-5053CB86E11E}"/>
    <cellStyle name="Currency 3 2 2 2 2 6 4" xfId="12463" xr:uid="{65781B74-8743-409F-8DFC-9E9185E1DC58}"/>
    <cellStyle name="Currency 3 2 2 2 2 7" xfId="12467" xr:uid="{26441DB2-740C-4FEB-AE97-3A274C087828}"/>
    <cellStyle name="Currency 3 2 2 2 2 7 2" xfId="12468" xr:uid="{5E1B6FEB-6318-41BD-A9CD-AAF183B139D6}"/>
    <cellStyle name="Currency 3 2 2 2 2 8" xfId="12469" xr:uid="{66DCB0C6-0B64-4900-8C0A-9F110F3795AE}"/>
    <cellStyle name="Currency 3 2 2 2 2 8 2" xfId="12470" xr:uid="{537021A7-9FC6-4F69-96BD-6D39FBAF2153}"/>
    <cellStyle name="Currency 3 2 2 2 2 9" xfId="12471" xr:uid="{7AF5073C-866A-4BA3-BC47-30BE621D167A}"/>
    <cellStyle name="Currency 3 2 2 2 2 9 2" xfId="12472" xr:uid="{636EF6F4-949D-438B-854E-4A204EEA9EF8}"/>
    <cellStyle name="Currency 3 2 2 2 3" xfId="1032" xr:uid="{00000000-0005-0000-0000-000068060000}"/>
    <cellStyle name="Currency 3 2 2 2 3 10" xfId="12474" xr:uid="{752091B3-CAC0-414C-A57E-00250ED65E7D}"/>
    <cellStyle name="Currency 3 2 2 2 3 11" xfId="12473" xr:uid="{53F08D0B-042E-4F5E-879E-E512A8228A1A}"/>
    <cellStyle name="Currency 3 2 2 2 3 12" xfId="33462" xr:uid="{CB968575-A7AE-4AF9-9E49-4D84C4FDD2BA}"/>
    <cellStyle name="Currency 3 2 2 2 3 13" xfId="36405" xr:uid="{34799CDF-A4DA-44A1-9FCB-49CED489C68B}"/>
    <cellStyle name="Currency 3 2 2 2 3 2" xfId="1033" xr:uid="{00000000-0005-0000-0000-000069060000}"/>
    <cellStyle name="Currency 3 2 2 2 3 2 2" xfId="5209" xr:uid="{00000000-0005-0000-0000-00006A060000}"/>
    <cellStyle name="Currency 3 2 2 2 3 2 2 2" xfId="12477" xr:uid="{ADA1497E-F9E5-4B20-BC5C-87A3AEC25042}"/>
    <cellStyle name="Currency 3 2 2 2 3 2 2 3" xfId="12476" xr:uid="{6A6FF4C3-3004-4D3A-9D49-0FA4E4EE7D9F}"/>
    <cellStyle name="Currency 3 2 2 2 3 2 3" xfId="12478" xr:uid="{05140FD2-53C5-4340-9368-F7966125404C}"/>
    <cellStyle name="Currency 3 2 2 2 3 2 3 2" xfId="12479" xr:uid="{8C0B18B0-FD9E-4B79-845A-EB4456D8CADC}"/>
    <cellStyle name="Currency 3 2 2 2 3 2 4" xfId="12480" xr:uid="{DC126E4C-F7B7-4B7D-A4E1-1698E66D8F2E}"/>
    <cellStyle name="Currency 3 2 2 2 3 2 5" xfId="12475" xr:uid="{FA319BA7-6B44-463E-9233-4764E0942882}"/>
    <cellStyle name="Currency 3 2 2 2 3 2 6" xfId="33463" xr:uid="{C2364C05-7AB5-412C-9833-2DCB8F025032}"/>
    <cellStyle name="Currency 3 2 2 2 3 3" xfId="1034" xr:uid="{00000000-0005-0000-0000-00006B060000}"/>
    <cellStyle name="Currency 3 2 2 2 3 3 2" xfId="5210" xr:uid="{00000000-0005-0000-0000-00006C060000}"/>
    <cellStyle name="Currency 3 2 2 2 3 3 2 2" xfId="12483" xr:uid="{6A7680F6-C286-4E25-934C-65BB339F1A90}"/>
    <cellStyle name="Currency 3 2 2 2 3 3 2 3" xfId="12482" xr:uid="{B090E77A-9A06-46D9-BC06-B1DC886340D0}"/>
    <cellStyle name="Currency 3 2 2 2 3 3 3" xfId="12484" xr:uid="{40062641-52B7-4484-B35C-D5C6960C7D25}"/>
    <cellStyle name="Currency 3 2 2 2 3 3 3 2" xfId="12485" xr:uid="{53645F87-5B8C-4E14-AEAF-3F1412AF378A}"/>
    <cellStyle name="Currency 3 2 2 2 3 3 4" xfId="12486" xr:uid="{55026CC4-B4C0-4ADE-BBAA-F3B9016C6E61}"/>
    <cellStyle name="Currency 3 2 2 2 3 3 5" xfId="12481" xr:uid="{D9995092-97CD-4161-B05C-0507B3DE0291}"/>
    <cellStyle name="Currency 3 2 2 2 3 3 6" xfId="33464" xr:uid="{E045C3B8-AD2C-453D-950D-92257360D756}"/>
    <cellStyle name="Currency 3 2 2 2 3 4" xfId="1035" xr:uid="{00000000-0005-0000-0000-00006D060000}"/>
    <cellStyle name="Currency 3 2 2 2 3 4 2" xfId="5211" xr:uid="{00000000-0005-0000-0000-00006E060000}"/>
    <cellStyle name="Currency 3 2 2 2 3 4 2 2" xfId="12489" xr:uid="{74CF2163-C87C-43B4-9F9C-71B4D89F84DE}"/>
    <cellStyle name="Currency 3 2 2 2 3 4 2 3" xfId="12488" xr:uid="{19A44073-5F71-4CBE-8046-FBA1ACA3D470}"/>
    <cellStyle name="Currency 3 2 2 2 3 4 3" xfId="12490" xr:uid="{52271C6D-0D94-411D-BB83-EBB35EE96293}"/>
    <cellStyle name="Currency 3 2 2 2 3 4 3 2" xfId="12491" xr:uid="{E9F3AC20-4F9C-4DAA-BF0C-8B9A3E3E9B0C}"/>
    <cellStyle name="Currency 3 2 2 2 3 4 4" xfId="12492" xr:uid="{42654203-E9CA-47E7-B454-A4C5AF51EDBE}"/>
    <cellStyle name="Currency 3 2 2 2 3 4 5" xfId="12487" xr:uid="{8AACF3FF-1928-4578-9227-F1229E4AF1DF}"/>
    <cellStyle name="Currency 3 2 2 2 3 4 6" xfId="33465" xr:uid="{C860D868-D0E7-4E61-AF16-E4DDDB70A6CD}"/>
    <cellStyle name="Currency 3 2 2 2 3 5" xfId="1036" xr:uid="{00000000-0005-0000-0000-00006F060000}"/>
    <cellStyle name="Currency 3 2 2 2 3 5 2" xfId="12494" xr:uid="{30E410B8-A1F0-4356-9BC2-FCE6BDF310A0}"/>
    <cellStyle name="Currency 3 2 2 2 3 5 2 2" xfId="12495" xr:uid="{C6112E71-91E4-47E5-95AD-387D34E8D6F5}"/>
    <cellStyle name="Currency 3 2 2 2 3 5 3" xfId="12496" xr:uid="{6759797B-17AE-4E04-BCA5-3B1A742DF18E}"/>
    <cellStyle name="Currency 3 2 2 2 3 5 4" xfId="12493" xr:uid="{55091B37-AD4D-48C3-85AD-5C5D11B29907}"/>
    <cellStyle name="Currency 3 2 2 2 3 6" xfId="5208" xr:uid="{00000000-0005-0000-0000-000070060000}"/>
    <cellStyle name="Currency 3 2 2 2 3 6 2" xfId="12498" xr:uid="{6149347E-4CCB-4C34-AD44-D7DF2AB890D5}"/>
    <cellStyle name="Currency 3 2 2 2 3 6 2 2" xfId="12499" xr:uid="{C6513222-8ED9-444D-BD40-F4E93EDCFED2}"/>
    <cellStyle name="Currency 3 2 2 2 3 6 3" xfId="12500" xr:uid="{A78FADA0-2846-461C-BE5D-BECD44F441B8}"/>
    <cellStyle name="Currency 3 2 2 2 3 6 4" xfId="12497" xr:uid="{0D7504A4-44BF-4DD8-B475-3476037F7D5D}"/>
    <cellStyle name="Currency 3 2 2 2 3 7" xfId="12501" xr:uid="{AEB01A36-3E7A-4B75-8384-1809BFFE7A03}"/>
    <cellStyle name="Currency 3 2 2 2 3 7 2" xfId="12502" xr:uid="{65E1178D-920B-4030-9726-BABAD87338DE}"/>
    <cellStyle name="Currency 3 2 2 2 3 8" xfId="12503" xr:uid="{68506FC7-9BE2-4AD7-B0CD-920F7B73A448}"/>
    <cellStyle name="Currency 3 2 2 2 3 8 2" xfId="12504" xr:uid="{4BBE8527-2EF1-453A-AA7A-5D7B2FE8AAE9}"/>
    <cellStyle name="Currency 3 2 2 2 3 9" xfId="12505" xr:uid="{2FF64A9F-6F81-481F-8613-654D798743FC}"/>
    <cellStyle name="Currency 3 2 2 2 3 9 2" xfId="12506" xr:uid="{601E254B-DED9-4D76-AE1F-B24542AFD131}"/>
    <cellStyle name="Currency 3 2 2 2 4" xfId="1037" xr:uid="{00000000-0005-0000-0000-000071060000}"/>
    <cellStyle name="Currency 3 2 2 2 4 2" xfId="5212" xr:uid="{00000000-0005-0000-0000-000072060000}"/>
    <cellStyle name="Currency 3 2 2 2 4 2 2" xfId="12509" xr:uid="{0912F42C-6001-41FD-903F-ECC64211EE07}"/>
    <cellStyle name="Currency 3 2 2 2 4 2 3" xfId="12508" xr:uid="{96410590-8B3B-44C1-BD48-BC3C203A6DE3}"/>
    <cellStyle name="Currency 3 2 2 2 4 3" xfId="12510" xr:uid="{92E514A2-4D48-4E91-A23A-A66D773F8F45}"/>
    <cellStyle name="Currency 3 2 2 2 4 3 2" xfId="12511" xr:uid="{592BBCF2-8E1E-4243-800D-E517E1B11EF5}"/>
    <cellStyle name="Currency 3 2 2 2 4 4" xfId="12512" xr:uid="{1617AC1D-FE1B-44E8-8BFA-F459D047F74C}"/>
    <cellStyle name="Currency 3 2 2 2 4 5" xfId="12513" xr:uid="{7580F541-0AFB-44BB-8CED-FDE82182CBB7}"/>
    <cellStyle name="Currency 3 2 2 2 4 6" xfId="12507" xr:uid="{17B40EB5-173D-4525-9C88-CCBBF73A8914}"/>
    <cellStyle name="Currency 3 2 2 2 4 7" xfId="33466" xr:uid="{E3674975-4350-40EC-99FC-4C59FB3B3267}"/>
    <cellStyle name="Currency 3 2 2 2 5" xfId="1038" xr:uid="{00000000-0005-0000-0000-000073060000}"/>
    <cellStyle name="Currency 3 2 2 2 5 2" xfId="5213" xr:uid="{00000000-0005-0000-0000-000074060000}"/>
    <cellStyle name="Currency 3 2 2 2 5 2 2" xfId="12516" xr:uid="{E7F4469F-B812-468C-B5CA-C1722F55FAB1}"/>
    <cellStyle name="Currency 3 2 2 2 5 2 3" xfId="12515" xr:uid="{564CCA27-22B7-4FD6-9795-145DD5720E2A}"/>
    <cellStyle name="Currency 3 2 2 2 5 3" xfId="12517" xr:uid="{3D6BF107-AD34-4684-9F59-65756FB01B7D}"/>
    <cellStyle name="Currency 3 2 2 2 5 3 2" xfId="12518" xr:uid="{66D45BFF-BE5F-4564-AF01-F1956B90E73B}"/>
    <cellStyle name="Currency 3 2 2 2 5 4" xfId="12519" xr:uid="{CAEF89D1-73A3-4CF8-BE8F-AF006B1763B1}"/>
    <cellStyle name="Currency 3 2 2 2 5 5" xfId="12514" xr:uid="{86862EA0-B42F-4251-AA32-D79F31AAC530}"/>
    <cellStyle name="Currency 3 2 2 2 5 6" xfId="33467" xr:uid="{B37A7395-7258-4D5D-BF17-17ACD69A0738}"/>
    <cellStyle name="Currency 3 2 2 2 6" xfId="1039" xr:uid="{00000000-0005-0000-0000-000075060000}"/>
    <cellStyle name="Currency 3 2 2 2 6 2" xfId="5214" xr:uid="{00000000-0005-0000-0000-000076060000}"/>
    <cellStyle name="Currency 3 2 2 2 6 2 2" xfId="12522" xr:uid="{6C2A9260-69FC-49FD-968F-EE23E3DE7749}"/>
    <cellStyle name="Currency 3 2 2 2 6 2 3" xfId="12521" xr:uid="{3DE728F2-2F04-4D0A-B7B2-9F6D7BF85D26}"/>
    <cellStyle name="Currency 3 2 2 2 6 3" xfId="12523" xr:uid="{E5FA44DB-409A-43D0-B804-5BF496DA309A}"/>
    <cellStyle name="Currency 3 2 2 2 6 3 2" xfId="12524" xr:uid="{139953BF-A0CC-4D26-B3FD-1B90449B94E0}"/>
    <cellStyle name="Currency 3 2 2 2 6 4" xfId="12525" xr:uid="{F04C61C9-063D-4B0D-9720-CE1C1CE31FA1}"/>
    <cellStyle name="Currency 3 2 2 2 6 5" xfId="12520" xr:uid="{CF22A71F-B5D3-4A9D-BBD6-DF288C459901}"/>
    <cellStyle name="Currency 3 2 2 2 6 6" xfId="33468" xr:uid="{C9479388-556B-4FA7-A5D7-24A3338D30B6}"/>
    <cellStyle name="Currency 3 2 2 2 7" xfId="1040" xr:uid="{00000000-0005-0000-0000-000077060000}"/>
    <cellStyle name="Currency 3 2 2 2 7 2" xfId="12527" xr:uid="{821A8B34-EF5A-4B72-9532-94A7B4652DCE}"/>
    <cellStyle name="Currency 3 2 2 2 7 2 2" xfId="12528" xr:uid="{E47B76C8-68CE-4B12-B383-0FE210957083}"/>
    <cellStyle name="Currency 3 2 2 2 7 3" xfId="12529" xr:uid="{57813634-15D8-43B7-81BD-2B7A05E740F8}"/>
    <cellStyle name="Currency 3 2 2 2 7 4" xfId="12526" xr:uid="{B209331D-BDEF-4ECF-97AA-2B5A8286A0AA}"/>
    <cellStyle name="Currency 3 2 2 2 8" xfId="5203" xr:uid="{00000000-0005-0000-0000-000078060000}"/>
    <cellStyle name="Currency 3 2 2 2 8 2" xfId="12531" xr:uid="{08FEC8C4-AAC9-40C8-9ED3-441D3DB76EC4}"/>
    <cellStyle name="Currency 3 2 2 2 8 2 2" xfId="12532" xr:uid="{4FA02C77-054F-49EA-91A7-443F03A46B21}"/>
    <cellStyle name="Currency 3 2 2 2 8 3" xfId="12533" xr:uid="{D9105CE8-5BBE-43C5-9A8C-9C0F06F7A949}"/>
    <cellStyle name="Currency 3 2 2 2 8 4" xfId="12530" xr:uid="{DC003F7C-827B-4F69-8915-AE26972DBC70}"/>
    <cellStyle name="Currency 3 2 2 2 9" xfId="12534" xr:uid="{7BA37FC5-1ED7-494D-AD40-D6A7A5525183}"/>
    <cellStyle name="Currency 3 2 2 2 9 2" xfId="12535" xr:uid="{7C5B7CCC-5C54-4B20-9349-98B351ACD4E5}"/>
    <cellStyle name="Currency 3 2 2 3" xfId="1041" xr:uid="{00000000-0005-0000-0000-000079060000}"/>
    <cellStyle name="Currency 3 2 2 3 10" xfId="12537" xr:uid="{98FEC34B-F247-4618-9BFC-4532D777D052}"/>
    <cellStyle name="Currency 3 2 2 3 10 2" xfId="12538" xr:uid="{FF9F7994-EE4C-4572-AC55-066086DFCD61}"/>
    <cellStyle name="Currency 3 2 2 3 11" xfId="12539" xr:uid="{62588D9E-D04D-41D1-84A7-152D73A7A7FD}"/>
    <cellStyle name="Currency 3 2 2 3 11 2" xfId="12540" xr:uid="{8F65207D-E61A-4BCF-9155-A7D467317B29}"/>
    <cellStyle name="Currency 3 2 2 3 12" xfId="12541" xr:uid="{802EF819-92BD-442E-B4EF-07DDB7F83B66}"/>
    <cellStyle name="Currency 3 2 2 3 13" xfId="12536" xr:uid="{6582914E-8C97-434C-A5A7-AEACBE5F4CDA}"/>
    <cellStyle name="Currency 3 2 2 3 14" xfId="33469" xr:uid="{77E6A001-6EC5-42AC-88F7-D571446A4D64}"/>
    <cellStyle name="Currency 3 2 2 3 15" xfId="35819" xr:uid="{779DCFE4-5056-46A5-84DE-40A79A5C1397}"/>
    <cellStyle name="Currency 3 2 2 3 2" xfId="1042" xr:uid="{00000000-0005-0000-0000-00007A060000}"/>
    <cellStyle name="Currency 3 2 2 3 2 10" xfId="12543" xr:uid="{3C3A4731-F734-4BCD-B287-17A758A13F7A}"/>
    <cellStyle name="Currency 3 2 2 3 2 11" xfId="12542" xr:uid="{02A440E5-89D2-46C5-BB99-AA274E85FA60}"/>
    <cellStyle name="Currency 3 2 2 3 2 12" xfId="33470" xr:uid="{C8E562B6-007E-4EB1-A151-807FA8B54EC9}"/>
    <cellStyle name="Currency 3 2 2 3 2 13" xfId="36192" xr:uid="{E0D7E037-071E-4C09-93DA-38E6BA010385}"/>
    <cellStyle name="Currency 3 2 2 3 2 2" xfId="1043" xr:uid="{00000000-0005-0000-0000-00007B060000}"/>
    <cellStyle name="Currency 3 2 2 3 2 2 2" xfId="5217" xr:uid="{00000000-0005-0000-0000-00007C060000}"/>
    <cellStyle name="Currency 3 2 2 3 2 2 2 2" xfId="12546" xr:uid="{2CD8D3A3-D796-4906-B338-537FB538C995}"/>
    <cellStyle name="Currency 3 2 2 3 2 2 2 3" xfId="12545" xr:uid="{B8AA132B-2AC2-4241-8EC3-DB6A4BB0C2A7}"/>
    <cellStyle name="Currency 3 2 2 3 2 2 3" xfId="12547" xr:uid="{6317492D-A98B-410A-9F60-8F8A774013DD}"/>
    <cellStyle name="Currency 3 2 2 3 2 2 3 2" xfId="12548" xr:uid="{765080B3-1E19-44E1-8D6C-574383D3ED55}"/>
    <cellStyle name="Currency 3 2 2 3 2 2 4" xfId="12549" xr:uid="{62080864-FBE8-45B6-B391-6BFA52155EDE}"/>
    <cellStyle name="Currency 3 2 2 3 2 2 5" xfId="12544" xr:uid="{B59CF597-7782-4C98-99E8-D71714C1B510}"/>
    <cellStyle name="Currency 3 2 2 3 2 2 6" xfId="33471" xr:uid="{9365FFE2-4DC7-41CA-89A9-5C8852D73483}"/>
    <cellStyle name="Currency 3 2 2 3 2 3" xfId="1044" xr:uid="{00000000-0005-0000-0000-00007D060000}"/>
    <cellStyle name="Currency 3 2 2 3 2 3 2" xfId="5218" xr:uid="{00000000-0005-0000-0000-00007E060000}"/>
    <cellStyle name="Currency 3 2 2 3 2 3 2 2" xfId="12552" xr:uid="{BDCE0DD6-3597-4B28-BE3C-B7FED05C2364}"/>
    <cellStyle name="Currency 3 2 2 3 2 3 2 3" xfId="12551" xr:uid="{0B0D7DB5-E9F5-470F-ACAE-BB1379D04836}"/>
    <cellStyle name="Currency 3 2 2 3 2 3 3" xfId="12553" xr:uid="{49295540-98F9-4261-9669-B91AB3B0482B}"/>
    <cellStyle name="Currency 3 2 2 3 2 3 3 2" xfId="12554" xr:uid="{CDE97490-8937-464F-A4E9-612016F9384E}"/>
    <cellStyle name="Currency 3 2 2 3 2 3 4" xfId="12555" xr:uid="{C4395EC4-5D8D-42A6-AEE1-C71F74168CDB}"/>
    <cellStyle name="Currency 3 2 2 3 2 3 5" xfId="12550" xr:uid="{A4C6927E-F411-4056-97F4-8D54280A8D3F}"/>
    <cellStyle name="Currency 3 2 2 3 2 3 6" xfId="33472" xr:uid="{C455D2D0-EB26-49C9-87FC-EE16A527A8FD}"/>
    <cellStyle name="Currency 3 2 2 3 2 4" xfId="1045" xr:uid="{00000000-0005-0000-0000-00007F060000}"/>
    <cellStyle name="Currency 3 2 2 3 2 4 2" xfId="5219" xr:uid="{00000000-0005-0000-0000-000080060000}"/>
    <cellStyle name="Currency 3 2 2 3 2 4 2 2" xfId="12558" xr:uid="{6693F55A-2CD0-4772-8CB6-57B1C2C90C01}"/>
    <cellStyle name="Currency 3 2 2 3 2 4 2 3" xfId="12557" xr:uid="{91347F20-0E16-4497-8999-6A8C3EE452FC}"/>
    <cellStyle name="Currency 3 2 2 3 2 4 3" xfId="12559" xr:uid="{8DC6BF9E-0B6C-402D-8244-9718D67F3296}"/>
    <cellStyle name="Currency 3 2 2 3 2 4 3 2" xfId="12560" xr:uid="{1BFF1E21-90FB-4EB0-A51A-C9D4FD3D78FD}"/>
    <cellStyle name="Currency 3 2 2 3 2 4 4" xfId="12561" xr:uid="{5FF9F7EA-79D0-4CF3-8CD9-222D5130F3F4}"/>
    <cellStyle name="Currency 3 2 2 3 2 4 5" xfId="12556" xr:uid="{9A544E57-914E-48F1-BE3F-ED44E7B594D8}"/>
    <cellStyle name="Currency 3 2 2 3 2 4 6" xfId="33473" xr:uid="{429B4930-6EC3-4832-BFED-FA2A1E202D6C}"/>
    <cellStyle name="Currency 3 2 2 3 2 5" xfId="1046" xr:uid="{00000000-0005-0000-0000-000081060000}"/>
    <cellStyle name="Currency 3 2 2 3 2 5 2" xfId="12563" xr:uid="{434E667B-C11D-48A2-A068-CD45A6BCFE2F}"/>
    <cellStyle name="Currency 3 2 2 3 2 5 2 2" xfId="12564" xr:uid="{630D851C-AAD6-4AD3-A177-4F1B70765764}"/>
    <cellStyle name="Currency 3 2 2 3 2 5 3" xfId="12565" xr:uid="{7000EB33-4994-417A-A1DA-D6ECCCD45958}"/>
    <cellStyle name="Currency 3 2 2 3 2 5 4" xfId="12562" xr:uid="{EA656B6C-DFE2-4D5B-8957-BB16A6493825}"/>
    <cellStyle name="Currency 3 2 2 3 2 6" xfId="5216" xr:uid="{00000000-0005-0000-0000-000082060000}"/>
    <cellStyle name="Currency 3 2 2 3 2 6 2" xfId="12567" xr:uid="{34E74D6B-6460-418D-8CC9-F0F805B9B96B}"/>
    <cellStyle name="Currency 3 2 2 3 2 6 2 2" xfId="12568" xr:uid="{916848B3-527F-498F-918E-8BB23552CB78}"/>
    <cellStyle name="Currency 3 2 2 3 2 6 3" xfId="12569" xr:uid="{CCBFAF0B-79E6-4C45-ABD8-F6F351B74644}"/>
    <cellStyle name="Currency 3 2 2 3 2 6 4" xfId="12566" xr:uid="{A23421B4-8558-4A87-AA8F-56CA84CA1958}"/>
    <cellStyle name="Currency 3 2 2 3 2 7" xfId="12570" xr:uid="{C0B04C22-E67F-44AA-9793-8CBC7C03EE65}"/>
    <cellStyle name="Currency 3 2 2 3 2 7 2" xfId="12571" xr:uid="{9AFC8036-E535-473D-A1BE-4B27C2BE525B}"/>
    <cellStyle name="Currency 3 2 2 3 2 8" xfId="12572" xr:uid="{50422D0F-A088-4A4F-8086-02AEBB66040C}"/>
    <cellStyle name="Currency 3 2 2 3 2 8 2" xfId="12573" xr:uid="{64E5FE66-9044-4F8A-B676-2242B02F9ACB}"/>
    <cellStyle name="Currency 3 2 2 3 2 9" xfId="12574" xr:uid="{1E7A23A8-1A70-40BB-94AA-84751EFD53AF}"/>
    <cellStyle name="Currency 3 2 2 3 2 9 2" xfId="12575" xr:uid="{6E9FFD05-0E5C-4962-B2B5-708F424F17E1}"/>
    <cellStyle name="Currency 3 2 2 3 3" xfId="1047" xr:uid="{00000000-0005-0000-0000-000083060000}"/>
    <cellStyle name="Currency 3 2 2 3 3 10" xfId="12577" xr:uid="{3F8099F6-C9FC-4378-A64A-23D22B913B35}"/>
    <cellStyle name="Currency 3 2 2 3 3 11" xfId="12576" xr:uid="{79EA8AE8-888E-4117-9F4A-FA1727DCF585}"/>
    <cellStyle name="Currency 3 2 2 3 3 12" xfId="33474" xr:uid="{9AB6E1FB-25B6-467D-AB51-391178DCA76B}"/>
    <cellStyle name="Currency 3 2 2 3 3 13" xfId="36406" xr:uid="{29DC1C7C-7341-4179-B1FA-635836DE5FCB}"/>
    <cellStyle name="Currency 3 2 2 3 3 2" xfId="1048" xr:uid="{00000000-0005-0000-0000-000084060000}"/>
    <cellStyle name="Currency 3 2 2 3 3 2 2" xfId="5221" xr:uid="{00000000-0005-0000-0000-000085060000}"/>
    <cellStyle name="Currency 3 2 2 3 3 2 2 2" xfId="12580" xr:uid="{A00C7AA9-8735-4C46-BE5C-DB0D8670C198}"/>
    <cellStyle name="Currency 3 2 2 3 3 2 2 3" xfId="12579" xr:uid="{BE0DA7EF-DFD1-4F30-BCE1-6155B0AD20E9}"/>
    <cellStyle name="Currency 3 2 2 3 3 2 3" xfId="12581" xr:uid="{389E05B2-8605-48FB-82A6-93C3BE94A125}"/>
    <cellStyle name="Currency 3 2 2 3 3 2 3 2" xfId="12582" xr:uid="{68885882-44E0-4DE8-A5B8-91D59681805A}"/>
    <cellStyle name="Currency 3 2 2 3 3 2 4" xfId="12583" xr:uid="{B44FC98F-00D7-4572-A3C5-3C26BFB46785}"/>
    <cellStyle name="Currency 3 2 2 3 3 2 5" xfId="12578" xr:uid="{5F6B8D79-0BDF-43FD-A373-2E06EDDBE97E}"/>
    <cellStyle name="Currency 3 2 2 3 3 2 6" xfId="33475" xr:uid="{BB8900A1-DF6F-49FF-8F80-7306103F9A7D}"/>
    <cellStyle name="Currency 3 2 2 3 3 3" xfId="1049" xr:uid="{00000000-0005-0000-0000-000086060000}"/>
    <cellStyle name="Currency 3 2 2 3 3 3 2" xfId="5222" xr:uid="{00000000-0005-0000-0000-000087060000}"/>
    <cellStyle name="Currency 3 2 2 3 3 3 2 2" xfId="12586" xr:uid="{25CA27DC-671E-4850-B752-52EE06541A82}"/>
    <cellStyle name="Currency 3 2 2 3 3 3 2 3" xfId="12585" xr:uid="{5F3A0D20-23CB-4FB1-AF2E-9CE0F6A382D9}"/>
    <cellStyle name="Currency 3 2 2 3 3 3 3" xfId="12587" xr:uid="{3A080A5A-6F3D-4B7D-87A7-AACCEE3D5A2E}"/>
    <cellStyle name="Currency 3 2 2 3 3 3 3 2" xfId="12588" xr:uid="{5FFCA5FD-D5EB-48B7-9C3C-B811A6E9C744}"/>
    <cellStyle name="Currency 3 2 2 3 3 3 4" xfId="12589" xr:uid="{8837D38D-0469-4995-858D-EBE0EE4CDC49}"/>
    <cellStyle name="Currency 3 2 2 3 3 3 5" xfId="12584" xr:uid="{165AE0F9-2019-4E8B-9717-B185794CDA14}"/>
    <cellStyle name="Currency 3 2 2 3 3 3 6" xfId="33476" xr:uid="{A0F4A670-95B0-4235-AB69-E570F2687FC1}"/>
    <cellStyle name="Currency 3 2 2 3 3 4" xfId="1050" xr:uid="{00000000-0005-0000-0000-000088060000}"/>
    <cellStyle name="Currency 3 2 2 3 3 4 2" xfId="5223" xr:uid="{00000000-0005-0000-0000-000089060000}"/>
    <cellStyle name="Currency 3 2 2 3 3 4 2 2" xfId="12592" xr:uid="{C32E4EE7-F862-4702-AEFE-7164DF7F2806}"/>
    <cellStyle name="Currency 3 2 2 3 3 4 2 3" xfId="12591" xr:uid="{9517FA09-1596-4E1F-B36A-58885A0D2F10}"/>
    <cellStyle name="Currency 3 2 2 3 3 4 3" xfId="12593" xr:uid="{077447B9-1C74-46D3-8300-29DD882E79EF}"/>
    <cellStyle name="Currency 3 2 2 3 3 4 3 2" xfId="12594" xr:uid="{87BB7E1A-F587-45FE-9109-584574871250}"/>
    <cellStyle name="Currency 3 2 2 3 3 4 4" xfId="12595" xr:uid="{420C7CB9-21F4-4E02-AA53-793FDB7C231D}"/>
    <cellStyle name="Currency 3 2 2 3 3 4 5" xfId="12590" xr:uid="{B5CEFBAE-4B28-4703-B774-8836E71C5314}"/>
    <cellStyle name="Currency 3 2 2 3 3 4 6" xfId="33477" xr:uid="{AACF32C0-2EC0-492F-95F5-8ECA52F6FE2C}"/>
    <cellStyle name="Currency 3 2 2 3 3 5" xfId="1051" xr:uid="{00000000-0005-0000-0000-00008A060000}"/>
    <cellStyle name="Currency 3 2 2 3 3 5 2" xfId="12597" xr:uid="{5AF3EE9F-19B6-4240-BF0C-BB6CB9988FB9}"/>
    <cellStyle name="Currency 3 2 2 3 3 5 2 2" xfId="12598" xr:uid="{75AC1B38-427C-4909-A612-ECB2D26320CA}"/>
    <cellStyle name="Currency 3 2 2 3 3 5 3" xfId="12599" xr:uid="{71FFBB55-9F51-421B-A836-901A0C56CC28}"/>
    <cellStyle name="Currency 3 2 2 3 3 5 4" xfId="12596" xr:uid="{9580DC74-73E8-4FF0-ADA7-1D39557B79A6}"/>
    <cellStyle name="Currency 3 2 2 3 3 6" xfId="5220" xr:uid="{00000000-0005-0000-0000-00008B060000}"/>
    <cellStyle name="Currency 3 2 2 3 3 6 2" xfId="12601" xr:uid="{10368E6F-0DF9-4093-BB29-6B6C5EA6ACAB}"/>
    <cellStyle name="Currency 3 2 2 3 3 6 2 2" xfId="12602" xr:uid="{0EAD2C72-0557-4AC8-BF8F-66526F5DC6C0}"/>
    <cellStyle name="Currency 3 2 2 3 3 6 3" xfId="12603" xr:uid="{F15E8ABF-1214-4600-B405-8F1A5B8C201D}"/>
    <cellStyle name="Currency 3 2 2 3 3 6 4" xfId="12600" xr:uid="{B177CD8D-A263-4495-92CB-FAA8084D70D6}"/>
    <cellStyle name="Currency 3 2 2 3 3 7" xfId="12604" xr:uid="{1FC0A14E-929C-4458-94BA-9112DFDC7815}"/>
    <cellStyle name="Currency 3 2 2 3 3 7 2" xfId="12605" xr:uid="{C7C649B7-FC59-4516-8A3B-ADE4DDC77B3F}"/>
    <cellStyle name="Currency 3 2 2 3 3 8" xfId="12606" xr:uid="{D92BF5AB-30BE-4677-AB65-90C3DE5819D5}"/>
    <cellStyle name="Currency 3 2 2 3 3 8 2" xfId="12607" xr:uid="{5D45FBED-C62C-41CA-9A97-777268A9040B}"/>
    <cellStyle name="Currency 3 2 2 3 3 9" xfId="12608" xr:uid="{72DFC817-2287-476D-8441-0698344A9B31}"/>
    <cellStyle name="Currency 3 2 2 3 3 9 2" xfId="12609" xr:uid="{78975187-A9D7-40E3-9E58-392FFBEC18FD}"/>
    <cellStyle name="Currency 3 2 2 3 4" xfId="1052" xr:uid="{00000000-0005-0000-0000-00008C060000}"/>
    <cellStyle name="Currency 3 2 2 3 4 2" xfId="5224" xr:uid="{00000000-0005-0000-0000-00008D060000}"/>
    <cellStyle name="Currency 3 2 2 3 4 2 2" xfId="12612" xr:uid="{A79D832F-417E-4BA2-94FE-A8340253B170}"/>
    <cellStyle name="Currency 3 2 2 3 4 2 3" xfId="12611" xr:uid="{AC04B91E-10CC-4509-8F70-90BD3D2694E8}"/>
    <cellStyle name="Currency 3 2 2 3 4 3" xfId="12613" xr:uid="{8EF9D99D-4826-411B-9E40-0005BF7E59AD}"/>
    <cellStyle name="Currency 3 2 2 3 4 3 2" xfId="12614" xr:uid="{8D65AC04-670A-4C38-AA09-5ED4A07BBA0D}"/>
    <cellStyle name="Currency 3 2 2 3 4 4" xfId="12615" xr:uid="{21E6B246-F55A-40D3-A4E1-A8EEDEBEBF4E}"/>
    <cellStyle name="Currency 3 2 2 3 4 5" xfId="12616" xr:uid="{3E54BEBE-8152-4C96-9C82-F39EAC269DA3}"/>
    <cellStyle name="Currency 3 2 2 3 4 6" xfId="12610" xr:uid="{722CFD04-7ECF-4A91-9828-DAC9D51D9B0F}"/>
    <cellStyle name="Currency 3 2 2 3 4 7" xfId="33478" xr:uid="{A179D168-015F-4BD1-8943-D268E996E504}"/>
    <cellStyle name="Currency 3 2 2 3 5" xfId="1053" xr:uid="{00000000-0005-0000-0000-00008E060000}"/>
    <cellStyle name="Currency 3 2 2 3 5 2" xfId="5225" xr:uid="{00000000-0005-0000-0000-00008F060000}"/>
    <cellStyle name="Currency 3 2 2 3 5 2 2" xfId="12619" xr:uid="{A213EB56-92E1-48D8-8FBD-9E13E0F292A0}"/>
    <cellStyle name="Currency 3 2 2 3 5 2 3" xfId="12618" xr:uid="{431FF535-2554-4B75-BFC6-81614A4EBB0A}"/>
    <cellStyle name="Currency 3 2 2 3 5 3" xfId="12620" xr:uid="{9213E1C1-D8D6-4F94-90ED-FCDC540C7254}"/>
    <cellStyle name="Currency 3 2 2 3 5 3 2" xfId="12621" xr:uid="{20AD2582-4A7D-4841-9681-0E530D3A7760}"/>
    <cellStyle name="Currency 3 2 2 3 5 4" xfId="12622" xr:uid="{B427F169-EE12-41BC-89A8-49E3832E93BB}"/>
    <cellStyle name="Currency 3 2 2 3 5 5" xfId="12617" xr:uid="{AD7CA96D-A25F-4F91-AD6C-9195A856F3BF}"/>
    <cellStyle name="Currency 3 2 2 3 5 6" xfId="33479" xr:uid="{B6A356F3-C3EA-4DB6-A63C-540C57B92915}"/>
    <cellStyle name="Currency 3 2 2 3 6" xfId="1054" xr:uid="{00000000-0005-0000-0000-000090060000}"/>
    <cellStyle name="Currency 3 2 2 3 6 2" xfId="5226" xr:uid="{00000000-0005-0000-0000-000091060000}"/>
    <cellStyle name="Currency 3 2 2 3 6 2 2" xfId="12625" xr:uid="{FB6283C4-DD34-4A85-AF26-1C10F0620BC9}"/>
    <cellStyle name="Currency 3 2 2 3 6 2 3" xfId="12624" xr:uid="{33A94602-70C5-4D58-AF7A-F66DED5F0F13}"/>
    <cellStyle name="Currency 3 2 2 3 6 3" xfId="12626" xr:uid="{59B06738-BC19-41E5-9C1A-5D82D1127A3D}"/>
    <cellStyle name="Currency 3 2 2 3 6 3 2" xfId="12627" xr:uid="{110347ED-4D8A-4286-8107-1C4C59E2C92F}"/>
    <cellStyle name="Currency 3 2 2 3 6 4" xfId="12628" xr:uid="{CF6DAF8F-BA0A-48FF-A589-AFF5750B5593}"/>
    <cellStyle name="Currency 3 2 2 3 6 5" xfId="12623" xr:uid="{998198B5-6D2F-4BE5-A5BD-632FEE5F2AE9}"/>
    <cellStyle name="Currency 3 2 2 3 6 6" xfId="33480" xr:uid="{301217B2-3DD7-4996-8E59-4DF0577D539A}"/>
    <cellStyle name="Currency 3 2 2 3 7" xfId="1055" xr:uid="{00000000-0005-0000-0000-000092060000}"/>
    <cellStyle name="Currency 3 2 2 3 7 2" xfId="12630" xr:uid="{CA4158BC-27A6-47E8-8FA5-C77FBB9FC6A9}"/>
    <cellStyle name="Currency 3 2 2 3 7 2 2" xfId="12631" xr:uid="{4B90B06F-1621-46EA-BEAD-954F07AB2AEA}"/>
    <cellStyle name="Currency 3 2 2 3 7 3" xfId="12632" xr:uid="{C035F6E4-1938-493E-84E6-506122B9A1CF}"/>
    <cellStyle name="Currency 3 2 2 3 7 4" xfId="12629" xr:uid="{8480B863-8513-41C3-8C80-5060339E30F6}"/>
    <cellStyle name="Currency 3 2 2 3 8" xfId="5215" xr:uid="{00000000-0005-0000-0000-000093060000}"/>
    <cellStyle name="Currency 3 2 2 3 8 2" xfId="12634" xr:uid="{C731DF3D-D604-47E4-AF3D-43995E85835A}"/>
    <cellStyle name="Currency 3 2 2 3 8 2 2" xfId="12635" xr:uid="{191E2BDD-885F-43E6-A06D-E83E68C88C31}"/>
    <cellStyle name="Currency 3 2 2 3 8 3" xfId="12636" xr:uid="{F5FB5BE3-2425-4F53-85D0-2D036148935C}"/>
    <cellStyle name="Currency 3 2 2 3 8 4" xfId="12633" xr:uid="{D864F867-E35A-4DCB-B24B-FE218510F9A0}"/>
    <cellStyle name="Currency 3 2 2 3 9" xfId="12637" xr:uid="{9D1DC36E-42A9-4A30-9CF9-A86761296212}"/>
    <cellStyle name="Currency 3 2 2 3 9 2" xfId="12638" xr:uid="{DBB621D8-9D48-4C60-9412-2B4122786209}"/>
    <cellStyle name="Currency 3 2 2 4" xfId="1056" xr:uid="{00000000-0005-0000-0000-000094060000}"/>
    <cellStyle name="Currency 3 2 2 4 10" xfId="12640" xr:uid="{FFB65E37-8DF6-42C8-862E-EBA1734793F4}"/>
    <cellStyle name="Currency 3 2 2 4 10 2" xfId="12641" xr:uid="{EFA43B4D-20C6-40CC-A6B2-D8113ED9A2E0}"/>
    <cellStyle name="Currency 3 2 2 4 11" xfId="12642" xr:uid="{92D9CF48-FB45-4B18-B852-74638AB916F2}"/>
    <cellStyle name="Currency 3 2 2 4 11 2" xfId="12643" xr:uid="{48574813-E423-44F7-8E23-33B3223F37B7}"/>
    <cellStyle name="Currency 3 2 2 4 12" xfId="12644" xr:uid="{DCA9E1C9-FDB5-4B2C-B41A-E8D4998196E9}"/>
    <cellStyle name="Currency 3 2 2 4 13" xfId="12639" xr:uid="{EDDFB016-BF82-4786-B25D-11BCAE11C170}"/>
    <cellStyle name="Currency 3 2 2 4 14" xfId="33481" xr:uid="{ECF173BA-1CEB-4F05-A38F-AB8BDC49B15B}"/>
    <cellStyle name="Currency 3 2 2 4 15" xfId="35820" xr:uid="{9F45AF37-E0AD-4C62-831E-F92FD41FB19E}"/>
    <cellStyle name="Currency 3 2 2 4 2" xfId="1057" xr:uid="{00000000-0005-0000-0000-000095060000}"/>
    <cellStyle name="Currency 3 2 2 4 2 10" xfId="12646" xr:uid="{86F06877-A8A2-4739-A7E3-8BE8C4869868}"/>
    <cellStyle name="Currency 3 2 2 4 2 11" xfId="12645" xr:uid="{43ADD2B7-1A39-4F84-805C-270E3A3F9CD3}"/>
    <cellStyle name="Currency 3 2 2 4 2 12" xfId="33482" xr:uid="{6A4FB4F5-181F-4C09-B568-B461463563E8}"/>
    <cellStyle name="Currency 3 2 2 4 2 13" xfId="36193" xr:uid="{DFD0C168-1527-471E-9491-1FD977D505E8}"/>
    <cellStyle name="Currency 3 2 2 4 2 2" xfId="1058" xr:uid="{00000000-0005-0000-0000-000096060000}"/>
    <cellStyle name="Currency 3 2 2 4 2 2 2" xfId="5229" xr:uid="{00000000-0005-0000-0000-000097060000}"/>
    <cellStyle name="Currency 3 2 2 4 2 2 2 2" xfId="12649" xr:uid="{7B4A3AFB-294F-4E19-B185-19565BB54DE7}"/>
    <cellStyle name="Currency 3 2 2 4 2 2 2 3" xfId="12648" xr:uid="{F56F150F-5160-419A-83B1-CEFA8FB9709E}"/>
    <cellStyle name="Currency 3 2 2 4 2 2 3" xfId="12650" xr:uid="{FF4AD720-312F-4695-B342-CAAB75DB50FB}"/>
    <cellStyle name="Currency 3 2 2 4 2 2 3 2" xfId="12651" xr:uid="{4D8AA231-E908-4401-B190-8B2EDEF2511E}"/>
    <cellStyle name="Currency 3 2 2 4 2 2 4" xfId="12652" xr:uid="{4E355901-AD1B-432E-BCC8-8B9F34A4678D}"/>
    <cellStyle name="Currency 3 2 2 4 2 2 5" xfId="12647" xr:uid="{721A4F16-3A70-4F83-B10A-B5DEBBB0791F}"/>
    <cellStyle name="Currency 3 2 2 4 2 2 6" xfId="33483" xr:uid="{AA6D8C5A-BCEC-4678-89F0-74D5E044C731}"/>
    <cellStyle name="Currency 3 2 2 4 2 3" xfId="1059" xr:uid="{00000000-0005-0000-0000-000098060000}"/>
    <cellStyle name="Currency 3 2 2 4 2 3 2" xfId="5230" xr:uid="{00000000-0005-0000-0000-000099060000}"/>
    <cellStyle name="Currency 3 2 2 4 2 3 2 2" xfId="12655" xr:uid="{911AB62E-8972-48B4-AA99-BC145A1CE37C}"/>
    <cellStyle name="Currency 3 2 2 4 2 3 2 3" xfId="12654" xr:uid="{9D15533C-9CC1-45DE-A1DB-A3BD3966C0A0}"/>
    <cellStyle name="Currency 3 2 2 4 2 3 3" xfId="12656" xr:uid="{465BCDD6-3567-40C9-8D2E-8FF331E5D3F0}"/>
    <cellStyle name="Currency 3 2 2 4 2 3 3 2" xfId="12657" xr:uid="{F35411CF-DD2E-4DFD-A772-02C5A1D6196A}"/>
    <cellStyle name="Currency 3 2 2 4 2 3 4" xfId="12658" xr:uid="{A77806B7-6E22-4653-B0AC-BDA77EFD2B6A}"/>
    <cellStyle name="Currency 3 2 2 4 2 3 5" xfId="12653" xr:uid="{11297108-2DD8-45E7-98AB-D8DF1624D0A1}"/>
    <cellStyle name="Currency 3 2 2 4 2 3 6" xfId="33484" xr:uid="{B53A4E71-DB2B-4028-995A-9C9483C5B9BA}"/>
    <cellStyle name="Currency 3 2 2 4 2 4" xfId="1060" xr:uid="{00000000-0005-0000-0000-00009A060000}"/>
    <cellStyle name="Currency 3 2 2 4 2 4 2" xfId="5231" xr:uid="{00000000-0005-0000-0000-00009B060000}"/>
    <cellStyle name="Currency 3 2 2 4 2 4 2 2" xfId="12661" xr:uid="{512F6B36-62F3-462D-BD6A-E7B12B980765}"/>
    <cellStyle name="Currency 3 2 2 4 2 4 2 3" xfId="12660" xr:uid="{D5D8AAEF-E3EF-411E-9965-FEFB5E2BE6F0}"/>
    <cellStyle name="Currency 3 2 2 4 2 4 3" xfId="12662" xr:uid="{C6282FCF-D652-40FE-A8A2-2B4EE8093595}"/>
    <cellStyle name="Currency 3 2 2 4 2 4 3 2" xfId="12663" xr:uid="{2D289DA9-4E01-49FC-A166-9750834AD04C}"/>
    <cellStyle name="Currency 3 2 2 4 2 4 4" xfId="12664" xr:uid="{6B2A64D0-0C1F-4F79-9351-5985862B65D2}"/>
    <cellStyle name="Currency 3 2 2 4 2 4 5" xfId="12659" xr:uid="{07585A0E-2567-4AD3-8CCD-D02EADA37827}"/>
    <cellStyle name="Currency 3 2 2 4 2 4 6" xfId="33485" xr:uid="{AE2303E9-EDA7-4434-B188-1F54A30C38EF}"/>
    <cellStyle name="Currency 3 2 2 4 2 5" xfId="1061" xr:uid="{00000000-0005-0000-0000-00009C060000}"/>
    <cellStyle name="Currency 3 2 2 4 2 5 2" xfId="12666" xr:uid="{52897263-77AD-48D9-B38D-4829C4EEDF5C}"/>
    <cellStyle name="Currency 3 2 2 4 2 5 2 2" xfId="12667" xr:uid="{CB1EADB8-B7DA-446E-9BA9-453575B9D013}"/>
    <cellStyle name="Currency 3 2 2 4 2 5 3" xfId="12668" xr:uid="{F1B5C5F9-A23B-4F19-A3E4-9E8DFE08A855}"/>
    <cellStyle name="Currency 3 2 2 4 2 5 4" xfId="12665" xr:uid="{98A19149-F41F-4B90-B87D-90AC2D7869DC}"/>
    <cellStyle name="Currency 3 2 2 4 2 6" xfId="5228" xr:uid="{00000000-0005-0000-0000-00009D060000}"/>
    <cellStyle name="Currency 3 2 2 4 2 6 2" xfId="12670" xr:uid="{B3096C21-1D81-457E-88A9-F8948C679453}"/>
    <cellStyle name="Currency 3 2 2 4 2 6 2 2" xfId="12671" xr:uid="{C80AF347-0266-421A-B17A-23D118A2D550}"/>
    <cellStyle name="Currency 3 2 2 4 2 6 3" xfId="12672" xr:uid="{0B383704-9DB6-4A97-9B4A-B6D7E702BE4F}"/>
    <cellStyle name="Currency 3 2 2 4 2 6 4" xfId="12669" xr:uid="{E40FC762-2A50-4A03-96A7-35272DF18C05}"/>
    <cellStyle name="Currency 3 2 2 4 2 7" xfId="12673" xr:uid="{78D3890B-0937-475A-AD09-BE882A4E52CD}"/>
    <cellStyle name="Currency 3 2 2 4 2 7 2" xfId="12674" xr:uid="{0DAC3B87-48C9-445F-BF35-34EEE80F4B64}"/>
    <cellStyle name="Currency 3 2 2 4 2 8" xfId="12675" xr:uid="{AE9A6D38-66A6-4262-B1BD-E5E8485B358E}"/>
    <cellStyle name="Currency 3 2 2 4 2 8 2" xfId="12676" xr:uid="{A524CE6B-F072-41F0-8DEA-468C88C17139}"/>
    <cellStyle name="Currency 3 2 2 4 2 9" xfId="12677" xr:uid="{F8D435FD-682A-4B05-847F-23368EFCF33D}"/>
    <cellStyle name="Currency 3 2 2 4 2 9 2" xfId="12678" xr:uid="{8BA7D00E-B028-4AB4-B885-81705F1B7037}"/>
    <cellStyle name="Currency 3 2 2 4 3" xfId="1062" xr:uid="{00000000-0005-0000-0000-00009E060000}"/>
    <cellStyle name="Currency 3 2 2 4 3 10" xfId="12680" xr:uid="{C4AB511A-726F-4065-9F53-3F5E9B0124CB}"/>
    <cellStyle name="Currency 3 2 2 4 3 11" xfId="12679" xr:uid="{AAC2EF5C-A9F9-4F07-AE37-549340E4A8A1}"/>
    <cellStyle name="Currency 3 2 2 4 3 12" xfId="33486" xr:uid="{2BCA9515-DE9C-4DC5-A0CB-51E8C75E8C40}"/>
    <cellStyle name="Currency 3 2 2 4 3 13" xfId="36407" xr:uid="{40A99878-0C61-43B5-9F17-890E52DB55FF}"/>
    <cellStyle name="Currency 3 2 2 4 3 2" xfId="1063" xr:uid="{00000000-0005-0000-0000-00009F060000}"/>
    <cellStyle name="Currency 3 2 2 4 3 2 2" xfId="5233" xr:uid="{00000000-0005-0000-0000-0000A0060000}"/>
    <cellStyle name="Currency 3 2 2 4 3 2 2 2" xfId="12683" xr:uid="{1A89F663-5667-404A-9522-B3D7264B9387}"/>
    <cellStyle name="Currency 3 2 2 4 3 2 2 3" xfId="12682" xr:uid="{D8B26493-1881-4662-959A-445EE98F86C4}"/>
    <cellStyle name="Currency 3 2 2 4 3 2 3" xfId="12684" xr:uid="{96670528-BF3B-449C-94D3-092AD7EBAD4B}"/>
    <cellStyle name="Currency 3 2 2 4 3 2 3 2" xfId="12685" xr:uid="{FADB9E30-CA76-4306-815D-4E010B0072E8}"/>
    <cellStyle name="Currency 3 2 2 4 3 2 4" xfId="12686" xr:uid="{E4904F7C-7667-4EFE-92B9-9521EF6CF380}"/>
    <cellStyle name="Currency 3 2 2 4 3 2 5" xfId="12681" xr:uid="{EB415AF7-C9B5-48A0-B2B2-CBB852815F6C}"/>
    <cellStyle name="Currency 3 2 2 4 3 2 6" xfId="33487" xr:uid="{6F9F3E29-666F-46EA-ABCC-688D18CF2FCA}"/>
    <cellStyle name="Currency 3 2 2 4 3 3" xfId="1064" xr:uid="{00000000-0005-0000-0000-0000A1060000}"/>
    <cellStyle name="Currency 3 2 2 4 3 3 2" xfId="5234" xr:uid="{00000000-0005-0000-0000-0000A2060000}"/>
    <cellStyle name="Currency 3 2 2 4 3 3 2 2" xfId="12689" xr:uid="{22CCE8FA-7E42-40B5-B837-CB56FDD0A646}"/>
    <cellStyle name="Currency 3 2 2 4 3 3 2 3" xfId="12688" xr:uid="{5819AAC9-783C-4319-B87A-F5DB028BC8F2}"/>
    <cellStyle name="Currency 3 2 2 4 3 3 3" xfId="12690" xr:uid="{92CA9AAD-ED2A-4286-BBE6-7B2B9B661368}"/>
    <cellStyle name="Currency 3 2 2 4 3 3 3 2" xfId="12691" xr:uid="{ACC5FE7C-D54D-4AAB-B5C0-542A438E975A}"/>
    <cellStyle name="Currency 3 2 2 4 3 3 4" xfId="12692" xr:uid="{3D4431A1-8445-4365-9FD6-F33DA34C6562}"/>
    <cellStyle name="Currency 3 2 2 4 3 3 5" xfId="12687" xr:uid="{D18F11EB-1626-49E0-8C6A-E7DA8FD5423E}"/>
    <cellStyle name="Currency 3 2 2 4 3 3 6" xfId="33488" xr:uid="{85618B07-206D-40BE-AA16-13268760BB81}"/>
    <cellStyle name="Currency 3 2 2 4 3 4" xfId="1065" xr:uid="{00000000-0005-0000-0000-0000A3060000}"/>
    <cellStyle name="Currency 3 2 2 4 3 4 2" xfId="5235" xr:uid="{00000000-0005-0000-0000-0000A4060000}"/>
    <cellStyle name="Currency 3 2 2 4 3 4 2 2" xfId="12695" xr:uid="{E270DFD4-8F29-470D-AA45-62D2CA96F691}"/>
    <cellStyle name="Currency 3 2 2 4 3 4 2 3" xfId="12694" xr:uid="{E6B2B320-A1BD-42DF-9879-1C384137F876}"/>
    <cellStyle name="Currency 3 2 2 4 3 4 3" xfId="12696" xr:uid="{61FFF561-1887-4C49-A82E-5BA12494C221}"/>
    <cellStyle name="Currency 3 2 2 4 3 4 3 2" xfId="12697" xr:uid="{18CB4BBE-5C7D-4C86-9873-68BC490AB592}"/>
    <cellStyle name="Currency 3 2 2 4 3 4 4" xfId="12698" xr:uid="{9915D63B-2AEC-4E6E-805E-058DD4A532B4}"/>
    <cellStyle name="Currency 3 2 2 4 3 4 5" xfId="12693" xr:uid="{57CF17AB-CE77-4DF6-B257-320EFF42D70F}"/>
    <cellStyle name="Currency 3 2 2 4 3 4 6" xfId="33489" xr:uid="{151FA7EC-7134-4288-93D8-68BED6897EF7}"/>
    <cellStyle name="Currency 3 2 2 4 3 5" xfId="1066" xr:uid="{00000000-0005-0000-0000-0000A5060000}"/>
    <cellStyle name="Currency 3 2 2 4 3 5 2" xfId="12700" xr:uid="{98A3FD88-0BD4-4113-A488-5FD13CA9389F}"/>
    <cellStyle name="Currency 3 2 2 4 3 5 2 2" xfId="12701" xr:uid="{43FDC359-6A28-4790-9161-6CEA00913508}"/>
    <cellStyle name="Currency 3 2 2 4 3 5 3" xfId="12702" xr:uid="{DA3FA3AC-10C2-4D7C-BEFF-8913BE368FBA}"/>
    <cellStyle name="Currency 3 2 2 4 3 5 4" xfId="12699" xr:uid="{A457D33E-DA8C-4BC0-9C60-D21B2EC70038}"/>
    <cellStyle name="Currency 3 2 2 4 3 6" xfId="5232" xr:uid="{00000000-0005-0000-0000-0000A6060000}"/>
    <cellStyle name="Currency 3 2 2 4 3 6 2" xfId="12704" xr:uid="{7A0DFBC3-6EF5-462F-A8CD-1D7DCAAD9207}"/>
    <cellStyle name="Currency 3 2 2 4 3 6 2 2" xfId="12705" xr:uid="{A472B9F9-CB89-499C-84AB-81497E51A7AE}"/>
    <cellStyle name="Currency 3 2 2 4 3 6 3" xfId="12706" xr:uid="{4B64BC9A-91E2-4E3D-9C55-6C5A16CE2C2E}"/>
    <cellStyle name="Currency 3 2 2 4 3 6 4" xfId="12703" xr:uid="{9B5AC4B1-8B6A-481C-9EEA-8EA1D01F4A37}"/>
    <cellStyle name="Currency 3 2 2 4 3 7" xfId="12707" xr:uid="{8D0D27E6-D95B-4E44-8B8D-F5922C6DAF44}"/>
    <cellStyle name="Currency 3 2 2 4 3 7 2" xfId="12708" xr:uid="{F68BF54E-D8FC-4E43-8489-42E6C0417B44}"/>
    <cellStyle name="Currency 3 2 2 4 3 8" xfId="12709" xr:uid="{D5D69795-B0FA-4211-9A6E-A5C0B93F0482}"/>
    <cellStyle name="Currency 3 2 2 4 3 8 2" xfId="12710" xr:uid="{80E64D75-24F6-4590-9F55-5A0F37AB55BB}"/>
    <cellStyle name="Currency 3 2 2 4 3 9" xfId="12711" xr:uid="{03BF1624-6DA3-449C-9C9E-1D46F53F7DC4}"/>
    <cellStyle name="Currency 3 2 2 4 3 9 2" xfId="12712" xr:uid="{425626AD-6F6A-4CAF-A574-FD4A92BDCF12}"/>
    <cellStyle name="Currency 3 2 2 4 4" xfId="1067" xr:uid="{00000000-0005-0000-0000-0000A7060000}"/>
    <cellStyle name="Currency 3 2 2 4 4 2" xfId="5236" xr:uid="{00000000-0005-0000-0000-0000A8060000}"/>
    <cellStyle name="Currency 3 2 2 4 4 2 2" xfId="12715" xr:uid="{CA3A2FCC-3B4C-4466-94E0-8A3D05B6AAB4}"/>
    <cellStyle name="Currency 3 2 2 4 4 2 3" xfId="12714" xr:uid="{70A74B47-353E-418F-98F8-A36F5A601F3D}"/>
    <cellStyle name="Currency 3 2 2 4 4 3" xfId="12716" xr:uid="{2FD91420-026C-4A18-839D-EF4D49347374}"/>
    <cellStyle name="Currency 3 2 2 4 4 3 2" xfId="12717" xr:uid="{3E7A36D0-1125-4C85-89FC-0EE26C1C18BC}"/>
    <cellStyle name="Currency 3 2 2 4 4 4" xfId="12718" xr:uid="{3BA01842-FC4E-47D4-B839-A312B7AB5DCA}"/>
    <cellStyle name="Currency 3 2 2 4 4 5" xfId="12719" xr:uid="{AA68E0E6-1148-4AD9-9334-B7CBF09BE9E1}"/>
    <cellStyle name="Currency 3 2 2 4 4 6" xfId="12713" xr:uid="{ECA9F716-7889-4970-B71A-A344DEB69A63}"/>
    <cellStyle name="Currency 3 2 2 4 4 7" xfId="33490" xr:uid="{E56D2E16-E931-4015-A85B-2455FD308341}"/>
    <cellStyle name="Currency 3 2 2 4 5" xfId="1068" xr:uid="{00000000-0005-0000-0000-0000A9060000}"/>
    <cellStyle name="Currency 3 2 2 4 5 2" xfId="5237" xr:uid="{00000000-0005-0000-0000-0000AA060000}"/>
    <cellStyle name="Currency 3 2 2 4 5 2 2" xfId="12722" xr:uid="{31FA1C1A-4939-45BE-B626-D30C85D1455D}"/>
    <cellStyle name="Currency 3 2 2 4 5 2 3" xfId="12721" xr:uid="{EDC4E5F0-AF04-4F4D-8D85-1F512AB088C6}"/>
    <cellStyle name="Currency 3 2 2 4 5 3" xfId="12723" xr:uid="{07484591-2DBA-474C-9F46-268A46CD7EE0}"/>
    <cellStyle name="Currency 3 2 2 4 5 3 2" xfId="12724" xr:uid="{ED0029BB-6385-43B7-9F7F-FBAD5022A413}"/>
    <cellStyle name="Currency 3 2 2 4 5 4" xfId="12725" xr:uid="{22D8D331-C1AD-4C41-9E3F-95D04173E877}"/>
    <cellStyle name="Currency 3 2 2 4 5 5" xfId="12720" xr:uid="{7D7587A1-02B4-4053-B44A-F390E484BD37}"/>
    <cellStyle name="Currency 3 2 2 4 5 6" xfId="33491" xr:uid="{FC54EB45-E454-443F-9252-79D8AB37FFF8}"/>
    <cellStyle name="Currency 3 2 2 4 6" xfId="1069" xr:uid="{00000000-0005-0000-0000-0000AB060000}"/>
    <cellStyle name="Currency 3 2 2 4 6 2" xfId="5238" xr:uid="{00000000-0005-0000-0000-0000AC060000}"/>
    <cellStyle name="Currency 3 2 2 4 6 2 2" xfId="12728" xr:uid="{27DE5627-3E2B-4DFB-B09F-D29F8D933735}"/>
    <cellStyle name="Currency 3 2 2 4 6 2 3" xfId="12727" xr:uid="{92296460-0532-4ABD-9EEE-E316FE7CFE01}"/>
    <cellStyle name="Currency 3 2 2 4 6 3" xfId="12729" xr:uid="{899F27AD-E47C-4FD4-A69A-1ADACF5584CA}"/>
    <cellStyle name="Currency 3 2 2 4 6 3 2" xfId="12730" xr:uid="{0FF64269-BDEC-40F6-8261-6A79E2078994}"/>
    <cellStyle name="Currency 3 2 2 4 6 4" xfId="12731" xr:uid="{FA86F6BD-748F-41C5-9FEE-20E06002E0FA}"/>
    <cellStyle name="Currency 3 2 2 4 6 5" xfId="12726" xr:uid="{4BF5D5FB-3964-47BB-8B52-4661254857CB}"/>
    <cellStyle name="Currency 3 2 2 4 6 6" xfId="33492" xr:uid="{5467358B-FD85-43EB-A1CD-897BE842B668}"/>
    <cellStyle name="Currency 3 2 2 4 7" xfId="1070" xr:uid="{00000000-0005-0000-0000-0000AD060000}"/>
    <cellStyle name="Currency 3 2 2 4 7 2" xfId="12733" xr:uid="{7801B596-DBD5-403F-8C6C-12ABC575688D}"/>
    <cellStyle name="Currency 3 2 2 4 7 2 2" xfId="12734" xr:uid="{39E116B3-4DAF-4F6B-A406-AB0B4ABE295C}"/>
    <cellStyle name="Currency 3 2 2 4 7 3" xfId="12735" xr:uid="{876A246A-B90D-47B0-9D27-D26334114FE9}"/>
    <cellStyle name="Currency 3 2 2 4 7 4" xfId="12732" xr:uid="{EED2CC10-FB24-4F1F-87E5-B08DE19B40FD}"/>
    <cellStyle name="Currency 3 2 2 4 8" xfId="5227" xr:uid="{00000000-0005-0000-0000-0000AE060000}"/>
    <cellStyle name="Currency 3 2 2 4 8 2" xfId="12737" xr:uid="{30FD0943-EDDE-4C29-81E3-DBF3F092EE04}"/>
    <cellStyle name="Currency 3 2 2 4 8 2 2" xfId="12738" xr:uid="{85F20112-8E61-4D1C-8BEC-631A37BA115D}"/>
    <cellStyle name="Currency 3 2 2 4 8 3" xfId="12739" xr:uid="{92F5CFA9-A37C-42A6-AB49-EEC8DCF5415A}"/>
    <cellStyle name="Currency 3 2 2 4 8 4" xfId="12736" xr:uid="{5F9A57AB-B568-4E90-A484-C8E85BA4B841}"/>
    <cellStyle name="Currency 3 2 2 4 9" xfId="12740" xr:uid="{CC6438B7-1BAB-4AE1-A03D-B867F2D6BA91}"/>
    <cellStyle name="Currency 3 2 2 4 9 2" xfId="12741" xr:uid="{FE3F75BF-9846-491A-A463-808AB1A940E4}"/>
    <cellStyle name="Currency 3 2 2 5" xfId="1071" xr:uid="{00000000-0005-0000-0000-0000AF060000}"/>
    <cellStyle name="Currency 3 2 2 5 10" xfId="12743" xr:uid="{8FFCAA7D-E919-470F-81D3-6D7E53D9F458}"/>
    <cellStyle name="Currency 3 2 2 5 10 2" xfId="12744" xr:uid="{7D712B7B-C573-493C-B0D5-604271C7473B}"/>
    <cellStyle name="Currency 3 2 2 5 11" xfId="12745" xr:uid="{23758A39-5D7D-4921-947F-EDA61B4F0AD8}"/>
    <cellStyle name="Currency 3 2 2 5 11 2" xfId="12746" xr:uid="{660F9864-E47E-4D04-A02B-AA4D4FE2F1A0}"/>
    <cellStyle name="Currency 3 2 2 5 12" xfId="12747" xr:uid="{E6C756D7-968D-4270-A2DD-FD1D477693C2}"/>
    <cellStyle name="Currency 3 2 2 5 13" xfId="12742" xr:uid="{B6C945B2-2317-48A0-BAF9-79780A3F3D13}"/>
    <cellStyle name="Currency 3 2 2 5 14" xfId="33493" xr:uid="{0E47A988-B1F3-41D0-8A1E-D96919F8468E}"/>
    <cellStyle name="Currency 3 2 2 5 15" xfId="35821" xr:uid="{D3CD65CE-49D4-4E92-A449-45375957CD75}"/>
    <cellStyle name="Currency 3 2 2 5 2" xfId="1072" xr:uid="{00000000-0005-0000-0000-0000B0060000}"/>
    <cellStyle name="Currency 3 2 2 5 2 10" xfId="12749" xr:uid="{D64A08E4-5823-49EF-B612-1EC5E582C765}"/>
    <cellStyle name="Currency 3 2 2 5 2 11" xfId="12748" xr:uid="{E4703F80-CB8B-44F8-B815-3FAF1FFB605A}"/>
    <cellStyle name="Currency 3 2 2 5 2 12" xfId="33494" xr:uid="{FF45CF5C-5D08-4C59-947E-71A83D2103DE}"/>
    <cellStyle name="Currency 3 2 2 5 2 13" xfId="36194" xr:uid="{FF2007E2-AAF3-47F0-B80A-39F79A913AD8}"/>
    <cellStyle name="Currency 3 2 2 5 2 2" xfId="1073" xr:uid="{00000000-0005-0000-0000-0000B1060000}"/>
    <cellStyle name="Currency 3 2 2 5 2 2 2" xfId="5241" xr:uid="{00000000-0005-0000-0000-0000B2060000}"/>
    <cellStyle name="Currency 3 2 2 5 2 2 2 2" xfId="12752" xr:uid="{27D160C3-1ADC-46F7-A399-4755F6DA9D02}"/>
    <cellStyle name="Currency 3 2 2 5 2 2 2 3" xfId="12751" xr:uid="{8EADE664-79A9-40EA-9754-0D83091D441B}"/>
    <cellStyle name="Currency 3 2 2 5 2 2 3" xfId="12753" xr:uid="{FCE5779E-09FF-4E12-869B-C1D26FEAF95C}"/>
    <cellStyle name="Currency 3 2 2 5 2 2 3 2" xfId="12754" xr:uid="{343CAD94-05D0-4E76-AD0F-F0C9B0B74733}"/>
    <cellStyle name="Currency 3 2 2 5 2 2 4" xfId="12755" xr:uid="{A5BD1921-96FD-470A-BD62-AD15B56B28B2}"/>
    <cellStyle name="Currency 3 2 2 5 2 2 5" xfId="12750" xr:uid="{F751BB9B-9394-4F2A-B8BA-F4890E4F0215}"/>
    <cellStyle name="Currency 3 2 2 5 2 2 6" xfId="33495" xr:uid="{A67EE909-D6BB-42B5-94F2-E359C84DAC19}"/>
    <cellStyle name="Currency 3 2 2 5 2 3" xfId="1074" xr:uid="{00000000-0005-0000-0000-0000B3060000}"/>
    <cellStyle name="Currency 3 2 2 5 2 3 2" xfId="5242" xr:uid="{00000000-0005-0000-0000-0000B4060000}"/>
    <cellStyle name="Currency 3 2 2 5 2 3 2 2" xfId="12758" xr:uid="{D394C1FD-D49A-4CD2-968F-51AE8576CC5A}"/>
    <cellStyle name="Currency 3 2 2 5 2 3 2 3" xfId="12757" xr:uid="{27853FC0-8B5E-4F61-8B81-9E9E484E137F}"/>
    <cellStyle name="Currency 3 2 2 5 2 3 3" xfId="12759" xr:uid="{61BD92A9-0837-4E44-AF0C-10A3E45CDEFD}"/>
    <cellStyle name="Currency 3 2 2 5 2 3 3 2" xfId="12760" xr:uid="{E3BFF2BB-AAD4-4311-BCE3-A0110391BCF3}"/>
    <cellStyle name="Currency 3 2 2 5 2 3 4" xfId="12761" xr:uid="{34575648-5E01-47BD-BC2B-085EED7762A5}"/>
    <cellStyle name="Currency 3 2 2 5 2 3 5" xfId="12756" xr:uid="{EAD8E214-F8F4-4D45-9442-7DD89E932AE5}"/>
    <cellStyle name="Currency 3 2 2 5 2 3 6" xfId="33496" xr:uid="{EF6C4B25-5675-47F7-A608-D659A1C72DFD}"/>
    <cellStyle name="Currency 3 2 2 5 2 4" xfId="1075" xr:uid="{00000000-0005-0000-0000-0000B5060000}"/>
    <cellStyle name="Currency 3 2 2 5 2 4 2" xfId="5243" xr:uid="{00000000-0005-0000-0000-0000B6060000}"/>
    <cellStyle name="Currency 3 2 2 5 2 4 2 2" xfId="12764" xr:uid="{EA1C4D84-DA4C-4499-9790-9E164484BB13}"/>
    <cellStyle name="Currency 3 2 2 5 2 4 2 3" xfId="12763" xr:uid="{51F8AD05-744C-43F0-937D-AAEDD91D5B34}"/>
    <cellStyle name="Currency 3 2 2 5 2 4 3" xfId="12765" xr:uid="{BEBC18D4-1B5D-4F56-B8F0-99EE543D2FE1}"/>
    <cellStyle name="Currency 3 2 2 5 2 4 3 2" xfId="12766" xr:uid="{3A0DA2EE-02F8-43B7-BE46-BD52D2FBA92B}"/>
    <cellStyle name="Currency 3 2 2 5 2 4 4" xfId="12767" xr:uid="{EE29BF61-F16F-4069-AEB1-7CC77729C722}"/>
    <cellStyle name="Currency 3 2 2 5 2 4 5" xfId="12762" xr:uid="{F0468014-9026-4E4C-A20B-3765E947263F}"/>
    <cellStyle name="Currency 3 2 2 5 2 4 6" xfId="33497" xr:uid="{8306A6AC-A9D4-44C5-A3F8-D1EA33F66499}"/>
    <cellStyle name="Currency 3 2 2 5 2 5" xfId="1076" xr:uid="{00000000-0005-0000-0000-0000B7060000}"/>
    <cellStyle name="Currency 3 2 2 5 2 5 2" xfId="12769" xr:uid="{7753C0F7-4F89-4A3F-96A1-AE97F053AE5D}"/>
    <cellStyle name="Currency 3 2 2 5 2 5 2 2" xfId="12770" xr:uid="{50749914-7462-4F98-8E31-F14E51C8A3DD}"/>
    <cellStyle name="Currency 3 2 2 5 2 5 3" xfId="12771" xr:uid="{2393E42D-73F6-4887-B2AE-8734273715A9}"/>
    <cellStyle name="Currency 3 2 2 5 2 5 4" xfId="12768" xr:uid="{36CB3FB4-89F4-49A7-A663-EBC04BB876AB}"/>
    <cellStyle name="Currency 3 2 2 5 2 6" xfId="5240" xr:uid="{00000000-0005-0000-0000-0000B8060000}"/>
    <cellStyle name="Currency 3 2 2 5 2 6 2" xfId="12773" xr:uid="{34ACDBC1-A22A-4766-AF0A-7E414018CAFB}"/>
    <cellStyle name="Currency 3 2 2 5 2 6 2 2" xfId="12774" xr:uid="{C51E678A-31E0-4DAC-ADCF-06F0E2B2DE31}"/>
    <cellStyle name="Currency 3 2 2 5 2 6 3" xfId="12775" xr:uid="{D39687CF-1925-46D8-AE9E-325A700BF0AA}"/>
    <cellStyle name="Currency 3 2 2 5 2 6 4" xfId="12772" xr:uid="{9F0ED3CD-50B1-4F33-9705-5F9FDC337A2D}"/>
    <cellStyle name="Currency 3 2 2 5 2 7" xfId="12776" xr:uid="{28CEA229-DE04-4374-BDD8-B60580E952E8}"/>
    <cellStyle name="Currency 3 2 2 5 2 7 2" xfId="12777" xr:uid="{296A2B64-5987-44D7-ABB4-3FDFE7F7012A}"/>
    <cellStyle name="Currency 3 2 2 5 2 8" xfId="12778" xr:uid="{9AF7302E-FC43-439D-9CDB-295E561C8795}"/>
    <cellStyle name="Currency 3 2 2 5 2 8 2" xfId="12779" xr:uid="{B0750B76-DEC5-48C6-A884-1FE481B72195}"/>
    <cellStyle name="Currency 3 2 2 5 2 9" xfId="12780" xr:uid="{172CD9C2-A6DB-49A6-9D3A-DE2E72C48F7C}"/>
    <cellStyle name="Currency 3 2 2 5 2 9 2" xfId="12781" xr:uid="{06148EA3-C6E8-44AA-BA62-FB8232980F64}"/>
    <cellStyle name="Currency 3 2 2 5 3" xfId="1077" xr:uid="{00000000-0005-0000-0000-0000B9060000}"/>
    <cellStyle name="Currency 3 2 2 5 3 10" xfId="12783" xr:uid="{AFCC3129-6471-4223-961C-A3390070B330}"/>
    <cellStyle name="Currency 3 2 2 5 3 11" xfId="12782" xr:uid="{B8B9A73A-EBD7-47B7-B3FB-DB47C9A08705}"/>
    <cellStyle name="Currency 3 2 2 5 3 12" xfId="33498" xr:uid="{569558DF-CD23-4DAD-B389-C0B57C58C67E}"/>
    <cellStyle name="Currency 3 2 2 5 3 13" xfId="36408" xr:uid="{BBE2E0C9-9852-4FDF-BF33-56E106B1FEDF}"/>
    <cellStyle name="Currency 3 2 2 5 3 2" xfId="1078" xr:uid="{00000000-0005-0000-0000-0000BA060000}"/>
    <cellStyle name="Currency 3 2 2 5 3 2 2" xfId="5245" xr:uid="{00000000-0005-0000-0000-0000BB060000}"/>
    <cellStyle name="Currency 3 2 2 5 3 2 2 2" xfId="12786" xr:uid="{D8C14C02-C4E1-491F-AFC3-E24651F4EBB5}"/>
    <cellStyle name="Currency 3 2 2 5 3 2 2 3" xfId="12785" xr:uid="{CB8B6215-511E-4A84-B99A-DC83D200072C}"/>
    <cellStyle name="Currency 3 2 2 5 3 2 3" xfId="12787" xr:uid="{1482A56E-FB31-4DD2-A295-DEC1D52A605B}"/>
    <cellStyle name="Currency 3 2 2 5 3 2 3 2" xfId="12788" xr:uid="{20988440-26C4-4FDC-AB31-984C48901CB3}"/>
    <cellStyle name="Currency 3 2 2 5 3 2 4" xfId="12789" xr:uid="{B843D037-B20C-4200-BBBF-BC223F8FBAC6}"/>
    <cellStyle name="Currency 3 2 2 5 3 2 5" xfId="12784" xr:uid="{3C6DEDD9-09EF-43F4-B918-10FFA936E338}"/>
    <cellStyle name="Currency 3 2 2 5 3 2 6" xfId="33499" xr:uid="{FB15D44E-2356-424B-B80E-06FAC6AE3127}"/>
    <cellStyle name="Currency 3 2 2 5 3 3" xfId="1079" xr:uid="{00000000-0005-0000-0000-0000BC060000}"/>
    <cellStyle name="Currency 3 2 2 5 3 3 2" xfId="5246" xr:uid="{00000000-0005-0000-0000-0000BD060000}"/>
    <cellStyle name="Currency 3 2 2 5 3 3 2 2" xfId="12792" xr:uid="{D267DF8D-C592-4C5A-A4F5-F80E591AE218}"/>
    <cellStyle name="Currency 3 2 2 5 3 3 2 3" xfId="12791" xr:uid="{A8BE7D16-5AB9-4EF0-A541-360353AAA728}"/>
    <cellStyle name="Currency 3 2 2 5 3 3 3" xfId="12793" xr:uid="{3EACBC42-38D5-4230-89EC-E6201706C983}"/>
    <cellStyle name="Currency 3 2 2 5 3 3 3 2" xfId="12794" xr:uid="{503DE58F-0449-4681-9DE7-A5AE7AE7BDA4}"/>
    <cellStyle name="Currency 3 2 2 5 3 3 4" xfId="12795" xr:uid="{47C2E3C8-1286-484D-BCAC-04B19CE1F59C}"/>
    <cellStyle name="Currency 3 2 2 5 3 3 5" xfId="12790" xr:uid="{A8415C0A-B907-4CE8-B5ED-E9E536A91201}"/>
    <cellStyle name="Currency 3 2 2 5 3 3 6" xfId="33500" xr:uid="{60DDFC8E-05B6-4FB9-A22C-E9E49709E731}"/>
    <cellStyle name="Currency 3 2 2 5 3 4" xfId="1080" xr:uid="{00000000-0005-0000-0000-0000BE060000}"/>
    <cellStyle name="Currency 3 2 2 5 3 4 2" xfId="5247" xr:uid="{00000000-0005-0000-0000-0000BF060000}"/>
    <cellStyle name="Currency 3 2 2 5 3 4 2 2" xfId="12798" xr:uid="{8CDD5C1D-ED1D-42FC-9BB1-4C1E7C166327}"/>
    <cellStyle name="Currency 3 2 2 5 3 4 2 3" xfId="12797" xr:uid="{A74739B0-C7A7-4802-AFE3-AEFD2250DCB5}"/>
    <cellStyle name="Currency 3 2 2 5 3 4 3" xfId="12799" xr:uid="{AD1A7BFB-69C1-4EC1-876D-355805FD5E0B}"/>
    <cellStyle name="Currency 3 2 2 5 3 4 3 2" xfId="12800" xr:uid="{A6FA8BC0-C3F7-4FC5-A3FE-7C7A8174B3D7}"/>
    <cellStyle name="Currency 3 2 2 5 3 4 4" xfId="12801" xr:uid="{AF0E3B65-F371-4CCF-A9D4-8916017F615A}"/>
    <cellStyle name="Currency 3 2 2 5 3 4 5" xfId="12796" xr:uid="{51508A6F-915A-471B-9A8E-9068D5BE8E51}"/>
    <cellStyle name="Currency 3 2 2 5 3 4 6" xfId="33501" xr:uid="{C8073765-6A71-43CD-B28B-4A3F1CE92809}"/>
    <cellStyle name="Currency 3 2 2 5 3 5" xfId="1081" xr:uid="{00000000-0005-0000-0000-0000C0060000}"/>
    <cellStyle name="Currency 3 2 2 5 3 5 2" xfId="12803" xr:uid="{A3B98AC2-AB64-4454-A76E-257CD32B3EB2}"/>
    <cellStyle name="Currency 3 2 2 5 3 5 2 2" xfId="12804" xr:uid="{311F347B-4C3B-4A80-ABF1-D61157A7A1DE}"/>
    <cellStyle name="Currency 3 2 2 5 3 5 3" xfId="12805" xr:uid="{0C1399AA-9739-43F7-8AE6-8B124CA4AEDC}"/>
    <cellStyle name="Currency 3 2 2 5 3 5 4" xfId="12802" xr:uid="{1A53BCEA-62B8-4A77-92B7-BB6C9E440385}"/>
    <cellStyle name="Currency 3 2 2 5 3 6" xfId="5244" xr:uid="{00000000-0005-0000-0000-0000C1060000}"/>
    <cellStyle name="Currency 3 2 2 5 3 6 2" xfId="12807" xr:uid="{568EABE1-195D-4311-AEBC-79A9EB15EA2C}"/>
    <cellStyle name="Currency 3 2 2 5 3 6 2 2" xfId="12808" xr:uid="{85811335-A6AC-486C-8C90-54AB488D5792}"/>
    <cellStyle name="Currency 3 2 2 5 3 6 3" xfId="12809" xr:uid="{1314569F-518B-456E-A5B3-1CCEE1F62254}"/>
    <cellStyle name="Currency 3 2 2 5 3 6 4" xfId="12806" xr:uid="{D7DD34D2-8BF4-4389-AE09-4F48C9EE4738}"/>
    <cellStyle name="Currency 3 2 2 5 3 7" xfId="12810" xr:uid="{E8AFB715-C9CF-4545-AA10-BFD66A94DCCA}"/>
    <cellStyle name="Currency 3 2 2 5 3 7 2" xfId="12811" xr:uid="{55BFDB97-A53E-4CA9-8AFC-111DFECF837B}"/>
    <cellStyle name="Currency 3 2 2 5 3 8" xfId="12812" xr:uid="{BA4895EB-F59D-402B-9E6D-81BB70C3406C}"/>
    <cellStyle name="Currency 3 2 2 5 3 8 2" xfId="12813" xr:uid="{65A7C933-5724-4B4D-9932-30A92C867DB0}"/>
    <cellStyle name="Currency 3 2 2 5 3 9" xfId="12814" xr:uid="{AE91B914-D0F3-41A8-8EE4-5BA129245C31}"/>
    <cellStyle name="Currency 3 2 2 5 3 9 2" xfId="12815" xr:uid="{4F3B0E0F-8B08-4BC5-B140-94E5251C826F}"/>
    <cellStyle name="Currency 3 2 2 5 4" xfId="1082" xr:uid="{00000000-0005-0000-0000-0000C2060000}"/>
    <cellStyle name="Currency 3 2 2 5 4 2" xfId="5248" xr:uid="{00000000-0005-0000-0000-0000C3060000}"/>
    <cellStyle name="Currency 3 2 2 5 4 2 2" xfId="12818" xr:uid="{DDAD5CD4-763B-4C50-B0F4-8A9172CB4970}"/>
    <cellStyle name="Currency 3 2 2 5 4 2 3" xfId="12817" xr:uid="{3B47E73F-AEBA-48FB-9677-1FD79BA2B17C}"/>
    <cellStyle name="Currency 3 2 2 5 4 3" xfId="12819" xr:uid="{5E850D60-AF19-47E1-A0BB-268AFA49BE89}"/>
    <cellStyle name="Currency 3 2 2 5 4 3 2" xfId="12820" xr:uid="{B81016B8-39C0-43CC-99D4-F01E640A1653}"/>
    <cellStyle name="Currency 3 2 2 5 4 4" xfId="12821" xr:uid="{62A1E78D-1B42-465B-9DF1-CB3EED672E34}"/>
    <cellStyle name="Currency 3 2 2 5 4 5" xfId="12822" xr:uid="{C73E1F64-5352-4329-8781-5DC353C55F50}"/>
    <cellStyle name="Currency 3 2 2 5 4 6" xfId="12816" xr:uid="{C89FD045-E967-46EC-A4C8-407064BDF0AE}"/>
    <cellStyle name="Currency 3 2 2 5 4 7" xfId="33502" xr:uid="{B6AC7D98-8146-42A2-8B84-81BCF6C61853}"/>
    <cellStyle name="Currency 3 2 2 5 5" xfId="1083" xr:uid="{00000000-0005-0000-0000-0000C4060000}"/>
    <cellStyle name="Currency 3 2 2 5 5 2" xfId="5249" xr:uid="{00000000-0005-0000-0000-0000C5060000}"/>
    <cellStyle name="Currency 3 2 2 5 5 2 2" xfId="12825" xr:uid="{39AF0B76-7CDE-4418-B5CF-78DF89C84821}"/>
    <cellStyle name="Currency 3 2 2 5 5 2 3" xfId="12824" xr:uid="{FF2D829D-A7A3-429E-A662-BCBEB5E0B1D0}"/>
    <cellStyle name="Currency 3 2 2 5 5 3" xfId="12826" xr:uid="{06C4FD57-BBAF-4BB4-AA20-C7A49BA8D6F5}"/>
    <cellStyle name="Currency 3 2 2 5 5 3 2" xfId="12827" xr:uid="{C063AB70-6DDA-4989-9C69-7E18E6772B86}"/>
    <cellStyle name="Currency 3 2 2 5 5 4" xfId="12828" xr:uid="{6ED4F89A-24EE-4E88-A2A0-FD9D337D0998}"/>
    <cellStyle name="Currency 3 2 2 5 5 5" xfId="12823" xr:uid="{09A7B1C0-E2AB-44E0-BBD9-1EBB7EE597B6}"/>
    <cellStyle name="Currency 3 2 2 5 5 6" xfId="33503" xr:uid="{E9AD9578-B485-4A4D-BFCB-0A3CCA7606C8}"/>
    <cellStyle name="Currency 3 2 2 5 6" xfId="1084" xr:uid="{00000000-0005-0000-0000-0000C6060000}"/>
    <cellStyle name="Currency 3 2 2 5 6 2" xfId="5250" xr:uid="{00000000-0005-0000-0000-0000C7060000}"/>
    <cellStyle name="Currency 3 2 2 5 6 2 2" xfId="12831" xr:uid="{6ABFF969-C1F2-4DC4-ADFC-8B0D981EE775}"/>
    <cellStyle name="Currency 3 2 2 5 6 2 3" xfId="12830" xr:uid="{ED67802C-C842-45B2-A7C6-91B459847500}"/>
    <cellStyle name="Currency 3 2 2 5 6 3" xfId="12832" xr:uid="{704F2C87-1A5F-4715-8C08-C950B5BD3028}"/>
    <cellStyle name="Currency 3 2 2 5 6 3 2" xfId="12833" xr:uid="{39FC5D5F-F6A9-4F0C-9A3B-E8AF704095AF}"/>
    <cellStyle name="Currency 3 2 2 5 6 4" xfId="12834" xr:uid="{12CF54EF-C32A-4F4E-B2D1-4952E6BEEFE8}"/>
    <cellStyle name="Currency 3 2 2 5 6 5" xfId="12829" xr:uid="{F0F5457C-BCB6-4905-B164-5B356CA31989}"/>
    <cellStyle name="Currency 3 2 2 5 6 6" xfId="33504" xr:uid="{72913B29-FAC2-4A22-8F84-970C9DC06527}"/>
    <cellStyle name="Currency 3 2 2 5 7" xfId="1085" xr:uid="{00000000-0005-0000-0000-0000C8060000}"/>
    <cellStyle name="Currency 3 2 2 5 7 2" xfId="12836" xr:uid="{BFF3789D-3888-4524-9F21-B87380D91773}"/>
    <cellStyle name="Currency 3 2 2 5 7 2 2" xfId="12837" xr:uid="{1BE1A28B-769B-43A9-9A9B-C968571B4170}"/>
    <cellStyle name="Currency 3 2 2 5 7 3" xfId="12838" xr:uid="{C857CA4B-BF68-43C7-B5F8-E59E18B12348}"/>
    <cellStyle name="Currency 3 2 2 5 7 4" xfId="12835" xr:uid="{B46F9C34-B218-4566-A57B-B22D04CACE81}"/>
    <cellStyle name="Currency 3 2 2 5 8" xfId="5239" xr:uid="{00000000-0005-0000-0000-0000C9060000}"/>
    <cellStyle name="Currency 3 2 2 5 8 2" xfId="12840" xr:uid="{7D21581A-9AE7-4B2B-BF22-1B6752ADA864}"/>
    <cellStyle name="Currency 3 2 2 5 8 2 2" xfId="12841" xr:uid="{96C8DF89-3FD2-4480-8ABD-C36863C2098E}"/>
    <cellStyle name="Currency 3 2 2 5 8 3" xfId="12842" xr:uid="{A18476D3-58EF-4090-992E-A36CDA725624}"/>
    <cellStyle name="Currency 3 2 2 5 8 4" xfId="12839" xr:uid="{EC34C30D-2577-466E-AE13-6F22BFACF837}"/>
    <cellStyle name="Currency 3 2 2 5 9" xfId="12843" xr:uid="{0E06310E-2F2A-4276-9AB3-DB35574481AD}"/>
    <cellStyle name="Currency 3 2 2 5 9 2" xfId="12844" xr:uid="{621DC0F1-324C-4C6B-B351-44107483B85D}"/>
    <cellStyle name="Currency 3 2 2 6" xfId="1086" xr:uid="{00000000-0005-0000-0000-0000CA060000}"/>
    <cellStyle name="Currency 3 2 2 6 10" xfId="12846" xr:uid="{4076F269-9A14-4DB8-B372-0AC377D26B5D}"/>
    <cellStyle name="Currency 3 2 2 6 11" xfId="12845" xr:uid="{7C1E3929-9B5E-4C53-B067-8568C258A115}"/>
    <cellStyle name="Currency 3 2 2 6 12" xfId="33505" xr:uid="{7A823283-3B05-4A03-B417-0F7323BA90F4}"/>
    <cellStyle name="Currency 3 2 2 6 13" xfId="36190" xr:uid="{F7D135AB-6BE4-4691-9ADC-79D72EC736D2}"/>
    <cellStyle name="Currency 3 2 2 6 2" xfId="1087" xr:uid="{00000000-0005-0000-0000-0000CB060000}"/>
    <cellStyle name="Currency 3 2 2 6 2 2" xfId="5252" xr:uid="{00000000-0005-0000-0000-0000CC060000}"/>
    <cellStyle name="Currency 3 2 2 6 2 2 2" xfId="12849" xr:uid="{3164AF48-D3DC-43A5-A83D-0FA97E6F6327}"/>
    <cellStyle name="Currency 3 2 2 6 2 2 3" xfId="12848" xr:uid="{D0C80F8F-A1A9-4AE5-AD96-B2BBA78F9657}"/>
    <cellStyle name="Currency 3 2 2 6 2 3" xfId="12850" xr:uid="{3A61976F-1911-4D52-AB39-A8FF03F13D66}"/>
    <cellStyle name="Currency 3 2 2 6 2 3 2" xfId="12851" xr:uid="{907F5C5D-F276-44C5-AA1F-33038254D971}"/>
    <cellStyle name="Currency 3 2 2 6 2 4" xfId="12852" xr:uid="{CF7806ED-27E7-40CA-912B-2C3AAC6813C5}"/>
    <cellStyle name="Currency 3 2 2 6 2 5" xfId="12847" xr:uid="{558F5289-F8CA-460B-8455-D2446C052068}"/>
    <cellStyle name="Currency 3 2 2 6 2 6" xfId="33506" xr:uid="{54CCE53E-37C8-4C46-AA93-D97455947034}"/>
    <cellStyle name="Currency 3 2 2 6 3" xfId="1088" xr:uid="{00000000-0005-0000-0000-0000CD060000}"/>
    <cellStyle name="Currency 3 2 2 6 3 2" xfId="5253" xr:uid="{00000000-0005-0000-0000-0000CE060000}"/>
    <cellStyle name="Currency 3 2 2 6 3 2 2" xfId="12855" xr:uid="{1DEE8041-E244-4496-97DC-96D98FDB2BB0}"/>
    <cellStyle name="Currency 3 2 2 6 3 2 3" xfId="12854" xr:uid="{E654427F-B4F9-418D-9F73-EBEB15AFD205}"/>
    <cellStyle name="Currency 3 2 2 6 3 3" xfId="12856" xr:uid="{D591327A-7B43-41DD-A46A-10CF348D23E2}"/>
    <cellStyle name="Currency 3 2 2 6 3 3 2" xfId="12857" xr:uid="{DFA3BD4B-F50A-4FDB-88D6-408D995C1D9C}"/>
    <cellStyle name="Currency 3 2 2 6 3 4" xfId="12858" xr:uid="{06913DA3-CC19-4AEF-A0B0-B2B1644B5052}"/>
    <cellStyle name="Currency 3 2 2 6 3 5" xfId="12853" xr:uid="{9A49232C-386F-4F07-887F-D999F1B7C1A0}"/>
    <cellStyle name="Currency 3 2 2 6 3 6" xfId="33507" xr:uid="{50F871E2-7C84-41A0-B14E-55B0453E7265}"/>
    <cellStyle name="Currency 3 2 2 6 4" xfId="1089" xr:uid="{00000000-0005-0000-0000-0000CF060000}"/>
    <cellStyle name="Currency 3 2 2 6 4 2" xfId="5254" xr:uid="{00000000-0005-0000-0000-0000D0060000}"/>
    <cellStyle name="Currency 3 2 2 6 4 2 2" xfId="12861" xr:uid="{4B72842A-6229-460A-816B-4830F38BA298}"/>
    <cellStyle name="Currency 3 2 2 6 4 2 3" xfId="12860" xr:uid="{3AFB5B9E-4924-4382-A655-5101180FCEFA}"/>
    <cellStyle name="Currency 3 2 2 6 4 3" xfId="12862" xr:uid="{E0A55BC0-A195-4723-9A45-0BD0EFFA4BA2}"/>
    <cellStyle name="Currency 3 2 2 6 4 3 2" xfId="12863" xr:uid="{7BF8571E-8DBF-4712-8383-FA41E286704A}"/>
    <cellStyle name="Currency 3 2 2 6 4 4" xfId="12864" xr:uid="{ACC8BA3C-84ED-46E4-96BA-C557BE5BBF0E}"/>
    <cellStyle name="Currency 3 2 2 6 4 5" xfId="12859" xr:uid="{1226BE90-93A3-40A8-AA21-35F4B9B13D8F}"/>
    <cellStyle name="Currency 3 2 2 6 4 6" xfId="33508" xr:uid="{259B5610-360B-4FD1-B704-0AD5B539962B}"/>
    <cellStyle name="Currency 3 2 2 6 5" xfId="1090" xr:uid="{00000000-0005-0000-0000-0000D1060000}"/>
    <cellStyle name="Currency 3 2 2 6 5 2" xfId="12866" xr:uid="{16A2C1B1-26C7-478D-96AE-05B5F707E6E0}"/>
    <cellStyle name="Currency 3 2 2 6 5 2 2" xfId="12867" xr:uid="{814EA81D-9B2B-47BA-BE1E-5A2EA88598AA}"/>
    <cellStyle name="Currency 3 2 2 6 5 3" xfId="12868" xr:uid="{E58552AF-4683-4C3B-A9D3-6CF9B589B31B}"/>
    <cellStyle name="Currency 3 2 2 6 5 4" xfId="12865" xr:uid="{5B4D5FA7-6728-47EC-992A-7F6D701F8CF2}"/>
    <cellStyle name="Currency 3 2 2 6 6" xfId="5251" xr:uid="{00000000-0005-0000-0000-0000D2060000}"/>
    <cellStyle name="Currency 3 2 2 6 6 2" xfId="12870" xr:uid="{4F0302C8-7882-4A9A-A35A-70972A4B1A5A}"/>
    <cellStyle name="Currency 3 2 2 6 6 2 2" xfId="12871" xr:uid="{B2E6E008-6710-41A5-896B-C9D81B73161C}"/>
    <cellStyle name="Currency 3 2 2 6 6 3" xfId="12872" xr:uid="{090406EB-5B87-41A0-B302-BC36456C0518}"/>
    <cellStyle name="Currency 3 2 2 6 6 4" xfId="12869" xr:uid="{28162EC7-2698-4923-9447-9737428B5613}"/>
    <cellStyle name="Currency 3 2 2 6 7" xfId="12873" xr:uid="{E5C52817-DA50-4989-AED3-E68D50288514}"/>
    <cellStyle name="Currency 3 2 2 6 7 2" xfId="12874" xr:uid="{41DF9C5B-2D46-41AF-8233-4FFD2366CAD7}"/>
    <cellStyle name="Currency 3 2 2 6 8" xfId="12875" xr:uid="{624BD7B7-C03D-429C-9139-719F5F5F4384}"/>
    <cellStyle name="Currency 3 2 2 6 8 2" xfId="12876" xr:uid="{8284F092-40A2-435F-861B-5DECC7C5E94D}"/>
    <cellStyle name="Currency 3 2 2 6 9" xfId="12877" xr:uid="{594D959E-4F22-4AEB-ABB6-AC117114C698}"/>
    <cellStyle name="Currency 3 2 2 6 9 2" xfId="12878" xr:uid="{7CCAE5A9-4F37-4CDC-B98B-37005ED5BDFD}"/>
    <cellStyle name="Currency 3 2 2 7" xfId="1091" xr:uid="{00000000-0005-0000-0000-0000D3060000}"/>
    <cellStyle name="Currency 3 2 2 7 10" xfId="12880" xr:uid="{09A668B9-5B09-4B3E-B8CC-021892D92030}"/>
    <cellStyle name="Currency 3 2 2 7 11" xfId="12879" xr:uid="{9EB763D7-1589-457D-A8D8-46DD9C193EBD}"/>
    <cellStyle name="Currency 3 2 2 7 12" xfId="33509" xr:uid="{FFA457D8-FD1F-4C09-A39C-94490D397ADB}"/>
    <cellStyle name="Currency 3 2 2 7 13" xfId="36404" xr:uid="{F7E555BB-F9F3-48B1-977F-AA03B0A5D574}"/>
    <cellStyle name="Currency 3 2 2 7 2" xfId="1092" xr:uid="{00000000-0005-0000-0000-0000D4060000}"/>
    <cellStyle name="Currency 3 2 2 7 2 2" xfId="5256" xr:uid="{00000000-0005-0000-0000-0000D5060000}"/>
    <cellStyle name="Currency 3 2 2 7 2 2 2" xfId="12883" xr:uid="{A7DD68F5-1517-46EF-ABE9-37BBD705994A}"/>
    <cellStyle name="Currency 3 2 2 7 2 2 3" xfId="12882" xr:uid="{1256731B-3AC7-4F03-984E-FCA940C3C6F1}"/>
    <cellStyle name="Currency 3 2 2 7 2 3" xfId="12884" xr:uid="{1F3F6483-CB4F-4BBE-A6AC-0AE6CF5611AC}"/>
    <cellStyle name="Currency 3 2 2 7 2 3 2" xfId="12885" xr:uid="{D99A907B-9ACC-4A73-9A6B-29981E28634B}"/>
    <cellStyle name="Currency 3 2 2 7 2 4" xfId="12886" xr:uid="{84EC1E10-B5CA-453C-BB8E-41962B2EAC2F}"/>
    <cellStyle name="Currency 3 2 2 7 2 5" xfId="12881" xr:uid="{10F5A7D1-790D-48EC-8615-E0ED5AA93D0C}"/>
    <cellStyle name="Currency 3 2 2 7 2 6" xfId="33510" xr:uid="{BE50CA7A-17A7-4A8A-9256-E9882C23FE9B}"/>
    <cellStyle name="Currency 3 2 2 7 3" xfId="1093" xr:uid="{00000000-0005-0000-0000-0000D6060000}"/>
    <cellStyle name="Currency 3 2 2 7 3 2" xfId="5257" xr:uid="{00000000-0005-0000-0000-0000D7060000}"/>
    <cellStyle name="Currency 3 2 2 7 3 2 2" xfId="12889" xr:uid="{E1C66A42-93DD-444F-9E5F-894232EC9AAB}"/>
    <cellStyle name="Currency 3 2 2 7 3 2 3" xfId="12888" xr:uid="{14B8C6ED-FDBF-4EC6-94F3-479CD760EAA3}"/>
    <cellStyle name="Currency 3 2 2 7 3 3" xfId="12890" xr:uid="{70C58628-5B61-4127-AD1E-3315964FC493}"/>
    <cellStyle name="Currency 3 2 2 7 3 3 2" xfId="12891" xr:uid="{4D4C8280-0D91-4F50-9DDE-07ADA4789C20}"/>
    <cellStyle name="Currency 3 2 2 7 3 4" xfId="12892" xr:uid="{B3C4F28B-9603-4585-A0A4-122992DEF055}"/>
    <cellStyle name="Currency 3 2 2 7 3 5" xfId="12887" xr:uid="{F67D3B7C-1E92-4CD5-907B-D3A906FE06E9}"/>
    <cellStyle name="Currency 3 2 2 7 3 6" xfId="33511" xr:uid="{A95EA050-E9BF-42EA-9498-60746A0F9D2A}"/>
    <cellStyle name="Currency 3 2 2 7 4" xfId="1094" xr:uid="{00000000-0005-0000-0000-0000D8060000}"/>
    <cellStyle name="Currency 3 2 2 7 4 2" xfId="5258" xr:uid="{00000000-0005-0000-0000-0000D9060000}"/>
    <cellStyle name="Currency 3 2 2 7 4 2 2" xfId="12895" xr:uid="{421BC79E-E100-4D46-8E00-D9E2886C8636}"/>
    <cellStyle name="Currency 3 2 2 7 4 2 3" xfId="12894" xr:uid="{2AC42D57-F0AB-47E5-944B-54A63E637CBF}"/>
    <cellStyle name="Currency 3 2 2 7 4 3" xfId="12896" xr:uid="{8CF34267-350A-4B2C-A274-A3050C2DAA62}"/>
    <cellStyle name="Currency 3 2 2 7 4 3 2" xfId="12897" xr:uid="{A8E19BAA-946B-449E-86B1-CF92D49B7160}"/>
    <cellStyle name="Currency 3 2 2 7 4 4" xfId="12898" xr:uid="{C754F328-30D1-41D1-A048-550D5EBB8AC3}"/>
    <cellStyle name="Currency 3 2 2 7 4 5" xfId="12893" xr:uid="{16820F0A-54EC-4C46-9CDA-FE441D1C988E}"/>
    <cellStyle name="Currency 3 2 2 7 4 6" xfId="33512" xr:uid="{692B7735-5FA9-4539-8D9A-B5D53F0F26E9}"/>
    <cellStyle name="Currency 3 2 2 7 5" xfId="1095" xr:uid="{00000000-0005-0000-0000-0000DA060000}"/>
    <cellStyle name="Currency 3 2 2 7 5 2" xfId="12900" xr:uid="{54A894FE-9BC3-4424-B7FF-A0EAC24745A9}"/>
    <cellStyle name="Currency 3 2 2 7 5 2 2" xfId="12901" xr:uid="{A9D19A79-24D8-4D7A-995B-A75EB1CA3DAF}"/>
    <cellStyle name="Currency 3 2 2 7 5 3" xfId="12902" xr:uid="{91098DD5-E986-41E9-B0D7-C44A32A85448}"/>
    <cellStyle name="Currency 3 2 2 7 5 4" xfId="12899" xr:uid="{47F96DB9-75A4-4B85-AFB5-E2ADC6C973F0}"/>
    <cellStyle name="Currency 3 2 2 7 6" xfId="5255" xr:uid="{00000000-0005-0000-0000-0000DB060000}"/>
    <cellStyle name="Currency 3 2 2 7 6 2" xfId="12904" xr:uid="{28491151-271F-40CA-892F-B8A69DAC6FB4}"/>
    <cellStyle name="Currency 3 2 2 7 6 2 2" xfId="12905" xr:uid="{58243827-5E17-4B3D-BBF8-72D56B800078}"/>
    <cellStyle name="Currency 3 2 2 7 6 3" xfId="12906" xr:uid="{9E822358-44DF-47A1-B2FB-119963DE412B}"/>
    <cellStyle name="Currency 3 2 2 7 6 4" xfId="12903" xr:uid="{8AD0AD6E-8BD7-4432-84F1-34C12D1C7028}"/>
    <cellStyle name="Currency 3 2 2 7 7" xfId="12907" xr:uid="{DABDADA8-FDB9-4EE9-8ADB-4B34624231D6}"/>
    <cellStyle name="Currency 3 2 2 7 7 2" xfId="12908" xr:uid="{18577207-AD20-4A45-923D-DF7AC5BEE075}"/>
    <cellStyle name="Currency 3 2 2 7 8" xfId="12909" xr:uid="{5D9E5E8B-5C66-460C-99E2-3F9BE7D7E990}"/>
    <cellStyle name="Currency 3 2 2 7 8 2" xfId="12910" xr:uid="{B8695AD3-CB50-410A-9558-2011CA746042}"/>
    <cellStyle name="Currency 3 2 2 7 9" xfId="12911" xr:uid="{CA71F30A-3FA1-4426-A2C6-BE5E5417D9B1}"/>
    <cellStyle name="Currency 3 2 2 7 9 2" xfId="12912" xr:uid="{63C886B7-89C2-49B9-A38B-4CB66F4B22F4}"/>
    <cellStyle name="Currency 3 2 2 8" xfId="1096" xr:uid="{00000000-0005-0000-0000-0000DC060000}"/>
    <cellStyle name="Currency 3 2 2 8 2" xfId="5259" xr:uid="{00000000-0005-0000-0000-0000DD060000}"/>
    <cellStyle name="Currency 3 2 2 8 2 2" xfId="12915" xr:uid="{69B10BD8-948B-4232-AB7B-DA8CB69816D3}"/>
    <cellStyle name="Currency 3 2 2 8 2 3" xfId="12914" xr:uid="{15DF928B-00EB-41BB-910B-836B8B0DB6F1}"/>
    <cellStyle name="Currency 3 2 2 8 3" xfId="12916" xr:uid="{08EC48D7-416E-40BE-91B4-2F11D4937883}"/>
    <cellStyle name="Currency 3 2 2 8 3 2" xfId="12917" xr:uid="{81EEC5AD-5AF9-45F4-B4D9-0ACDA7C205AF}"/>
    <cellStyle name="Currency 3 2 2 8 4" xfId="12918" xr:uid="{CB9CE448-129D-42A6-95A1-75ECC677DDCA}"/>
    <cellStyle name="Currency 3 2 2 8 5" xfId="12919" xr:uid="{ED910308-20CC-47F2-B542-F99A89B311DF}"/>
    <cellStyle name="Currency 3 2 2 8 6" xfId="12913" xr:uid="{5D1EE793-5769-4484-A4EE-C18E61FF164E}"/>
    <cellStyle name="Currency 3 2 2 8 7" xfId="33513" xr:uid="{3B85C50B-0B3F-4A9C-A6EC-7B314F137D05}"/>
    <cellStyle name="Currency 3 2 2 9" xfId="1097" xr:uid="{00000000-0005-0000-0000-0000DE060000}"/>
    <cellStyle name="Currency 3 2 2 9 2" xfId="5260" xr:uid="{00000000-0005-0000-0000-0000DF060000}"/>
    <cellStyle name="Currency 3 2 2 9 2 2" xfId="12922" xr:uid="{38E77424-632C-44AB-B8BC-40A8D81A972E}"/>
    <cellStyle name="Currency 3 2 2 9 2 3" xfId="12921" xr:uid="{6F886857-2764-4556-BE4A-F68E580D1B8E}"/>
    <cellStyle name="Currency 3 2 2 9 3" xfId="12923" xr:uid="{E9AFB0F3-F793-4476-93B5-76016303A431}"/>
    <cellStyle name="Currency 3 2 2 9 3 2" xfId="12924" xr:uid="{6D972BC6-3E33-4AA2-ACC8-94EEAA31B4B1}"/>
    <cellStyle name="Currency 3 2 2 9 4" xfId="12925" xr:uid="{092C9F43-E938-4CD4-8A78-0080FB640DAD}"/>
    <cellStyle name="Currency 3 2 2 9 5" xfId="12920" xr:uid="{2B7BC118-501A-4B25-B268-B7A977A74AF9}"/>
    <cellStyle name="Currency 3 2 2 9 6" xfId="33514" xr:uid="{7AE5A0EC-1308-43CA-9867-1E92F8D3CED8}"/>
    <cellStyle name="Currency 3 2 20" xfId="35816" xr:uid="{9BE4014D-6995-453E-A88F-DA64432FDCD5}"/>
    <cellStyle name="Currency 3 2 3" xfId="1098" xr:uid="{00000000-0005-0000-0000-0000E0060000}"/>
    <cellStyle name="Currency 3 2 3 10" xfId="12927" xr:uid="{4D4FAE23-D725-481F-99A2-CD29BBDC018F}"/>
    <cellStyle name="Currency 3 2 3 10 2" xfId="12928" xr:uid="{0B6AA39A-DADC-4397-8E60-F88123C778B5}"/>
    <cellStyle name="Currency 3 2 3 11" xfId="12929" xr:uid="{67DD74F2-94B0-45C7-81D1-70A4347580EF}"/>
    <cellStyle name="Currency 3 2 3 11 2" xfId="12930" xr:uid="{AEA4DB87-44D4-4664-812E-143A0BE21B98}"/>
    <cellStyle name="Currency 3 2 3 12" xfId="12931" xr:uid="{DA7041F2-DEE4-4540-B733-137DB070FC6B}"/>
    <cellStyle name="Currency 3 2 3 13" xfId="12926" xr:uid="{32EE57DE-CCBA-4D35-9FC4-1C1EC8FA0692}"/>
    <cellStyle name="Currency 3 2 3 14" xfId="33515" xr:uid="{ECB545CD-6701-422D-98E1-5E858F6A51B8}"/>
    <cellStyle name="Currency 3 2 3 15" xfId="35822" xr:uid="{A6F42340-B142-4954-B66E-1A2688E78A2E}"/>
    <cellStyle name="Currency 3 2 3 2" xfId="1099" xr:uid="{00000000-0005-0000-0000-0000E1060000}"/>
    <cellStyle name="Currency 3 2 3 2 10" xfId="12933" xr:uid="{A929E0B1-8380-4863-88BE-EE5D370ED773}"/>
    <cellStyle name="Currency 3 2 3 2 11" xfId="12932" xr:uid="{62A611CB-64A1-4DB1-9430-530B9949ED27}"/>
    <cellStyle name="Currency 3 2 3 2 12" xfId="33516" xr:uid="{87594D1E-D5D6-48A2-899D-F785B8199F2A}"/>
    <cellStyle name="Currency 3 2 3 2 13" xfId="36195" xr:uid="{F4FE5F41-EA7F-4F42-BD57-6626FA7F329E}"/>
    <cellStyle name="Currency 3 2 3 2 2" xfId="1100" xr:uid="{00000000-0005-0000-0000-0000E2060000}"/>
    <cellStyle name="Currency 3 2 3 2 2 2" xfId="5263" xr:uid="{00000000-0005-0000-0000-0000E3060000}"/>
    <cellStyle name="Currency 3 2 3 2 2 2 2" xfId="12936" xr:uid="{60E2AB54-7901-4BE8-BA0D-F99861A855D8}"/>
    <cellStyle name="Currency 3 2 3 2 2 2 3" xfId="12935" xr:uid="{C31D418B-AC81-4B89-91B7-A96ED4C4932E}"/>
    <cellStyle name="Currency 3 2 3 2 2 3" xfId="12937" xr:uid="{8AE60703-C9A2-4581-AE8F-3CF8A56D75D4}"/>
    <cellStyle name="Currency 3 2 3 2 2 3 2" xfId="12938" xr:uid="{317FCC54-9FBE-43F5-89E8-E8BB813A9CF3}"/>
    <cellStyle name="Currency 3 2 3 2 2 4" xfId="12939" xr:uid="{7580FBD7-CADF-400E-9FD1-770EADE2F163}"/>
    <cellStyle name="Currency 3 2 3 2 2 5" xfId="12934" xr:uid="{23803C65-DF90-4880-B0D7-0DDF9BA18FBB}"/>
    <cellStyle name="Currency 3 2 3 2 2 6" xfId="33517" xr:uid="{B4BB3408-B867-404E-B209-7817802CE130}"/>
    <cellStyle name="Currency 3 2 3 2 3" xfId="1101" xr:uid="{00000000-0005-0000-0000-0000E4060000}"/>
    <cellStyle name="Currency 3 2 3 2 3 2" xfId="5264" xr:uid="{00000000-0005-0000-0000-0000E5060000}"/>
    <cellStyle name="Currency 3 2 3 2 3 2 2" xfId="12942" xr:uid="{4FB2C16B-BBC4-4662-95A5-C1401DC66A1F}"/>
    <cellStyle name="Currency 3 2 3 2 3 2 3" xfId="12941" xr:uid="{B1BEE7F1-0897-419A-86A0-9B24C8177359}"/>
    <cellStyle name="Currency 3 2 3 2 3 3" xfId="12943" xr:uid="{98F3A239-FD8B-4157-8D28-7A33122923F1}"/>
    <cellStyle name="Currency 3 2 3 2 3 3 2" xfId="12944" xr:uid="{4ABED1EE-CC6B-4D70-BE3C-0A3640B1AFFE}"/>
    <cellStyle name="Currency 3 2 3 2 3 4" xfId="12945" xr:uid="{3B2E639D-528C-4E80-9D75-9B45E67BF6DA}"/>
    <cellStyle name="Currency 3 2 3 2 3 5" xfId="12940" xr:uid="{7F81BFC8-A50E-4268-93E7-FE1DC5B4F017}"/>
    <cellStyle name="Currency 3 2 3 2 3 6" xfId="33518" xr:uid="{C2CCAE99-A597-489E-85F0-BB32C02B9E4F}"/>
    <cellStyle name="Currency 3 2 3 2 4" xfId="1102" xr:uid="{00000000-0005-0000-0000-0000E6060000}"/>
    <cellStyle name="Currency 3 2 3 2 4 2" xfId="5265" xr:uid="{00000000-0005-0000-0000-0000E7060000}"/>
    <cellStyle name="Currency 3 2 3 2 4 2 2" xfId="12948" xr:uid="{E5DDA7DD-6C26-4823-AFD3-6CB01C07D1B8}"/>
    <cellStyle name="Currency 3 2 3 2 4 2 3" xfId="12947" xr:uid="{84FF50CF-ED08-4802-B5A8-059275EA1FCF}"/>
    <cellStyle name="Currency 3 2 3 2 4 3" xfId="12949" xr:uid="{E2FE3B7B-69B9-4EEC-829A-0B53965ED5F9}"/>
    <cellStyle name="Currency 3 2 3 2 4 3 2" xfId="12950" xr:uid="{4D641F00-0D09-4446-8612-0AE08ECB0E19}"/>
    <cellStyle name="Currency 3 2 3 2 4 4" xfId="12951" xr:uid="{388CFC7F-5737-4795-ABA0-08FD7F72F588}"/>
    <cellStyle name="Currency 3 2 3 2 4 5" xfId="12946" xr:uid="{FB50B144-7E07-4D0F-BA05-64AA34B06D01}"/>
    <cellStyle name="Currency 3 2 3 2 4 6" xfId="33519" xr:uid="{C3FF12E6-D273-4E2B-B9C4-469DF983095F}"/>
    <cellStyle name="Currency 3 2 3 2 5" xfId="1103" xr:uid="{00000000-0005-0000-0000-0000E8060000}"/>
    <cellStyle name="Currency 3 2 3 2 5 2" xfId="12953" xr:uid="{BBDA61B7-A936-4E90-BC15-31DA19D40BD4}"/>
    <cellStyle name="Currency 3 2 3 2 5 2 2" xfId="12954" xr:uid="{AF0D29DD-F0F2-4E2B-B240-E4A0FC519C91}"/>
    <cellStyle name="Currency 3 2 3 2 5 3" xfId="12955" xr:uid="{D70A1044-2CE8-41FF-A5BD-9C9BFC3CF195}"/>
    <cellStyle name="Currency 3 2 3 2 5 4" xfId="12952" xr:uid="{27FB6686-4D07-4D48-8495-0D75BE3E9891}"/>
    <cellStyle name="Currency 3 2 3 2 6" xfId="5262" xr:uid="{00000000-0005-0000-0000-0000E9060000}"/>
    <cellStyle name="Currency 3 2 3 2 6 2" xfId="12957" xr:uid="{058661D4-BA54-4991-B077-1B3A454D2239}"/>
    <cellStyle name="Currency 3 2 3 2 6 2 2" xfId="12958" xr:uid="{DAA2EDC9-76EB-40F7-BE03-8CB1AB4DD176}"/>
    <cellStyle name="Currency 3 2 3 2 6 3" xfId="12959" xr:uid="{35964D13-3FFA-46CE-ABE5-00D7C88F02C4}"/>
    <cellStyle name="Currency 3 2 3 2 6 4" xfId="12956" xr:uid="{3BF53E63-F01D-42CD-89DE-DDB7AAE9DB28}"/>
    <cellStyle name="Currency 3 2 3 2 7" xfId="12960" xr:uid="{BA51BAE7-E938-4090-9D71-424521DDFD5E}"/>
    <cellStyle name="Currency 3 2 3 2 7 2" xfId="12961" xr:uid="{182A05EB-5605-4313-AAB2-5024323D12FF}"/>
    <cellStyle name="Currency 3 2 3 2 8" xfId="12962" xr:uid="{589838B3-467F-4705-82B6-5878BE0B5EB8}"/>
    <cellStyle name="Currency 3 2 3 2 8 2" xfId="12963" xr:uid="{C023D8BB-0CEC-4CB5-AB07-F7291A97A4F4}"/>
    <cellStyle name="Currency 3 2 3 2 9" xfId="12964" xr:uid="{3C6FD93E-58F2-4A73-A1DD-FA1429FC840C}"/>
    <cellStyle name="Currency 3 2 3 2 9 2" xfId="12965" xr:uid="{067ACC7B-1FA5-4F1E-95E4-B1EEF3FAE9EE}"/>
    <cellStyle name="Currency 3 2 3 3" xfId="1104" xr:uid="{00000000-0005-0000-0000-0000EA060000}"/>
    <cellStyle name="Currency 3 2 3 3 10" xfId="12967" xr:uid="{A8ED139F-31AA-4786-A8CC-8685BC612DD6}"/>
    <cellStyle name="Currency 3 2 3 3 11" xfId="12966" xr:uid="{814F2AAD-93A7-49A8-9185-0CC391B935F7}"/>
    <cellStyle name="Currency 3 2 3 3 12" xfId="33520" xr:uid="{006DF90D-760D-45C0-B7D1-7CF79DFD961E}"/>
    <cellStyle name="Currency 3 2 3 3 13" xfId="36409" xr:uid="{07897AD3-4A90-4622-AAD6-6E2F4A9CEE01}"/>
    <cellStyle name="Currency 3 2 3 3 2" xfId="1105" xr:uid="{00000000-0005-0000-0000-0000EB060000}"/>
    <cellStyle name="Currency 3 2 3 3 2 2" xfId="5267" xr:uid="{00000000-0005-0000-0000-0000EC060000}"/>
    <cellStyle name="Currency 3 2 3 3 2 2 2" xfId="12970" xr:uid="{DAA87462-1865-4FA7-8003-22BEC4C4307B}"/>
    <cellStyle name="Currency 3 2 3 3 2 2 3" xfId="12969" xr:uid="{A0C686D7-FB5C-4577-B681-76605D25EDF8}"/>
    <cellStyle name="Currency 3 2 3 3 2 3" xfId="12971" xr:uid="{93FE7A78-5B1C-4D24-993D-6C244E7D24D4}"/>
    <cellStyle name="Currency 3 2 3 3 2 3 2" xfId="12972" xr:uid="{85A109CF-6BAC-484B-96D2-2F83B010A2F0}"/>
    <cellStyle name="Currency 3 2 3 3 2 4" xfId="12973" xr:uid="{909B553F-B194-4944-8025-8C28EF1D7EE1}"/>
    <cellStyle name="Currency 3 2 3 3 2 5" xfId="12968" xr:uid="{8C923685-8073-402B-B294-9DB22A54CD17}"/>
    <cellStyle name="Currency 3 2 3 3 2 6" xfId="33521" xr:uid="{29CBC23B-741B-4B72-BD7E-469512080B98}"/>
    <cellStyle name="Currency 3 2 3 3 3" xfId="1106" xr:uid="{00000000-0005-0000-0000-0000ED060000}"/>
    <cellStyle name="Currency 3 2 3 3 3 2" xfId="5268" xr:uid="{00000000-0005-0000-0000-0000EE060000}"/>
    <cellStyle name="Currency 3 2 3 3 3 2 2" xfId="12976" xr:uid="{BDAD9A25-95CC-4B08-B505-7CA2B6ADDE97}"/>
    <cellStyle name="Currency 3 2 3 3 3 2 3" xfId="12975" xr:uid="{C6DB6410-06AB-4047-A8CC-F05631FC8A67}"/>
    <cellStyle name="Currency 3 2 3 3 3 3" xfId="12977" xr:uid="{FFE2C9D7-7923-44CF-BCBF-3A9E7617F14F}"/>
    <cellStyle name="Currency 3 2 3 3 3 3 2" xfId="12978" xr:uid="{613F8DA7-C6F1-41E1-8627-F66CA4CE4EE1}"/>
    <cellStyle name="Currency 3 2 3 3 3 4" xfId="12979" xr:uid="{F0B2C90B-CEA1-4CB9-AC9C-89E1D39A33B7}"/>
    <cellStyle name="Currency 3 2 3 3 3 5" xfId="12974" xr:uid="{AA6214FA-A028-4C43-AF62-DB2C62E86925}"/>
    <cellStyle name="Currency 3 2 3 3 3 6" xfId="33522" xr:uid="{D2AEB7E6-95C7-4ED1-B636-A3A997BEDEED}"/>
    <cellStyle name="Currency 3 2 3 3 4" xfId="1107" xr:uid="{00000000-0005-0000-0000-0000EF060000}"/>
    <cellStyle name="Currency 3 2 3 3 4 2" xfId="5269" xr:uid="{00000000-0005-0000-0000-0000F0060000}"/>
    <cellStyle name="Currency 3 2 3 3 4 2 2" xfId="12982" xr:uid="{401CEF95-725D-4908-B9CB-C6AC92278446}"/>
    <cellStyle name="Currency 3 2 3 3 4 2 3" xfId="12981" xr:uid="{F30CECBA-F612-4B83-9E84-E3E985B3E6D7}"/>
    <cellStyle name="Currency 3 2 3 3 4 3" xfId="12983" xr:uid="{90C2AEC9-6A48-46D2-9BD1-9F71795426A8}"/>
    <cellStyle name="Currency 3 2 3 3 4 3 2" xfId="12984" xr:uid="{45B6245C-198C-4A6D-9EE9-994B27CF838F}"/>
    <cellStyle name="Currency 3 2 3 3 4 4" xfId="12985" xr:uid="{456C61DC-7E23-49BD-B968-8350DFE67A64}"/>
    <cellStyle name="Currency 3 2 3 3 4 5" xfId="12980" xr:uid="{A0D712B0-3464-4CFD-B208-9DD57E2B7FFD}"/>
    <cellStyle name="Currency 3 2 3 3 4 6" xfId="33523" xr:uid="{A4FD89AA-6423-40E6-80EB-802F89A53D50}"/>
    <cellStyle name="Currency 3 2 3 3 5" xfId="1108" xr:uid="{00000000-0005-0000-0000-0000F1060000}"/>
    <cellStyle name="Currency 3 2 3 3 5 2" xfId="12987" xr:uid="{F2EF243B-ADBE-4679-9119-73A17E5DB4FC}"/>
    <cellStyle name="Currency 3 2 3 3 5 2 2" xfId="12988" xr:uid="{C4DF8BAF-1543-4EE7-85B5-686782B52961}"/>
    <cellStyle name="Currency 3 2 3 3 5 3" xfId="12989" xr:uid="{73609045-E21D-4780-B3FE-BB5D742B2CCF}"/>
    <cellStyle name="Currency 3 2 3 3 5 4" xfId="12986" xr:uid="{B5DAC60D-9C57-4022-81E1-88EFA6E12979}"/>
    <cellStyle name="Currency 3 2 3 3 6" xfId="5266" xr:uid="{00000000-0005-0000-0000-0000F2060000}"/>
    <cellStyle name="Currency 3 2 3 3 6 2" xfId="12991" xr:uid="{8973006C-BB9A-485C-8E5C-56A6A75D821A}"/>
    <cellStyle name="Currency 3 2 3 3 6 2 2" xfId="12992" xr:uid="{A717B327-56E9-4903-9FFD-77EE0B3EFD13}"/>
    <cellStyle name="Currency 3 2 3 3 6 3" xfId="12993" xr:uid="{9ECFF384-D44B-40FB-A916-F56761B6FD9C}"/>
    <cellStyle name="Currency 3 2 3 3 6 4" xfId="12990" xr:uid="{8BFD3382-A328-4BA3-A351-B464176E2560}"/>
    <cellStyle name="Currency 3 2 3 3 7" xfId="12994" xr:uid="{0848419F-B61A-4F29-8C1E-BCCB507A5E89}"/>
    <cellStyle name="Currency 3 2 3 3 7 2" xfId="12995" xr:uid="{DED1FCD3-649C-4765-8BB8-C5F5DB7F51B9}"/>
    <cellStyle name="Currency 3 2 3 3 8" xfId="12996" xr:uid="{87F4F13F-A6D3-4772-9BBC-7BDAB72CDDD6}"/>
    <cellStyle name="Currency 3 2 3 3 8 2" xfId="12997" xr:uid="{36BC1863-57C0-4B48-B9A8-53CED7A7FA2D}"/>
    <cellStyle name="Currency 3 2 3 3 9" xfId="12998" xr:uid="{17A94B9E-0611-4A9F-B84A-84F2F5DC3026}"/>
    <cellStyle name="Currency 3 2 3 3 9 2" xfId="12999" xr:uid="{BA4D33C6-956B-4EFB-945A-19665D23EA2A}"/>
    <cellStyle name="Currency 3 2 3 4" xfId="1109" xr:uid="{00000000-0005-0000-0000-0000F3060000}"/>
    <cellStyle name="Currency 3 2 3 4 2" xfId="5270" xr:uid="{00000000-0005-0000-0000-0000F4060000}"/>
    <cellStyle name="Currency 3 2 3 4 2 2" xfId="13002" xr:uid="{CB98017C-DC0F-4392-B014-BD0D696CEF06}"/>
    <cellStyle name="Currency 3 2 3 4 2 3" xfId="13001" xr:uid="{6A09961D-0F41-4F15-AF1F-2F9FC6793FEE}"/>
    <cellStyle name="Currency 3 2 3 4 3" xfId="13003" xr:uid="{781B3C5C-1A55-4868-93C1-058D1C7F67AE}"/>
    <cellStyle name="Currency 3 2 3 4 3 2" xfId="13004" xr:uid="{F7EC098A-503B-4FEF-B258-7AE39D7DC98E}"/>
    <cellStyle name="Currency 3 2 3 4 4" xfId="13005" xr:uid="{370E5900-D0BC-4974-B79E-ED06CDAA53DD}"/>
    <cellStyle name="Currency 3 2 3 4 5" xfId="13006" xr:uid="{46B962A9-8887-4F62-B56E-182B5F76F64C}"/>
    <cellStyle name="Currency 3 2 3 4 6" xfId="13000" xr:uid="{0A038C9C-4B34-4490-BACC-A405769E76FC}"/>
    <cellStyle name="Currency 3 2 3 4 7" xfId="33524" xr:uid="{97EFD202-DFE1-4454-8C14-179A02A9182C}"/>
    <cellStyle name="Currency 3 2 3 5" xfId="1110" xr:uid="{00000000-0005-0000-0000-0000F5060000}"/>
    <cellStyle name="Currency 3 2 3 5 2" xfId="5271" xr:uid="{00000000-0005-0000-0000-0000F6060000}"/>
    <cellStyle name="Currency 3 2 3 5 2 2" xfId="13009" xr:uid="{81BA001E-30A5-4BAB-90B5-4E1A04273809}"/>
    <cellStyle name="Currency 3 2 3 5 2 3" xfId="13008" xr:uid="{1B041CD7-835C-45E7-92D0-27B41FBC65B6}"/>
    <cellStyle name="Currency 3 2 3 5 3" xfId="13010" xr:uid="{2F601C2F-4FEF-4C6D-A349-FC67CB099BBD}"/>
    <cellStyle name="Currency 3 2 3 5 3 2" xfId="13011" xr:uid="{FDD528F5-D9A4-4866-B233-A1BB1E51C0B2}"/>
    <cellStyle name="Currency 3 2 3 5 4" xfId="13012" xr:uid="{94F1BC46-CABE-47FD-9D49-943B9507973A}"/>
    <cellStyle name="Currency 3 2 3 5 5" xfId="13007" xr:uid="{AE4B880D-A737-4B6A-81AB-A88D77A54989}"/>
    <cellStyle name="Currency 3 2 3 5 6" xfId="33525" xr:uid="{7F611AE8-84A7-41ED-8B8B-EC9D8ED6A5C2}"/>
    <cellStyle name="Currency 3 2 3 6" xfId="1111" xr:uid="{00000000-0005-0000-0000-0000F7060000}"/>
    <cellStyle name="Currency 3 2 3 6 2" xfId="5272" xr:uid="{00000000-0005-0000-0000-0000F8060000}"/>
    <cellStyle name="Currency 3 2 3 6 2 2" xfId="13015" xr:uid="{52732D41-D4B8-4126-9EAF-05BA7FA491F9}"/>
    <cellStyle name="Currency 3 2 3 6 2 3" xfId="13014" xr:uid="{F4D28E9F-68AB-4403-A284-B5FC7EEBAEB6}"/>
    <cellStyle name="Currency 3 2 3 6 3" xfId="13016" xr:uid="{5C8F8C56-5AF2-4633-BC66-05B5C1942F4A}"/>
    <cellStyle name="Currency 3 2 3 6 3 2" xfId="13017" xr:uid="{7646963E-AFF8-46B3-B387-E139955E3FCF}"/>
    <cellStyle name="Currency 3 2 3 6 4" xfId="13018" xr:uid="{5A886768-0DAB-4CB3-B631-666F52B57B07}"/>
    <cellStyle name="Currency 3 2 3 6 5" xfId="13013" xr:uid="{2F7FD568-336A-4336-9560-5AB2A4444696}"/>
    <cellStyle name="Currency 3 2 3 6 6" xfId="33526" xr:uid="{A774FA05-D7D9-45A6-A1FC-77EFA591CC6A}"/>
    <cellStyle name="Currency 3 2 3 7" xfId="1112" xr:uid="{00000000-0005-0000-0000-0000F9060000}"/>
    <cellStyle name="Currency 3 2 3 7 2" xfId="13020" xr:uid="{861FBBE8-3A76-4EB3-919A-735E224E7131}"/>
    <cellStyle name="Currency 3 2 3 7 2 2" xfId="13021" xr:uid="{2F34CF65-FAC1-4877-B577-859D6805A0AB}"/>
    <cellStyle name="Currency 3 2 3 7 3" xfId="13022" xr:uid="{68A87618-576C-41E6-ADC9-8C4BB24A26C5}"/>
    <cellStyle name="Currency 3 2 3 7 4" xfId="13019" xr:uid="{C3EFC305-E136-4EDE-9C5F-68143586CCFD}"/>
    <cellStyle name="Currency 3 2 3 8" xfId="5261" xr:uid="{00000000-0005-0000-0000-0000FA060000}"/>
    <cellStyle name="Currency 3 2 3 8 2" xfId="13024" xr:uid="{4DB6F0E1-0468-40FC-B741-443DEE5515F3}"/>
    <cellStyle name="Currency 3 2 3 8 2 2" xfId="13025" xr:uid="{5B4F41EC-AABF-4FA9-B6C2-83B0C39FA227}"/>
    <cellStyle name="Currency 3 2 3 8 3" xfId="13026" xr:uid="{4D921C28-ACF0-4934-AC23-FA700E01E129}"/>
    <cellStyle name="Currency 3 2 3 8 4" xfId="13023" xr:uid="{75E7098A-737A-43C8-87AC-6E929559CF3E}"/>
    <cellStyle name="Currency 3 2 3 9" xfId="13027" xr:uid="{6B7DECB6-934F-49C4-9400-A5BE0AFE9F91}"/>
    <cellStyle name="Currency 3 2 3 9 2" xfId="13028" xr:uid="{89A6F687-CC56-482D-98FE-DF20F0A57052}"/>
    <cellStyle name="Currency 3 2 4" xfId="1113" xr:uid="{00000000-0005-0000-0000-0000FB060000}"/>
    <cellStyle name="Currency 3 2 4 10" xfId="13030" xr:uid="{1381B7FA-C88C-4DC2-9622-52B41A9C5767}"/>
    <cellStyle name="Currency 3 2 4 10 2" xfId="13031" xr:uid="{81356EB1-677E-4E93-ADA5-53CA43F35E44}"/>
    <cellStyle name="Currency 3 2 4 11" xfId="13032" xr:uid="{E768BDAA-7EDF-44FE-A8AB-3302BA130CF8}"/>
    <cellStyle name="Currency 3 2 4 11 2" xfId="13033" xr:uid="{CAD518E5-0612-45B7-89F8-89172BE4716E}"/>
    <cellStyle name="Currency 3 2 4 12" xfId="13034" xr:uid="{5E5A3D03-2AB1-40F0-B843-F70CCDB91C9D}"/>
    <cellStyle name="Currency 3 2 4 13" xfId="13029" xr:uid="{05512746-4954-4975-A84B-001C436C8800}"/>
    <cellStyle name="Currency 3 2 4 14" xfId="33527" xr:uid="{C0F53896-1357-4E37-AC88-AA541F1CB621}"/>
    <cellStyle name="Currency 3 2 4 15" xfId="35823" xr:uid="{24351E34-28AC-453F-A483-7CD279C52D5F}"/>
    <cellStyle name="Currency 3 2 4 2" xfId="1114" xr:uid="{00000000-0005-0000-0000-0000FC060000}"/>
    <cellStyle name="Currency 3 2 4 2 10" xfId="13036" xr:uid="{D27F6131-24D7-45E7-AE6D-1501526116A0}"/>
    <cellStyle name="Currency 3 2 4 2 11" xfId="13035" xr:uid="{CAE1D664-9C80-4597-AFD6-E2D6544553DD}"/>
    <cellStyle name="Currency 3 2 4 2 12" xfId="33528" xr:uid="{6F86EAFF-3AE2-4FFC-B47B-ADB33457F2E0}"/>
    <cellStyle name="Currency 3 2 4 2 13" xfId="36196" xr:uid="{9AFFB6D6-CACE-4342-AD21-47E23B044D5F}"/>
    <cellStyle name="Currency 3 2 4 2 2" xfId="1115" xr:uid="{00000000-0005-0000-0000-0000FD060000}"/>
    <cellStyle name="Currency 3 2 4 2 2 2" xfId="5275" xr:uid="{00000000-0005-0000-0000-0000FE060000}"/>
    <cellStyle name="Currency 3 2 4 2 2 2 2" xfId="13039" xr:uid="{374E37F3-0894-4BB1-A09C-9C8162ED43A5}"/>
    <cellStyle name="Currency 3 2 4 2 2 2 3" xfId="13038" xr:uid="{A583E1D0-B3FC-47EA-860E-8955C54D6516}"/>
    <cellStyle name="Currency 3 2 4 2 2 3" xfId="13040" xr:uid="{4F2D48B1-8494-4DEA-AE6F-D3046AC64B49}"/>
    <cellStyle name="Currency 3 2 4 2 2 3 2" xfId="13041" xr:uid="{F386F537-004A-41AE-BE4A-95D16AE43D94}"/>
    <cellStyle name="Currency 3 2 4 2 2 4" xfId="13042" xr:uid="{F9195567-9EA5-4D02-B708-851E090516D7}"/>
    <cellStyle name="Currency 3 2 4 2 2 5" xfId="13037" xr:uid="{71FDEE5D-A73D-4D77-A488-30CE50A7EDBA}"/>
    <cellStyle name="Currency 3 2 4 2 2 6" xfId="33529" xr:uid="{10578F33-12FE-4A0E-87E1-A0DFB0BD198B}"/>
    <cellStyle name="Currency 3 2 4 2 3" xfId="1116" xr:uid="{00000000-0005-0000-0000-0000FF060000}"/>
    <cellStyle name="Currency 3 2 4 2 3 2" xfId="5276" xr:uid="{00000000-0005-0000-0000-000000070000}"/>
    <cellStyle name="Currency 3 2 4 2 3 2 2" xfId="13045" xr:uid="{89EC4DC6-8906-49E0-B648-CB9E682E90A4}"/>
    <cellStyle name="Currency 3 2 4 2 3 2 3" xfId="13044" xr:uid="{B3A10E75-D83D-4869-910D-0A0D3449C02C}"/>
    <cellStyle name="Currency 3 2 4 2 3 3" xfId="13046" xr:uid="{B1C7D766-C73E-4776-8B63-0B5118A93C2F}"/>
    <cellStyle name="Currency 3 2 4 2 3 3 2" xfId="13047" xr:uid="{30BB5E61-2572-4A1F-9CEE-EF3A69782C03}"/>
    <cellStyle name="Currency 3 2 4 2 3 4" xfId="13048" xr:uid="{AB76C975-0DFA-44B3-A18C-770FFBF40B00}"/>
    <cellStyle name="Currency 3 2 4 2 3 5" xfId="13043" xr:uid="{620B48CC-436C-48B0-A546-2BE9E8D0E3D6}"/>
    <cellStyle name="Currency 3 2 4 2 3 6" xfId="33530" xr:uid="{E2A98732-4EEE-4018-849B-3F5BBBF84586}"/>
    <cellStyle name="Currency 3 2 4 2 4" xfId="1117" xr:uid="{00000000-0005-0000-0000-000001070000}"/>
    <cellStyle name="Currency 3 2 4 2 4 2" xfId="5277" xr:uid="{00000000-0005-0000-0000-000002070000}"/>
    <cellStyle name="Currency 3 2 4 2 4 2 2" xfId="13051" xr:uid="{C16FF365-F618-4EF1-BD1A-6107A7C4E683}"/>
    <cellStyle name="Currency 3 2 4 2 4 2 3" xfId="13050" xr:uid="{B39F4D36-2DFD-4B8E-9BD7-0B7A84F3F0A8}"/>
    <cellStyle name="Currency 3 2 4 2 4 3" xfId="13052" xr:uid="{4FB32F1C-24D1-4C8C-ACC0-8C62C0BC68CC}"/>
    <cellStyle name="Currency 3 2 4 2 4 3 2" xfId="13053" xr:uid="{6EDF830A-0AC5-4025-8828-43C04AD2B51D}"/>
    <cellStyle name="Currency 3 2 4 2 4 4" xfId="13054" xr:uid="{A0B75B28-F84B-4603-9D61-8467B2BA94E0}"/>
    <cellStyle name="Currency 3 2 4 2 4 5" xfId="13049" xr:uid="{8353655E-F95A-442E-925D-D805B7F056C6}"/>
    <cellStyle name="Currency 3 2 4 2 4 6" xfId="33531" xr:uid="{02154E4E-D7DD-47A1-9C0F-91B4ADC160DD}"/>
    <cellStyle name="Currency 3 2 4 2 5" xfId="1118" xr:uid="{00000000-0005-0000-0000-000003070000}"/>
    <cellStyle name="Currency 3 2 4 2 5 2" xfId="13056" xr:uid="{6B806A1D-10B2-4E66-9CEB-AB10061CE755}"/>
    <cellStyle name="Currency 3 2 4 2 5 2 2" xfId="13057" xr:uid="{4CB57500-5D3B-4091-B642-A2C4C63FB5EB}"/>
    <cellStyle name="Currency 3 2 4 2 5 3" xfId="13058" xr:uid="{0F28CC13-7174-4616-AA39-0B4762B0D052}"/>
    <cellStyle name="Currency 3 2 4 2 5 4" xfId="13055" xr:uid="{D85F22AF-8D95-48FE-86B5-CEC92A2B9C2F}"/>
    <cellStyle name="Currency 3 2 4 2 6" xfId="5274" xr:uid="{00000000-0005-0000-0000-000004070000}"/>
    <cellStyle name="Currency 3 2 4 2 6 2" xfId="13060" xr:uid="{34144A7F-A57F-4F49-B56C-7F1953813AFE}"/>
    <cellStyle name="Currency 3 2 4 2 6 2 2" xfId="13061" xr:uid="{8F262745-ACBA-4E5C-AD59-52C83F81D7FE}"/>
    <cellStyle name="Currency 3 2 4 2 6 3" xfId="13062" xr:uid="{8F88E565-06F1-410E-843D-46069448E58F}"/>
    <cellStyle name="Currency 3 2 4 2 6 4" xfId="13059" xr:uid="{D9449316-11AB-4E1F-96E8-1D88530D8DE3}"/>
    <cellStyle name="Currency 3 2 4 2 7" xfId="13063" xr:uid="{F34515CE-5868-4391-8BB2-EF8EB2AA4910}"/>
    <cellStyle name="Currency 3 2 4 2 7 2" xfId="13064" xr:uid="{690F75AE-FC0B-4562-A5F8-FD47AAB7B2B9}"/>
    <cellStyle name="Currency 3 2 4 2 8" xfId="13065" xr:uid="{8F92E06F-CB55-4051-A175-FE3B001B8F81}"/>
    <cellStyle name="Currency 3 2 4 2 8 2" xfId="13066" xr:uid="{4E5E95FF-DA10-4FD0-ADD2-F28CC5D91FF4}"/>
    <cellStyle name="Currency 3 2 4 2 9" xfId="13067" xr:uid="{62E5D069-5D30-4228-A2A2-3431C2D8D72C}"/>
    <cellStyle name="Currency 3 2 4 2 9 2" xfId="13068" xr:uid="{907612DB-0BF3-4EA7-B1D7-F3AA5AFC5ABE}"/>
    <cellStyle name="Currency 3 2 4 3" xfId="1119" xr:uid="{00000000-0005-0000-0000-000005070000}"/>
    <cellStyle name="Currency 3 2 4 3 10" xfId="13070" xr:uid="{A6D79112-81B4-40CA-97C9-5BEEA6B49BCC}"/>
    <cellStyle name="Currency 3 2 4 3 11" xfId="13069" xr:uid="{42E892C7-C90E-458C-B56F-D26CF95E85FD}"/>
    <cellStyle name="Currency 3 2 4 3 12" xfId="33532" xr:uid="{47BF35D3-782A-4594-880E-BA1DE6B922BC}"/>
    <cellStyle name="Currency 3 2 4 3 13" xfId="36410" xr:uid="{3E82B9FE-C357-48A5-A125-CBC489BA2026}"/>
    <cellStyle name="Currency 3 2 4 3 2" xfId="1120" xr:uid="{00000000-0005-0000-0000-000006070000}"/>
    <cellStyle name="Currency 3 2 4 3 2 2" xfId="5279" xr:uid="{00000000-0005-0000-0000-000007070000}"/>
    <cellStyle name="Currency 3 2 4 3 2 2 2" xfId="13073" xr:uid="{C2D9053B-D552-4B77-B006-7AA8F98DEC62}"/>
    <cellStyle name="Currency 3 2 4 3 2 2 3" xfId="13072" xr:uid="{C96CDDC7-F43C-4F68-A6CE-CBFF75EC4372}"/>
    <cellStyle name="Currency 3 2 4 3 2 3" xfId="13074" xr:uid="{38392902-FF1E-4C90-A8BE-30EC1153149D}"/>
    <cellStyle name="Currency 3 2 4 3 2 3 2" xfId="13075" xr:uid="{8A218F8F-3E88-4DD2-A0E9-E1CCAAE90994}"/>
    <cellStyle name="Currency 3 2 4 3 2 4" xfId="13076" xr:uid="{4CDD2CE9-928D-41D3-A6EF-5708F339B8AC}"/>
    <cellStyle name="Currency 3 2 4 3 2 5" xfId="13071" xr:uid="{4634FAE7-A940-4517-9BFD-549B8B3365E6}"/>
    <cellStyle name="Currency 3 2 4 3 2 6" xfId="33533" xr:uid="{A610DB2F-AF06-4BEB-95BE-C94E299567D0}"/>
    <cellStyle name="Currency 3 2 4 3 3" xfId="1121" xr:uid="{00000000-0005-0000-0000-000008070000}"/>
    <cellStyle name="Currency 3 2 4 3 3 2" xfId="5280" xr:uid="{00000000-0005-0000-0000-000009070000}"/>
    <cellStyle name="Currency 3 2 4 3 3 2 2" xfId="13079" xr:uid="{2960AFC2-1C06-4C86-818B-0731D564353E}"/>
    <cellStyle name="Currency 3 2 4 3 3 2 3" xfId="13078" xr:uid="{936FE46B-8BA1-43C6-BDB0-E4AA30516CAE}"/>
    <cellStyle name="Currency 3 2 4 3 3 3" xfId="13080" xr:uid="{67E4BAF6-B5AF-4F23-B83D-194438E1324A}"/>
    <cellStyle name="Currency 3 2 4 3 3 3 2" xfId="13081" xr:uid="{8656B079-F9AB-4174-8D55-C385D0585542}"/>
    <cellStyle name="Currency 3 2 4 3 3 4" xfId="13082" xr:uid="{68E34251-D952-4262-BD21-9EB52D432BD4}"/>
    <cellStyle name="Currency 3 2 4 3 3 5" xfId="13077" xr:uid="{409470B6-17D3-4FC8-82DD-DEC45BE4527E}"/>
    <cellStyle name="Currency 3 2 4 3 3 6" xfId="33534" xr:uid="{745235C2-0425-42FF-840E-69EC6AAD346B}"/>
    <cellStyle name="Currency 3 2 4 3 4" xfId="1122" xr:uid="{00000000-0005-0000-0000-00000A070000}"/>
    <cellStyle name="Currency 3 2 4 3 4 2" xfId="5281" xr:uid="{00000000-0005-0000-0000-00000B070000}"/>
    <cellStyle name="Currency 3 2 4 3 4 2 2" xfId="13085" xr:uid="{7AD65F8C-13D0-4391-B4C7-02A21F944AAD}"/>
    <cellStyle name="Currency 3 2 4 3 4 2 3" xfId="13084" xr:uid="{439C1328-68B9-4463-A966-AEC00C556EC1}"/>
    <cellStyle name="Currency 3 2 4 3 4 3" xfId="13086" xr:uid="{039413C3-2F6F-49BB-9467-A7A28C4E4679}"/>
    <cellStyle name="Currency 3 2 4 3 4 3 2" xfId="13087" xr:uid="{ABCF70A3-D8A0-4D05-AEE2-EC462A9D7373}"/>
    <cellStyle name="Currency 3 2 4 3 4 4" xfId="13088" xr:uid="{7F1EF287-D12E-452F-9DE7-A129DE0B895B}"/>
    <cellStyle name="Currency 3 2 4 3 4 5" xfId="13083" xr:uid="{150AE282-C52E-4D33-BB6C-59909A44D6C8}"/>
    <cellStyle name="Currency 3 2 4 3 4 6" xfId="33535" xr:uid="{711865F5-910B-42F5-B920-13CC3EC20E7D}"/>
    <cellStyle name="Currency 3 2 4 3 5" xfId="1123" xr:uid="{00000000-0005-0000-0000-00000C070000}"/>
    <cellStyle name="Currency 3 2 4 3 5 2" xfId="13090" xr:uid="{87EFCB2F-3133-470D-AC96-BCAB2BD1FA1D}"/>
    <cellStyle name="Currency 3 2 4 3 5 2 2" xfId="13091" xr:uid="{EAFA7D5F-6324-4362-B9F7-2EFDC77BC272}"/>
    <cellStyle name="Currency 3 2 4 3 5 3" xfId="13092" xr:uid="{CDB3B086-4421-4B2E-8E1F-CF23BEA0A8E7}"/>
    <cellStyle name="Currency 3 2 4 3 5 4" xfId="13089" xr:uid="{06BE4BF0-73A2-4DA7-B4DD-5C9332193D68}"/>
    <cellStyle name="Currency 3 2 4 3 6" xfId="5278" xr:uid="{00000000-0005-0000-0000-00000D070000}"/>
    <cellStyle name="Currency 3 2 4 3 6 2" xfId="13094" xr:uid="{1F35A202-FDE2-441E-8C59-0707F5E8945D}"/>
    <cellStyle name="Currency 3 2 4 3 6 2 2" xfId="13095" xr:uid="{24F8BFC6-7B65-4DDF-89AB-7DFD65C2F793}"/>
    <cellStyle name="Currency 3 2 4 3 6 3" xfId="13096" xr:uid="{017A1ACB-612A-4F77-A47B-1109AFAD2EC5}"/>
    <cellStyle name="Currency 3 2 4 3 6 4" xfId="13093" xr:uid="{A8C803D2-661E-4D75-9B05-D486BE6FFBA4}"/>
    <cellStyle name="Currency 3 2 4 3 7" xfId="13097" xr:uid="{C3E836AF-8E06-479D-8173-CC861CC4D6A5}"/>
    <cellStyle name="Currency 3 2 4 3 7 2" xfId="13098" xr:uid="{98C02F8E-39EB-4B12-BF31-A47943B5C5FD}"/>
    <cellStyle name="Currency 3 2 4 3 8" xfId="13099" xr:uid="{9BA17334-76BA-480A-8D3E-1EB229EC67D8}"/>
    <cellStyle name="Currency 3 2 4 3 8 2" xfId="13100" xr:uid="{DA4AC2DB-26D7-456E-A146-D5A647F8DC4A}"/>
    <cellStyle name="Currency 3 2 4 3 9" xfId="13101" xr:uid="{6A749EE4-0CAF-4B3C-9BD5-5B629AB14C74}"/>
    <cellStyle name="Currency 3 2 4 3 9 2" xfId="13102" xr:uid="{7827B800-2613-48E4-BAF5-A62E4F185373}"/>
    <cellStyle name="Currency 3 2 4 4" xfId="1124" xr:uid="{00000000-0005-0000-0000-00000E070000}"/>
    <cellStyle name="Currency 3 2 4 4 2" xfId="5282" xr:uid="{00000000-0005-0000-0000-00000F070000}"/>
    <cellStyle name="Currency 3 2 4 4 2 2" xfId="13105" xr:uid="{8C55ED46-63F3-4D7C-98D6-198D82802973}"/>
    <cellStyle name="Currency 3 2 4 4 2 3" xfId="13104" xr:uid="{97D458AB-28E0-46F9-85BF-784D3A0F1E46}"/>
    <cellStyle name="Currency 3 2 4 4 3" xfId="13106" xr:uid="{3B406E7E-8047-4452-9699-735324B5EF87}"/>
    <cellStyle name="Currency 3 2 4 4 3 2" xfId="13107" xr:uid="{AAACD071-5568-4E5B-B1E5-0983CC7F441B}"/>
    <cellStyle name="Currency 3 2 4 4 4" xfId="13108" xr:uid="{A753A9AD-5AD2-498D-910E-A6547C9D1D8D}"/>
    <cellStyle name="Currency 3 2 4 4 5" xfId="13109" xr:uid="{FE71BBA9-80B4-4D98-957D-C9161CAF9FB3}"/>
    <cellStyle name="Currency 3 2 4 4 6" xfId="13103" xr:uid="{BCC41439-7FF0-40B8-94C1-DCFCAEDCB8A7}"/>
    <cellStyle name="Currency 3 2 4 4 7" xfId="33536" xr:uid="{FB0975A2-2013-4F16-A515-420F81216AC6}"/>
    <cellStyle name="Currency 3 2 4 5" xfId="1125" xr:uid="{00000000-0005-0000-0000-000010070000}"/>
    <cellStyle name="Currency 3 2 4 5 2" xfId="5283" xr:uid="{00000000-0005-0000-0000-000011070000}"/>
    <cellStyle name="Currency 3 2 4 5 2 2" xfId="13112" xr:uid="{8A4EDD88-56FA-4A05-9906-066500E453B2}"/>
    <cellStyle name="Currency 3 2 4 5 2 3" xfId="13111" xr:uid="{46B0DB07-F966-469B-9B81-776A0FD71554}"/>
    <cellStyle name="Currency 3 2 4 5 3" xfId="13113" xr:uid="{44D973BC-1A8D-4C71-BE4F-18748FD598A1}"/>
    <cellStyle name="Currency 3 2 4 5 3 2" xfId="13114" xr:uid="{6B6831E2-A8A3-4FBD-9C67-7404E37AADA3}"/>
    <cellStyle name="Currency 3 2 4 5 4" xfId="13115" xr:uid="{98A428DB-DB17-48D7-8C61-B7767F837541}"/>
    <cellStyle name="Currency 3 2 4 5 5" xfId="13110" xr:uid="{750F3C34-5667-4B75-9EE6-3BB11CBD764D}"/>
    <cellStyle name="Currency 3 2 4 5 6" xfId="33537" xr:uid="{DF6E7705-AECF-4E16-BA27-ECF137C9AB9B}"/>
    <cellStyle name="Currency 3 2 4 6" xfId="1126" xr:uid="{00000000-0005-0000-0000-000012070000}"/>
    <cellStyle name="Currency 3 2 4 6 2" xfId="5284" xr:uid="{00000000-0005-0000-0000-000013070000}"/>
    <cellStyle name="Currency 3 2 4 6 2 2" xfId="13118" xr:uid="{6FA901A7-B60C-4027-B7B5-EEA63AD9082A}"/>
    <cellStyle name="Currency 3 2 4 6 2 3" xfId="13117" xr:uid="{F7B55A3E-BB16-4B51-ADDA-588B6F4BA904}"/>
    <cellStyle name="Currency 3 2 4 6 3" xfId="13119" xr:uid="{695CA661-0941-4C8C-936E-3FC1125E6911}"/>
    <cellStyle name="Currency 3 2 4 6 3 2" xfId="13120" xr:uid="{315EE218-E4C4-48E0-A96A-B9462605C4F3}"/>
    <cellStyle name="Currency 3 2 4 6 4" xfId="13121" xr:uid="{2CE0966D-F91F-472A-8AF1-A491BD9147A6}"/>
    <cellStyle name="Currency 3 2 4 6 5" xfId="13116" xr:uid="{8D8A3C43-CA55-44B1-B07F-2B9E8B3C1114}"/>
    <cellStyle name="Currency 3 2 4 6 6" xfId="33538" xr:uid="{DF4025B2-31FD-404C-A7E2-7F0ED145CD7D}"/>
    <cellStyle name="Currency 3 2 4 7" xfId="1127" xr:uid="{00000000-0005-0000-0000-000014070000}"/>
    <cellStyle name="Currency 3 2 4 7 2" xfId="13123" xr:uid="{2B56FD4A-6119-4E3C-8418-CF1D26CB41CE}"/>
    <cellStyle name="Currency 3 2 4 7 2 2" xfId="13124" xr:uid="{BA60643F-DA97-4473-A073-5A527BC8076A}"/>
    <cellStyle name="Currency 3 2 4 7 3" xfId="13125" xr:uid="{91386D93-2D8B-49CC-AC10-6B5E130E8CA8}"/>
    <cellStyle name="Currency 3 2 4 7 4" xfId="13122" xr:uid="{BC11F127-C7EC-4163-9856-D46B8798BFFA}"/>
    <cellStyle name="Currency 3 2 4 8" xfId="5273" xr:uid="{00000000-0005-0000-0000-000015070000}"/>
    <cellStyle name="Currency 3 2 4 8 2" xfId="13127" xr:uid="{02BEE670-E5C8-4C62-ADB4-8A9A3ABF90F2}"/>
    <cellStyle name="Currency 3 2 4 8 2 2" xfId="13128" xr:uid="{12B2EFD2-890C-40A0-B2AE-0BE4612156BA}"/>
    <cellStyle name="Currency 3 2 4 8 3" xfId="13129" xr:uid="{44CC407C-9ADF-41BD-B9DF-8CA37D3284C5}"/>
    <cellStyle name="Currency 3 2 4 8 4" xfId="13126" xr:uid="{1F8824C9-8564-4C60-A9B3-DAB5C321B53F}"/>
    <cellStyle name="Currency 3 2 4 9" xfId="13130" xr:uid="{F85FD577-A4FE-458F-92EE-E67F24BDE489}"/>
    <cellStyle name="Currency 3 2 4 9 2" xfId="13131" xr:uid="{D25D35D9-9EA2-4074-90D2-BC0669F8181A}"/>
    <cellStyle name="Currency 3 2 5" xfId="1128" xr:uid="{00000000-0005-0000-0000-000016070000}"/>
    <cellStyle name="Currency 3 2 5 10" xfId="13133" xr:uid="{1B91DE8D-8A25-44A5-9D04-F05C6CC1D6D8}"/>
    <cellStyle name="Currency 3 2 5 10 2" xfId="13134" xr:uid="{B91267A1-B703-43EA-B37E-5C64CF9BBBA7}"/>
    <cellStyle name="Currency 3 2 5 11" xfId="13135" xr:uid="{84850D22-4D9E-4274-ADDB-5A871CE3334D}"/>
    <cellStyle name="Currency 3 2 5 11 2" xfId="13136" xr:uid="{0B09FA12-B455-4C46-AA71-7D21A1F6D8C6}"/>
    <cellStyle name="Currency 3 2 5 12" xfId="13137" xr:uid="{B58A4F5E-41DE-4D52-8EF2-55B1DB44494A}"/>
    <cellStyle name="Currency 3 2 5 13" xfId="13132" xr:uid="{5241E852-FCAC-4E69-948D-F8AD6F6544CB}"/>
    <cellStyle name="Currency 3 2 5 14" xfId="33539" xr:uid="{06515D22-E709-4CDA-AD63-4213A6E1DF06}"/>
    <cellStyle name="Currency 3 2 5 15" xfId="35824" xr:uid="{89BF184C-33FB-457A-B6D4-DA4F05622B48}"/>
    <cellStyle name="Currency 3 2 5 2" xfId="1129" xr:uid="{00000000-0005-0000-0000-000017070000}"/>
    <cellStyle name="Currency 3 2 5 2 10" xfId="13139" xr:uid="{80E711F7-960C-4D8C-806C-CF86ECD4B9CC}"/>
    <cellStyle name="Currency 3 2 5 2 11" xfId="13138" xr:uid="{86D3ACF7-3F09-4735-99C4-456FD7AE8AA4}"/>
    <cellStyle name="Currency 3 2 5 2 12" xfId="33540" xr:uid="{6423247C-456A-459B-AE5F-16900556B66B}"/>
    <cellStyle name="Currency 3 2 5 2 13" xfId="36197" xr:uid="{17652F61-94A8-495C-B378-D8E42DD39F3E}"/>
    <cellStyle name="Currency 3 2 5 2 2" xfId="1130" xr:uid="{00000000-0005-0000-0000-000018070000}"/>
    <cellStyle name="Currency 3 2 5 2 2 2" xfId="5287" xr:uid="{00000000-0005-0000-0000-000019070000}"/>
    <cellStyle name="Currency 3 2 5 2 2 2 2" xfId="13142" xr:uid="{D4469446-5B3F-46C8-A93E-4A5C7459EAF7}"/>
    <cellStyle name="Currency 3 2 5 2 2 2 3" xfId="13141" xr:uid="{2D586E63-2A5E-41C6-AC39-FE01D1BECB6F}"/>
    <cellStyle name="Currency 3 2 5 2 2 3" xfId="13143" xr:uid="{4F394965-DB2E-4168-BD3B-9EB923A607A8}"/>
    <cellStyle name="Currency 3 2 5 2 2 3 2" xfId="13144" xr:uid="{60A5C140-A9D8-4B81-8DB8-16E3A780AF75}"/>
    <cellStyle name="Currency 3 2 5 2 2 4" xfId="13145" xr:uid="{B7070DEA-FDAC-4ACB-A281-CC1019601734}"/>
    <cellStyle name="Currency 3 2 5 2 2 5" xfId="13140" xr:uid="{96C73EE5-8D74-4A9E-B966-97F1FC2F52C7}"/>
    <cellStyle name="Currency 3 2 5 2 2 6" xfId="33541" xr:uid="{66DDCBC8-3373-4278-BD3B-0CC21EB7C613}"/>
    <cellStyle name="Currency 3 2 5 2 3" xfId="1131" xr:uid="{00000000-0005-0000-0000-00001A070000}"/>
    <cellStyle name="Currency 3 2 5 2 3 2" xfId="5288" xr:uid="{00000000-0005-0000-0000-00001B070000}"/>
    <cellStyle name="Currency 3 2 5 2 3 2 2" xfId="13148" xr:uid="{A92F5FE8-7D35-453E-8F49-37B299AFF36D}"/>
    <cellStyle name="Currency 3 2 5 2 3 2 3" xfId="13147" xr:uid="{7F2FF5AB-B11B-4273-AE03-F412B768C028}"/>
    <cellStyle name="Currency 3 2 5 2 3 3" xfId="13149" xr:uid="{7F284B7A-7181-446B-8A11-C1C945C1A5EF}"/>
    <cellStyle name="Currency 3 2 5 2 3 3 2" xfId="13150" xr:uid="{0C04F0DC-7EC4-414A-BD5C-DF625030D3C9}"/>
    <cellStyle name="Currency 3 2 5 2 3 4" xfId="13151" xr:uid="{2445B16C-3BCC-4FE3-BCFC-170D6FEB1A36}"/>
    <cellStyle name="Currency 3 2 5 2 3 5" xfId="13146" xr:uid="{18070194-D1F0-4B0F-96E3-EAD836C25316}"/>
    <cellStyle name="Currency 3 2 5 2 3 6" xfId="33542" xr:uid="{40BD8401-71A9-4B09-AB10-BF87DE4DA1BB}"/>
    <cellStyle name="Currency 3 2 5 2 4" xfId="1132" xr:uid="{00000000-0005-0000-0000-00001C070000}"/>
    <cellStyle name="Currency 3 2 5 2 4 2" xfId="5289" xr:uid="{00000000-0005-0000-0000-00001D070000}"/>
    <cellStyle name="Currency 3 2 5 2 4 2 2" xfId="13154" xr:uid="{45EAE1D3-55EC-4A88-B048-F39F3B03FDA8}"/>
    <cellStyle name="Currency 3 2 5 2 4 2 3" xfId="13153" xr:uid="{D6B9EC09-B629-4CEC-85EB-B0584020172B}"/>
    <cellStyle name="Currency 3 2 5 2 4 3" xfId="13155" xr:uid="{7247E993-96FD-455C-BED4-8EC4ACFDDB7A}"/>
    <cellStyle name="Currency 3 2 5 2 4 3 2" xfId="13156" xr:uid="{D35DEE7A-4A61-4E08-B485-9D4B9FF5A7DC}"/>
    <cellStyle name="Currency 3 2 5 2 4 4" xfId="13157" xr:uid="{1DF47FCD-B094-4F56-A4D5-104ABBA3E0A2}"/>
    <cellStyle name="Currency 3 2 5 2 4 5" xfId="13152" xr:uid="{1662C2C5-0E43-4D96-9946-3554C68EFD26}"/>
    <cellStyle name="Currency 3 2 5 2 4 6" xfId="33543" xr:uid="{A9BBC2AB-405E-429C-9500-BDDC3ABF0516}"/>
    <cellStyle name="Currency 3 2 5 2 5" xfId="1133" xr:uid="{00000000-0005-0000-0000-00001E070000}"/>
    <cellStyle name="Currency 3 2 5 2 5 2" xfId="13159" xr:uid="{5C131A5A-9E0A-4C11-AB1D-6C66C1B37010}"/>
    <cellStyle name="Currency 3 2 5 2 5 2 2" xfId="13160" xr:uid="{AC6AA311-C73A-420B-B884-54BCF557830F}"/>
    <cellStyle name="Currency 3 2 5 2 5 3" xfId="13161" xr:uid="{63D00CC9-B8CB-4649-B86F-122A6747F8DC}"/>
    <cellStyle name="Currency 3 2 5 2 5 4" xfId="13158" xr:uid="{82229CBC-E230-4732-BDC6-28A210667483}"/>
    <cellStyle name="Currency 3 2 5 2 6" xfId="5286" xr:uid="{00000000-0005-0000-0000-00001F070000}"/>
    <cellStyle name="Currency 3 2 5 2 6 2" xfId="13163" xr:uid="{1A352AAC-18F3-4B7C-8C6C-497171A298F5}"/>
    <cellStyle name="Currency 3 2 5 2 6 2 2" xfId="13164" xr:uid="{BD2E08FB-DA95-4691-8B27-FF19B7A50676}"/>
    <cellStyle name="Currency 3 2 5 2 6 3" xfId="13165" xr:uid="{3B35AF91-FA67-4AB1-8004-6EB0ADD55D0C}"/>
    <cellStyle name="Currency 3 2 5 2 6 4" xfId="13162" xr:uid="{0A3C4EE9-B772-48AC-B80E-B1EA7CFE92DB}"/>
    <cellStyle name="Currency 3 2 5 2 7" xfId="13166" xr:uid="{9752EDFA-2824-4CC2-B024-648825A1241C}"/>
    <cellStyle name="Currency 3 2 5 2 7 2" xfId="13167" xr:uid="{F66B31C8-3D12-41EA-82CC-6522A244485A}"/>
    <cellStyle name="Currency 3 2 5 2 8" xfId="13168" xr:uid="{0DDD498C-225B-40C3-8D38-B53C0A38A259}"/>
    <cellStyle name="Currency 3 2 5 2 8 2" xfId="13169" xr:uid="{4B80D669-829A-4DA2-B87C-7A2C06A9ED50}"/>
    <cellStyle name="Currency 3 2 5 2 9" xfId="13170" xr:uid="{8CA47A50-CD56-4108-B772-A45A5D755309}"/>
    <cellStyle name="Currency 3 2 5 2 9 2" xfId="13171" xr:uid="{C15E6DDB-0A11-48BE-96E8-1EADBCEB0EC6}"/>
    <cellStyle name="Currency 3 2 5 3" xfId="1134" xr:uid="{00000000-0005-0000-0000-000020070000}"/>
    <cellStyle name="Currency 3 2 5 3 10" xfId="13173" xr:uid="{7EA0C31F-2B2A-4E21-97CD-102B12B28077}"/>
    <cellStyle name="Currency 3 2 5 3 11" xfId="13172" xr:uid="{26D97091-C1CD-48CD-8DF9-D86A7D70DC9E}"/>
    <cellStyle name="Currency 3 2 5 3 12" xfId="33544" xr:uid="{D0CDC3C0-EEC6-4EF3-B71F-61D03B87D1A4}"/>
    <cellStyle name="Currency 3 2 5 3 13" xfId="36411" xr:uid="{36C0E52C-58A9-4594-B8D9-DE5E948C51E5}"/>
    <cellStyle name="Currency 3 2 5 3 2" xfId="1135" xr:uid="{00000000-0005-0000-0000-000021070000}"/>
    <cellStyle name="Currency 3 2 5 3 2 2" xfId="5291" xr:uid="{00000000-0005-0000-0000-000022070000}"/>
    <cellStyle name="Currency 3 2 5 3 2 2 2" xfId="13176" xr:uid="{9F93FD54-E44B-4AF0-8C59-C48F9863C643}"/>
    <cellStyle name="Currency 3 2 5 3 2 2 3" xfId="13175" xr:uid="{2AAB5F98-B34A-4F84-BC35-8A5D009B941D}"/>
    <cellStyle name="Currency 3 2 5 3 2 3" xfId="13177" xr:uid="{1390270B-D7D0-4640-8661-E0E63E2A287D}"/>
    <cellStyle name="Currency 3 2 5 3 2 3 2" xfId="13178" xr:uid="{F2A81FD2-1BBF-4CDD-85AE-6695DCEE6DD4}"/>
    <cellStyle name="Currency 3 2 5 3 2 4" xfId="13179" xr:uid="{49972199-9937-4784-848C-830A0076B372}"/>
    <cellStyle name="Currency 3 2 5 3 2 5" xfId="13174" xr:uid="{16B1179E-95C9-40EA-90C0-229AC3E03CDE}"/>
    <cellStyle name="Currency 3 2 5 3 2 6" xfId="33545" xr:uid="{22C3F068-F0A4-4627-991D-15FC1402133D}"/>
    <cellStyle name="Currency 3 2 5 3 3" xfId="1136" xr:uid="{00000000-0005-0000-0000-000023070000}"/>
    <cellStyle name="Currency 3 2 5 3 3 2" xfId="5292" xr:uid="{00000000-0005-0000-0000-000024070000}"/>
    <cellStyle name="Currency 3 2 5 3 3 2 2" xfId="13182" xr:uid="{77ACAA26-0286-49F7-9729-B70A661E85A0}"/>
    <cellStyle name="Currency 3 2 5 3 3 2 3" xfId="13181" xr:uid="{99FE9C0A-2CC2-4437-85DE-9623B8EEFDD5}"/>
    <cellStyle name="Currency 3 2 5 3 3 3" xfId="13183" xr:uid="{3B3C0212-CD28-4139-A29E-055BB3746BCA}"/>
    <cellStyle name="Currency 3 2 5 3 3 3 2" xfId="13184" xr:uid="{C07CC56A-1AAA-48A1-897F-B3D218B32CC5}"/>
    <cellStyle name="Currency 3 2 5 3 3 4" xfId="13185" xr:uid="{8F17A2CF-D458-41AE-949B-9F119A0C9A89}"/>
    <cellStyle name="Currency 3 2 5 3 3 5" xfId="13180" xr:uid="{2E3DDA08-8D49-471D-AF9B-3C8D60F21CFF}"/>
    <cellStyle name="Currency 3 2 5 3 3 6" xfId="33546" xr:uid="{1786E9A0-C0AC-488D-AE4A-F02AA291CEE3}"/>
    <cellStyle name="Currency 3 2 5 3 4" xfId="1137" xr:uid="{00000000-0005-0000-0000-000025070000}"/>
    <cellStyle name="Currency 3 2 5 3 4 2" xfId="5293" xr:uid="{00000000-0005-0000-0000-000026070000}"/>
    <cellStyle name="Currency 3 2 5 3 4 2 2" xfId="13188" xr:uid="{0D771634-171F-4865-A95C-E938B8762DD4}"/>
    <cellStyle name="Currency 3 2 5 3 4 2 3" xfId="13187" xr:uid="{616F959A-5B49-4769-8D61-4F7BBD6E22B6}"/>
    <cellStyle name="Currency 3 2 5 3 4 3" xfId="13189" xr:uid="{DBF24501-5C8A-4518-9359-8DC1050C7553}"/>
    <cellStyle name="Currency 3 2 5 3 4 3 2" xfId="13190" xr:uid="{99950192-FDF3-4410-AF48-4DE78E88D8F7}"/>
    <cellStyle name="Currency 3 2 5 3 4 4" xfId="13191" xr:uid="{D1AB2D9F-BF3B-4DEA-B271-2F9E26DDEDA5}"/>
    <cellStyle name="Currency 3 2 5 3 4 5" xfId="13186" xr:uid="{3A750672-7312-498D-AFB5-56A9275B3C44}"/>
    <cellStyle name="Currency 3 2 5 3 4 6" xfId="33547" xr:uid="{3B64C975-ABC4-414D-ABD0-75D3F092E482}"/>
    <cellStyle name="Currency 3 2 5 3 5" xfId="1138" xr:uid="{00000000-0005-0000-0000-000027070000}"/>
    <cellStyle name="Currency 3 2 5 3 5 2" xfId="13193" xr:uid="{8048E959-E1DB-43C1-9274-85847CD39453}"/>
    <cellStyle name="Currency 3 2 5 3 5 2 2" xfId="13194" xr:uid="{CAE917B9-0D6A-4892-BF7D-E104CA7A71A9}"/>
    <cellStyle name="Currency 3 2 5 3 5 3" xfId="13195" xr:uid="{BBD8B7DC-E251-49B3-BA25-B2FC620BAEB5}"/>
    <cellStyle name="Currency 3 2 5 3 5 4" xfId="13192" xr:uid="{E586CAA5-C943-48D0-B6C4-95FB0B1FE935}"/>
    <cellStyle name="Currency 3 2 5 3 6" xfId="5290" xr:uid="{00000000-0005-0000-0000-000028070000}"/>
    <cellStyle name="Currency 3 2 5 3 6 2" xfId="13197" xr:uid="{B60BBB46-0C18-4104-A1AA-C66125EA7E05}"/>
    <cellStyle name="Currency 3 2 5 3 6 2 2" xfId="13198" xr:uid="{A0F461CA-29A9-4224-8C31-5B8D3C5AACD0}"/>
    <cellStyle name="Currency 3 2 5 3 6 3" xfId="13199" xr:uid="{28B56CD7-8DC7-4941-9425-D69FDAC10E45}"/>
    <cellStyle name="Currency 3 2 5 3 6 4" xfId="13196" xr:uid="{199E948C-3577-4313-8CAB-AA0E9F75941B}"/>
    <cellStyle name="Currency 3 2 5 3 7" xfId="13200" xr:uid="{F32DE50C-673B-49BF-A25A-B94F76F17E92}"/>
    <cellStyle name="Currency 3 2 5 3 7 2" xfId="13201" xr:uid="{0C067375-8A07-46BE-B6EC-7F7C2C5F209E}"/>
    <cellStyle name="Currency 3 2 5 3 8" xfId="13202" xr:uid="{3D667C46-AB4C-4758-8BBD-4F405775D3DA}"/>
    <cellStyle name="Currency 3 2 5 3 8 2" xfId="13203" xr:uid="{BDB8845F-37C2-401C-867F-A09E41E2BE70}"/>
    <cellStyle name="Currency 3 2 5 3 9" xfId="13204" xr:uid="{9E98FC66-A297-42FF-9FE6-33E37DF5B706}"/>
    <cellStyle name="Currency 3 2 5 3 9 2" xfId="13205" xr:uid="{AEE8DEE5-9F31-48E0-BE11-99E0B7D03398}"/>
    <cellStyle name="Currency 3 2 5 4" xfId="1139" xr:uid="{00000000-0005-0000-0000-000029070000}"/>
    <cellStyle name="Currency 3 2 5 4 2" xfId="5294" xr:uid="{00000000-0005-0000-0000-00002A070000}"/>
    <cellStyle name="Currency 3 2 5 4 2 2" xfId="13208" xr:uid="{64139304-F348-4196-9D91-FEA400E20561}"/>
    <cellStyle name="Currency 3 2 5 4 2 3" xfId="13207" xr:uid="{A77D0300-7E0F-4DC8-89CF-865A663159BE}"/>
    <cellStyle name="Currency 3 2 5 4 3" xfId="13209" xr:uid="{8D206458-1868-4F17-AAD0-743BC7C94B8A}"/>
    <cellStyle name="Currency 3 2 5 4 3 2" xfId="13210" xr:uid="{A28A8300-28A1-4B49-98C9-29C5BE93C6BC}"/>
    <cellStyle name="Currency 3 2 5 4 4" xfId="13211" xr:uid="{A047D4FD-0ED1-475C-934E-9DDA35E3E83D}"/>
    <cellStyle name="Currency 3 2 5 4 5" xfId="13212" xr:uid="{B64421C0-AEAC-46A9-A944-94B0B59D8E64}"/>
    <cellStyle name="Currency 3 2 5 4 6" xfId="13206" xr:uid="{03B7E132-654A-458F-B418-D0A25E38BBC7}"/>
    <cellStyle name="Currency 3 2 5 4 7" xfId="33548" xr:uid="{BEC52135-6C59-464E-803B-5A4C91A0E57A}"/>
    <cellStyle name="Currency 3 2 5 5" xfId="1140" xr:uid="{00000000-0005-0000-0000-00002B070000}"/>
    <cellStyle name="Currency 3 2 5 5 2" xfId="5295" xr:uid="{00000000-0005-0000-0000-00002C070000}"/>
    <cellStyle name="Currency 3 2 5 5 2 2" xfId="13215" xr:uid="{C7533E6B-F60D-4520-9BAA-53F5280B0511}"/>
    <cellStyle name="Currency 3 2 5 5 2 3" xfId="13214" xr:uid="{1E6B49C8-BDF2-4619-9E31-31AA6026395B}"/>
    <cellStyle name="Currency 3 2 5 5 3" xfId="13216" xr:uid="{3279469C-B791-4579-BF5C-4C191169A824}"/>
    <cellStyle name="Currency 3 2 5 5 3 2" xfId="13217" xr:uid="{F415FCD2-2E94-490A-8A12-D8CE68477C41}"/>
    <cellStyle name="Currency 3 2 5 5 4" xfId="13218" xr:uid="{FDB6FBD6-183D-466E-99BE-AEBEBE1958A4}"/>
    <cellStyle name="Currency 3 2 5 5 5" xfId="13213" xr:uid="{9C090FEE-AFA1-48E5-B9C3-3FB217C3A9E5}"/>
    <cellStyle name="Currency 3 2 5 5 6" xfId="33549" xr:uid="{73FBB204-9BAE-49E9-95C7-184785FFF8C6}"/>
    <cellStyle name="Currency 3 2 5 6" xfId="1141" xr:uid="{00000000-0005-0000-0000-00002D070000}"/>
    <cellStyle name="Currency 3 2 5 6 2" xfId="5296" xr:uid="{00000000-0005-0000-0000-00002E070000}"/>
    <cellStyle name="Currency 3 2 5 6 2 2" xfId="13221" xr:uid="{8F1BB05C-7611-478F-9105-97DE943E0F0D}"/>
    <cellStyle name="Currency 3 2 5 6 2 3" xfId="13220" xr:uid="{DBB17134-7860-4E4B-9F2B-8F65101D428F}"/>
    <cellStyle name="Currency 3 2 5 6 3" xfId="13222" xr:uid="{56F224F5-5791-411C-AADD-25DF76C8EF06}"/>
    <cellStyle name="Currency 3 2 5 6 3 2" xfId="13223" xr:uid="{4EE98919-1547-4F71-909A-6015188B11AB}"/>
    <cellStyle name="Currency 3 2 5 6 4" xfId="13224" xr:uid="{B46ECD3C-805D-464C-83A5-E34B5C4283AE}"/>
    <cellStyle name="Currency 3 2 5 6 5" xfId="13219" xr:uid="{E351317E-F8E4-44E7-BE4D-828A26ECD577}"/>
    <cellStyle name="Currency 3 2 5 6 6" xfId="33550" xr:uid="{03EF6AF6-D118-450E-A9A3-15BC2D8749D1}"/>
    <cellStyle name="Currency 3 2 5 7" xfId="1142" xr:uid="{00000000-0005-0000-0000-00002F070000}"/>
    <cellStyle name="Currency 3 2 5 7 2" xfId="13226" xr:uid="{CF19F9AB-BD38-47F1-AF1D-19E97EC9B60E}"/>
    <cellStyle name="Currency 3 2 5 7 2 2" xfId="13227" xr:uid="{A3293EF2-C127-4C0D-AD00-D07B74F8C1AC}"/>
    <cellStyle name="Currency 3 2 5 7 3" xfId="13228" xr:uid="{7E15943B-40C9-49C0-BA9F-C0B969F9E3ED}"/>
    <cellStyle name="Currency 3 2 5 7 4" xfId="13225" xr:uid="{9061798E-D9E7-48B8-A15C-F12FB892F22E}"/>
    <cellStyle name="Currency 3 2 5 8" xfId="5285" xr:uid="{00000000-0005-0000-0000-000030070000}"/>
    <cellStyle name="Currency 3 2 5 8 2" xfId="13230" xr:uid="{5295292E-39FF-4335-961A-F6FA8B43F467}"/>
    <cellStyle name="Currency 3 2 5 8 2 2" xfId="13231" xr:uid="{0EBEDAD5-B8F0-4F23-A2A1-6AD3C839CD71}"/>
    <cellStyle name="Currency 3 2 5 8 3" xfId="13232" xr:uid="{B19E334C-A361-4EB5-8C38-D5018C375A1A}"/>
    <cellStyle name="Currency 3 2 5 8 4" xfId="13229" xr:uid="{A1BC1B48-6768-44E6-A704-EC8CF4EA1D82}"/>
    <cellStyle name="Currency 3 2 5 9" xfId="13233" xr:uid="{ECA9BFB5-D2AF-4D8A-856D-518EEC76F7F2}"/>
    <cellStyle name="Currency 3 2 5 9 2" xfId="13234" xr:uid="{8B9D271C-DB59-402C-AB69-0F9DC78D2712}"/>
    <cellStyle name="Currency 3 2 6" xfId="1143" xr:uid="{00000000-0005-0000-0000-000031070000}"/>
    <cellStyle name="Currency 3 2 6 10" xfId="13236" xr:uid="{5FE691FC-BFC3-49E4-8747-BFA077640F0A}"/>
    <cellStyle name="Currency 3 2 6 10 2" xfId="13237" xr:uid="{1AA25C68-E1B7-4B0C-A2BC-4E3456E960B8}"/>
    <cellStyle name="Currency 3 2 6 11" xfId="13238" xr:uid="{593930DA-8C59-483D-9D7E-D284DE145A58}"/>
    <cellStyle name="Currency 3 2 6 11 2" xfId="13239" xr:uid="{CB325683-3B70-4BDB-B49D-C84AF707C101}"/>
    <cellStyle name="Currency 3 2 6 12" xfId="13240" xr:uid="{94832379-9692-4FA9-94D1-858A40775598}"/>
    <cellStyle name="Currency 3 2 6 13" xfId="13235" xr:uid="{DE07257E-A2EC-49E2-895D-4255EFBCFA26}"/>
    <cellStyle name="Currency 3 2 6 14" xfId="33551" xr:uid="{E239BF23-EE41-4972-9387-C0D54705AEC8}"/>
    <cellStyle name="Currency 3 2 6 15" xfId="35825" xr:uid="{C0D842C5-399A-4CEF-ACDF-005573A0D4D3}"/>
    <cellStyle name="Currency 3 2 6 2" xfId="1144" xr:uid="{00000000-0005-0000-0000-000032070000}"/>
    <cellStyle name="Currency 3 2 6 2 10" xfId="13242" xr:uid="{48A29EE3-D527-4D0A-A5C8-150720D0B7A3}"/>
    <cellStyle name="Currency 3 2 6 2 11" xfId="13241" xr:uid="{0056759E-1B5F-4FC7-A7CC-C36FE38E008C}"/>
    <cellStyle name="Currency 3 2 6 2 12" xfId="33552" xr:uid="{7E80329F-EBC0-4121-83A4-9F596DDE639B}"/>
    <cellStyle name="Currency 3 2 6 2 13" xfId="36198" xr:uid="{ECDC7B2C-8016-47B4-AF5C-2AF58E8DE466}"/>
    <cellStyle name="Currency 3 2 6 2 2" xfId="1145" xr:uid="{00000000-0005-0000-0000-000033070000}"/>
    <cellStyle name="Currency 3 2 6 2 2 2" xfId="5299" xr:uid="{00000000-0005-0000-0000-000034070000}"/>
    <cellStyle name="Currency 3 2 6 2 2 2 2" xfId="13245" xr:uid="{E4E18041-FA39-4FF7-B120-8D99204ECE32}"/>
    <cellStyle name="Currency 3 2 6 2 2 2 3" xfId="13244" xr:uid="{BE6A1723-8F80-433A-A1F4-5D4904E1EFB9}"/>
    <cellStyle name="Currency 3 2 6 2 2 3" xfId="13246" xr:uid="{8290D192-5E97-4ACE-B2A2-46BBFE8566D4}"/>
    <cellStyle name="Currency 3 2 6 2 2 3 2" xfId="13247" xr:uid="{4C527B0B-2192-4629-90E2-05845617484D}"/>
    <cellStyle name="Currency 3 2 6 2 2 4" xfId="13248" xr:uid="{D626D293-277F-4708-A86E-85D467ABAF4F}"/>
    <cellStyle name="Currency 3 2 6 2 2 5" xfId="13243" xr:uid="{73773757-B723-4277-A9E0-7E4A3D912A5A}"/>
    <cellStyle name="Currency 3 2 6 2 2 6" xfId="33553" xr:uid="{984B0708-566F-4EB5-BCFC-8352FA3B52FC}"/>
    <cellStyle name="Currency 3 2 6 2 3" xfId="1146" xr:uid="{00000000-0005-0000-0000-000035070000}"/>
    <cellStyle name="Currency 3 2 6 2 3 2" xfId="5300" xr:uid="{00000000-0005-0000-0000-000036070000}"/>
    <cellStyle name="Currency 3 2 6 2 3 2 2" xfId="13251" xr:uid="{DE78E5CD-9C04-4AD2-847C-F611858BE6D4}"/>
    <cellStyle name="Currency 3 2 6 2 3 2 3" xfId="13250" xr:uid="{C17D4321-8E81-4558-B22C-3C8C0AC94698}"/>
    <cellStyle name="Currency 3 2 6 2 3 3" xfId="13252" xr:uid="{2D5C742B-ACFB-4DC7-8E67-8EBEC5ECC07D}"/>
    <cellStyle name="Currency 3 2 6 2 3 3 2" xfId="13253" xr:uid="{D8F58460-C027-4B46-B13C-CC0371605DE2}"/>
    <cellStyle name="Currency 3 2 6 2 3 4" xfId="13254" xr:uid="{55AB6D3B-EED8-48E2-93D2-41853EFEA304}"/>
    <cellStyle name="Currency 3 2 6 2 3 5" xfId="13249" xr:uid="{48FCFAA1-DDA5-42A3-BA10-269EB79BE36A}"/>
    <cellStyle name="Currency 3 2 6 2 3 6" xfId="33554" xr:uid="{4AF2BBBB-109A-45B3-A158-768257041BCD}"/>
    <cellStyle name="Currency 3 2 6 2 4" xfId="1147" xr:uid="{00000000-0005-0000-0000-000037070000}"/>
    <cellStyle name="Currency 3 2 6 2 4 2" xfId="5301" xr:uid="{00000000-0005-0000-0000-000038070000}"/>
    <cellStyle name="Currency 3 2 6 2 4 2 2" xfId="13257" xr:uid="{90B8A56D-DD8D-4B11-83D1-C618FE79F53F}"/>
    <cellStyle name="Currency 3 2 6 2 4 2 3" xfId="13256" xr:uid="{FD185B54-97C9-459F-B9F8-293DFB35120E}"/>
    <cellStyle name="Currency 3 2 6 2 4 3" xfId="13258" xr:uid="{CB770764-A3B0-4076-AB1E-6E3804D8D00F}"/>
    <cellStyle name="Currency 3 2 6 2 4 3 2" xfId="13259" xr:uid="{BC7C4908-7758-4F8E-B2FA-7181E470ABB1}"/>
    <cellStyle name="Currency 3 2 6 2 4 4" xfId="13260" xr:uid="{A55DB10D-DF87-4C07-A26B-3613263B4C32}"/>
    <cellStyle name="Currency 3 2 6 2 4 5" xfId="13255" xr:uid="{913B168B-DF67-4BBE-841D-570E59BCD84D}"/>
    <cellStyle name="Currency 3 2 6 2 4 6" xfId="33555" xr:uid="{313C45FC-6AEF-4C31-88C6-B0A986E2832D}"/>
    <cellStyle name="Currency 3 2 6 2 5" xfId="1148" xr:uid="{00000000-0005-0000-0000-000039070000}"/>
    <cellStyle name="Currency 3 2 6 2 5 2" xfId="13262" xr:uid="{6EC8B913-9B6F-412B-80DC-ADA9945E0ACD}"/>
    <cellStyle name="Currency 3 2 6 2 5 2 2" xfId="13263" xr:uid="{9D70B181-7420-4951-8153-35B746A1EA91}"/>
    <cellStyle name="Currency 3 2 6 2 5 3" xfId="13264" xr:uid="{DA1440DF-B2CF-4DF2-94F5-AEED413C6130}"/>
    <cellStyle name="Currency 3 2 6 2 5 4" xfId="13261" xr:uid="{D534A2A1-FA04-4E9B-AEFA-0DFBB02C547A}"/>
    <cellStyle name="Currency 3 2 6 2 6" xfId="5298" xr:uid="{00000000-0005-0000-0000-00003A070000}"/>
    <cellStyle name="Currency 3 2 6 2 6 2" xfId="13266" xr:uid="{ADC1132A-2D3D-4B9C-85E5-40FD9B757EFA}"/>
    <cellStyle name="Currency 3 2 6 2 6 2 2" xfId="13267" xr:uid="{E6E9D6EA-65AF-417E-BA0D-44D076B7FB3F}"/>
    <cellStyle name="Currency 3 2 6 2 6 3" xfId="13268" xr:uid="{060DE11D-3B5B-44E2-A203-D2D6D530C155}"/>
    <cellStyle name="Currency 3 2 6 2 6 4" xfId="13265" xr:uid="{316E9161-521F-45D8-809E-B88579493EF1}"/>
    <cellStyle name="Currency 3 2 6 2 7" xfId="13269" xr:uid="{7C45BFE9-938E-465A-823A-0A44CDF31807}"/>
    <cellStyle name="Currency 3 2 6 2 7 2" xfId="13270" xr:uid="{07F6A53A-5E85-4FB2-B04D-51A894EB8A7B}"/>
    <cellStyle name="Currency 3 2 6 2 8" xfId="13271" xr:uid="{040ABF53-47B3-4A1C-AED5-5F73B15B70DF}"/>
    <cellStyle name="Currency 3 2 6 2 8 2" xfId="13272" xr:uid="{2299079D-4D1C-4E38-9C81-8F0E5B122C9A}"/>
    <cellStyle name="Currency 3 2 6 2 9" xfId="13273" xr:uid="{30D90DAA-A609-4708-838B-967B566ADE4C}"/>
    <cellStyle name="Currency 3 2 6 2 9 2" xfId="13274" xr:uid="{0E570F64-C317-4055-889F-E558C80392D5}"/>
    <cellStyle name="Currency 3 2 6 3" xfId="1149" xr:uid="{00000000-0005-0000-0000-00003B070000}"/>
    <cellStyle name="Currency 3 2 6 3 10" xfId="13276" xr:uid="{A20903C9-7BE3-4470-BF9C-55CDE8CB9304}"/>
    <cellStyle name="Currency 3 2 6 3 11" xfId="13275" xr:uid="{8AFF1CBC-04D0-4DF6-886F-4AFF739FB9FC}"/>
    <cellStyle name="Currency 3 2 6 3 12" xfId="33556" xr:uid="{083C3D6F-26B8-49FF-88DD-42C9A7017069}"/>
    <cellStyle name="Currency 3 2 6 3 13" xfId="36412" xr:uid="{01179AE8-0A59-458E-BC19-8B05EE820550}"/>
    <cellStyle name="Currency 3 2 6 3 2" xfId="1150" xr:uid="{00000000-0005-0000-0000-00003C070000}"/>
    <cellStyle name="Currency 3 2 6 3 2 2" xfId="5303" xr:uid="{00000000-0005-0000-0000-00003D070000}"/>
    <cellStyle name="Currency 3 2 6 3 2 2 2" xfId="13279" xr:uid="{0E8C1CF2-4D02-45DC-837C-38CEBE5B364A}"/>
    <cellStyle name="Currency 3 2 6 3 2 2 3" xfId="13278" xr:uid="{34ACE091-DA8E-49AE-B465-D3D3E9D4E040}"/>
    <cellStyle name="Currency 3 2 6 3 2 3" xfId="13280" xr:uid="{3B5CEFD5-CE35-4902-AB89-FC1D268F763A}"/>
    <cellStyle name="Currency 3 2 6 3 2 3 2" xfId="13281" xr:uid="{7A22E8F7-398E-4286-8D3E-9A661BED5653}"/>
    <cellStyle name="Currency 3 2 6 3 2 4" xfId="13282" xr:uid="{979DA613-39E5-458A-9410-0BBF71F7ED0E}"/>
    <cellStyle name="Currency 3 2 6 3 2 5" xfId="13277" xr:uid="{572E532B-1F55-4C7C-83CD-9BA180F73551}"/>
    <cellStyle name="Currency 3 2 6 3 2 6" xfId="33557" xr:uid="{B91709BE-A846-4FC3-9762-56AFC98FD2C5}"/>
    <cellStyle name="Currency 3 2 6 3 3" xfId="1151" xr:uid="{00000000-0005-0000-0000-00003E070000}"/>
    <cellStyle name="Currency 3 2 6 3 3 2" xfId="5304" xr:uid="{00000000-0005-0000-0000-00003F070000}"/>
    <cellStyle name="Currency 3 2 6 3 3 2 2" xfId="13285" xr:uid="{A0FDE935-E202-4272-8D35-37655FED6811}"/>
    <cellStyle name="Currency 3 2 6 3 3 2 3" xfId="13284" xr:uid="{4D237562-AF3A-4E25-914D-C190E68445B5}"/>
    <cellStyle name="Currency 3 2 6 3 3 3" xfId="13286" xr:uid="{BA32AC70-7FA3-420B-B611-5E9463646939}"/>
    <cellStyle name="Currency 3 2 6 3 3 3 2" xfId="13287" xr:uid="{36D79084-4269-4572-915B-8CC2B8F01398}"/>
    <cellStyle name="Currency 3 2 6 3 3 4" xfId="13288" xr:uid="{ADD53194-A2B8-42E4-8AF9-3D763B05242D}"/>
    <cellStyle name="Currency 3 2 6 3 3 5" xfId="13283" xr:uid="{0FDCDAF7-4FB3-49FE-96AA-F7E562557BC6}"/>
    <cellStyle name="Currency 3 2 6 3 3 6" xfId="33558" xr:uid="{41DB3CDC-A748-4ECF-8D95-5D1441B61BF0}"/>
    <cellStyle name="Currency 3 2 6 3 4" xfId="1152" xr:uid="{00000000-0005-0000-0000-000040070000}"/>
    <cellStyle name="Currency 3 2 6 3 4 2" xfId="5305" xr:uid="{00000000-0005-0000-0000-000041070000}"/>
    <cellStyle name="Currency 3 2 6 3 4 2 2" xfId="13291" xr:uid="{345DC970-8650-4E84-AA45-6EC7C342EADB}"/>
    <cellStyle name="Currency 3 2 6 3 4 2 3" xfId="13290" xr:uid="{8A05FA79-F996-4358-9B5A-BEA494C061D0}"/>
    <cellStyle name="Currency 3 2 6 3 4 3" xfId="13292" xr:uid="{5BE46847-41B3-4022-921B-66D31124CB8B}"/>
    <cellStyle name="Currency 3 2 6 3 4 3 2" xfId="13293" xr:uid="{2561A57D-39E3-4D26-B153-8224BA9D382B}"/>
    <cellStyle name="Currency 3 2 6 3 4 4" xfId="13294" xr:uid="{9C81C1D3-412F-47E3-AF74-B8BE5FFAD676}"/>
    <cellStyle name="Currency 3 2 6 3 4 5" xfId="13289" xr:uid="{E15E940C-029E-4925-B69B-91508B6ED734}"/>
    <cellStyle name="Currency 3 2 6 3 4 6" xfId="33559" xr:uid="{AC2951D5-E279-4C6D-9486-6AA4CC6A0984}"/>
    <cellStyle name="Currency 3 2 6 3 5" xfId="1153" xr:uid="{00000000-0005-0000-0000-000042070000}"/>
    <cellStyle name="Currency 3 2 6 3 5 2" xfId="13296" xr:uid="{82FAAFBC-9FB7-400F-A68F-DEE1C95569F6}"/>
    <cellStyle name="Currency 3 2 6 3 5 2 2" xfId="13297" xr:uid="{FB6FE4AB-2D06-4383-9983-C8EB17A34A86}"/>
    <cellStyle name="Currency 3 2 6 3 5 3" xfId="13298" xr:uid="{BBB46505-06BE-43B6-89C3-4896FDA736FD}"/>
    <cellStyle name="Currency 3 2 6 3 5 4" xfId="13295" xr:uid="{E29CB109-D60B-4DE6-8847-3209DBD4B40F}"/>
    <cellStyle name="Currency 3 2 6 3 6" xfId="5302" xr:uid="{00000000-0005-0000-0000-000043070000}"/>
    <cellStyle name="Currency 3 2 6 3 6 2" xfId="13300" xr:uid="{67A94284-F689-4F08-861E-844F50057DB2}"/>
    <cellStyle name="Currency 3 2 6 3 6 2 2" xfId="13301" xr:uid="{A1E7D654-AD75-445C-9F7E-7E44AB02332B}"/>
    <cellStyle name="Currency 3 2 6 3 6 3" xfId="13302" xr:uid="{6A4B5E02-7386-4B67-B21D-9AAE22B5DED1}"/>
    <cellStyle name="Currency 3 2 6 3 6 4" xfId="13299" xr:uid="{F20063D5-19FA-440D-BD90-457A480A1300}"/>
    <cellStyle name="Currency 3 2 6 3 7" xfId="13303" xr:uid="{8909345B-7E88-43FD-96C3-316FCE4E1DCE}"/>
    <cellStyle name="Currency 3 2 6 3 7 2" xfId="13304" xr:uid="{CAC56850-39D4-47CD-9281-C4CB81A3A8F1}"/>
    <cellStyle name="Currency 3 2 6 3 8" xfId="13305" xr:uid="{26A83249-0A89-426F-8A7A-DDDF1D3E3B19}"/>
    <cellStyle name="Currency 3 2 6 3 8 2" xfId="13306" xr:uid="{6125DD93-47CC-4FBA-A572-91D92864CD43}"/>
    <cellStyle name="Currency 3 2 6 3 9" xfId="13307" xr:uid="{26C9E056-92AB-45E9-A5CA-5D2C2AE0100B}"/>
    <cellStyle name="Currency 3 2 6 3 9 2" xfId="13308" xr:uid="{33A2F669-73A3-429E-BE84-6DD7EF5D0F9C}"/>
    <cellStyle name="Currency 3 2 6 4" xfId="1154" xr:uid="{00000000-0005-0000-0000-000044070000}"/>
    <cellStyle name="Currency 3 2 6 4 2" xfId="5306" xr:uid="{00000000-0005-0000-0000-000045070000}"/>
    <cellStyle name="Currency 3 2 6 4 2 2" xfId="13311" xr:uid="{BAA095FB-2194-439A-BA73-D93D2303F6D4}"/>
    <cellStyle name="Currency 3 2 6 4 2 3" xfId="13310" xr:uid="{8C658CC8-16B1-4C5E-8AEA-929802D5404A}"/>
    <cellStyle name="Currency 3 2 6 4 3" xfId="13312" xr:uid="{47C07438-254F-4448-BD32-448D8516020F}"/>
    <cellStyle name="Currency 3 2 6 4 3 2" xfId="13313" xr:uid="{8F94EE0F-0C92-455D-B2F0-66EA3A77815F}"/>
    <cellStyle name="Currency 3 2 6 4 4" xfId="13314" xr:uid="{46BA10CC-E51E-4956-ABDB-12B8D0E36D18}"/>
    <cellStyle name="Currency 3 2 6 4 5" xfId="13315" xr:uid="{7EB8A992-B196-44C1-8750-7D4D246CF69E}"/>
    <cellStyle name="Currency 3 2 6 4 6" xfId="13309" xr:uid="{678882ED-D96E-4BE4-9154-3CC7775CDA14}"/>
    <cellStyle name="Currency 3 2 6 4 7" xfId="33560" xr:uid="{50672A0C-0EDC-47FB-946D-C53321553B00}"/>
    <cellStyle name="Currency 3 2 6 5" xfId="1155" xr:uid="{00000000-0005-0000-0000-000046070000}"/>
    <cellStyle name="Currency 3 2 6 5 2" xfId="5307" xr:uid="{00000000-0005-0000-0000-000047070000}"/>
    <cellStyle name="Currency 3 2 6 5 2 2" xfId="13318" xr:uid="{BE995F13-3261-45E2-8037-FF5F11B13953}"/>
    <cellStyle name="Currency 3 2 6 5 2 3" xfId="13317" xr:uid="{9F83F01D-B231-44E7-8815-EEBA1CF664C4}"/>
    <cellStyle name="Currency 3 2 6 5 3" xfId="13319" xr:uid="{3D5E1BD7-FD16-4E66-B065-A265325FC697}"/>
    <cellStyle name="Currency 3 2 6 5 3 2" xfId="13320" xr:uid="{EE1BF43C-9B9B-480E-ADA5-DDAECBE95D29}"/>
    <cellStyle name="Currency 3 2 6 5 4" xfId="13321" xr:uid="{651B04BC-F51D-4C0B-AA2D-6DA8C07370DE}"/>
    <cellStyle name="Currency 3 2 6 5 5" xfId="13316" xr:uid="{E4A41CAA-9020-46A2-B65C-8D56D964C8C9}"/>
    <cellStyle name="Currency 3 2 6 5 6" xfId="33561" xr:uid="{A48CA50C-4032-4918-8E6E-720988AAD772}"/>
    <cellStyle name="Currency 3 2 6 6" xfId="1156" xr:uid="{00000000-0005-0000-0000-000048070000}"/>
    <cellStyle name="Currency 3 2 6 6 2" xfId="5308" xr:uid="{00000000-0005-0000-0000-000049070000}"/>
    <cellStyle name="Currency 3 2 6 6 2 2" xfId="13324" xr:uid="{2327527C-2354-4DE7-83EA-01E6DBDB4356}"/>
    <cellStyle name="Currency 3 2 6 6 2 3" xfId="13323" xr:uid="{BE3D072E-4ACA-414D-9ABA-1262060653A6}"/>
    <cellStyle name="Currency 3 2 6 6 3" xfId="13325" xr:uid="{A02687F4-F761-48B9-9C2B-CFE4032670E1}"/>
    <cellStyle name="Currency 3 2 6 6 3 2" xfId="13326" xr:uid="{29FFB89C-2701-421B-A736-53A9DBDD571B}"/>
    <cellStyle name="Currency 3 2 6 6 4" xfId="13327" xr:uid="{20618AC1-CA79-4B4D-97A0-D4D3DF893B0C}"/>
    <cellStyle name="Currency 3 2 6 6 5" xfId="13322" xr:uid="{FBC94393-7ADF-4E9C-BB29-92CD724A6122}"/>
    <cellStyle name="Currency 3 2 6 6 6" xfId="33562" xr:uid="{6B13B2B1-A8A6-49AA-951C-BC610B5527A8}"/>
    <cellStyle name="Currency 3 2 6 7" xfId="1157" xr:uid="{00000000-0005-0000-0000-00004A070000}"/>
    <cellStyle name="Currency 3 2 6 7 2" xfId="13329" xr:uid="{5B99E375-8DF2-4DBD-8E31-60F0B773D4F9}"/>
    <cellStyle name="Currency 3 2 6 7 2 2" xfId="13330" xr:uid="{5EAB25F8-8973-4F71-8875-821893CEAF4F}"/>
    <cellStyle name="Currency 3 2 6 7 3" xfId="13331" xr:uid="{63E144CC-44C9-4CA4-B71D-36BFBD3A840D}"/>
    <cellStyle name="Currency 3 2 6 7 4" xfId="13328" xr:uid="{F7BC7788-D1A4-4B4C-909D-FF3D50E1C213}"/>
    <cellStyle name="Currency 3 2 6 8" xfId="5297" xr:uid="{00000000-0005-0000-0000-00004B070000}"/>
    <cellStyle name="Currency 3 2 6 8 2" xfId="13333" xr:uid="{B9742A9D-4397-46AE-A4DD-BE3CD3B53160}"/>
    <cellStyle name="Currency 3 2 6 8 2 2" xfId="13334" xr:uid="{2BDD7BB3-267D-4B2E-9FBF-D55094C24C01}"/>
    <cellStyle name="Currency 3 2 6 8 3" xfId="13335" xr:uid="{2CBA53C5-55E5-4D30-9B15-98C276F1929A}"/>
    <cellStyle name="Currency 3 2 6 8 4" xfId="13332" xr:uid="{5DB350DB-6F06-49B1-9B59-1D315E38A96E}"/>
    <cellStyle name="Currency 3 2 6 9" xfId="13336" xr:uid="{F8A2F530-9978-4892-B6AA-02450D61A6B3}"/>
    <cellStyle name="Currency 3 2 6 9 2" xfId="13337" xr:uid="{ADEBB980-ED69-4F53-A534-A1691ACDE1BA}"/>
    <cellStyle name="Currency 3 2 7" xfId="1158" xr:uid="{00000000-0005-0000-0000-00004C070000}"/>
    <cellStyle name="Currency 3 2 7 10" xfId="13339" xr:uid="{A9C163A8-5FA3-449B-9E54-7BB113F03DF3}"/>
    <cellStyle name="Currency 3 2 7 11" xfId="13338" xr:uid="{C5F61674-136F-4805-82D8-69293CF1F390}"/>
    <cellStyle name="Currency 3 2 7 12" xfId="33563" xr:uid="{65EA3532-5B65-4561-A201-F6CE00AC2A29}"/>
    <cellStyle name="Currency 3 2 7 13" xfId="36189" xr:uid="{0A92E043-8A4F-4A0C-A255-1817BC96CF18}"/>
    <cellStyle name="Currency 3 2 7 2" xfId="1159" xr:uid="{00000000-0005-0000-0000-00004D070000}"/>
    <cellStyle name="Currency 3 2 7 2 2" xfId="5310" xr:uid="{00000000-0005-0000-0000-00004E070000}"/>
    <cellStyle name="Currency 3 2 7 2 2 2" xfId="13342" xr:uid="{834A50B8-A777-40A5-8183-C9068FDE4AD4}"/>
    <cellStyle name="Currency 3 2 7 2 2 3" xfId="13341" xr:uid="{37AD6B7D-C9B1-429E-8D59-3EE40DEFD4AD}"/>
    <cellStyle name="Currency 3 2 7 2 3" xfId="13343" xr:uid="{B3B523CA-9B77-48D9-8357-3820AC9BD2E9}"/>
    <cellStyle name="Currency 3 2 7 2 3 2" xfId="13344" xr:uid="{8E609450-A78C-4CA6-B0A0-499B8B874F50}"/>
    <cellStyle name="Currency 3 2 7 2 4" xfId="13345" xr:uid="{CFD9B2F9-78A4-47A3-A19C-8089F2AD7BEC}"/>
    <cellStyle name="Currency 3 2 7 2 5" xfId="13340" xr:uid="{2A9DDA54-6D49-4A1B-8102-13E67AF0F381}"/>
    <cellStyle name="Currency 3 2 7 2 6" xfId="33564" xr:uid="{1D615C44-A28B-4937-B073-BE413C69B28A}"/>
    <cellStyle name="Currency 3 2 7 3" xfId="1160" xr:uid="{00000000-0005-0000-0000-00004F070000}"/>
    <cellStyle name="Currency 3 2 7 3 2" xfId="5311" xr:uid="{00000000-0005-0000-0000-000050070000}"/>
    <cellStyle name="Currency 3 2 7 3 2 2" xfId="13348" xr:uid="{9753020D-9147-428C-9E16-C77503CA3ED9}"/>
    <cellStyle name="Currency 3 2 7 3 2 3" xfId="13347" xr:uid="{8C6B1758-DE5A-453D-9D0E-1A0C964436F8}"/>
    <cellStyle name="Currency 3 2 7 3 3" xfId="13349" xr:uid="{68C1F6DA-287B-4986-BAEB-462E175CC20D}"/>
    <cellStyle name="Currency 3 2 7 3 3 2" xfId="13350" xr:uid="{C7E75524-F36E-4EC2-9C7E-713634008B5B}"/>
    <cellStyle name="Currency 3 2 7 3 4" xfId="13351" xr:uid="{2358E41D-8256-4767-97E8-4748CDAC1F40}"/>
    <cellStyle name="Currency 3 2 7 3 5" xfId="13346" xr:uid="{C6A90C4D-A87A-4D3E-A81D-3E6F0CEAB22C}"/>
    <cellStyle name="Currency 3 2 7 3 6" xfId="33565" xr:uid="{0E529FEF-4CE0-40F9-B986-283A7FF27016}"/>
    <cellStyle name="Currency 3 2 7 4" xfId="1161" xr:uid="{00000000-0005-0000-0000-000051070000}"/>
    <cellStyle name="Currency 3 2 7 4 2" xfId="5312" xr:uid="{00000000-0005-0000-0000-000052070000}"/>
    <cellStyle name="Currency 3 2 7 4 2 2" xfId="13354" xr:uid="{F9AB3DC6-93FA-499B-9CDC-899C5E887E15}"/>
    <cellStyle name="Currency 3 2 7 4 2 3" xfId="13353" xr:uid="{81DC70DF-8FAE-4A8A-917C-6404ABCD01D2}"/>
    <cellStyle name="Currency 3 2 7 4 3" xfId="13355" xr:uid="{B6DFD81A-0539-4854-963E-F301152E00FA}"/>
    <cellStyle name="Currency 3 2 7 4 3 2" xfId="13356" xr:uid="{64176042-B977-48FD-A861-1558639739B9}"/>
    <cellStyle name="Currency 3 2 7 4 4" xfId="13357" xr:uid="{6CF178FD-C613-4A0B-947B-1AFD1B7295E6}"/>
    <cellStyle name="Currency 3 2 7 4 5" xfId="13352" xr:uid="{40287ED4-CFC0-437E-9895-21F87AEBC12A}"/>
    <cellStyle name="Currency 3 2 7 4 6" xfId="33566" xr:uid="{06C09035-F48E-49B9-AE02-515727AC8527}"/>
    <cellStyle name="Currency 3 2 7 5" xfId="1162" xr:uid="{00000000-0005-0000-0000-000053070000}"/>
    <cellStyle name="Currency 3 2 7 5 2" xfId="13359" xr:uid="{01F57D98-F97B-49D9-B0E3-68DC10B43521}"/>
    <cellStyle name="Currency 3 2 7 5 2 2" xfId="13360" xr:uid="{372E7F53-6345-4E39-9BF7-E5AF8FE1EFD7}"/>
    <cellStyle name="Currency 3 2 7 5 3" xfId="13361" xr:uid="{275D875D-544F-41C5-8648-8761DDED596A}"/>
    <cellStyle name="Currency 3 2 7 5 4" xfId="13358" xr:uid="{CB4D1E18-890A-4215-98BD-AA34A5D351BA}"/>
    <cellStyle name="Currency 3 2 7 6" xfId="5309" xr:uid="{00000000-0005-0000-0000-000054070000}"/>
    <cellStyle name="Currency 3 2 7 6 2" xfId="13363" xr:uid="{B377E016-3F81-4978-BF37-725EA9CA231D}"/>
    <cellStyle name="Currency 3 2 7 6 2 2" xfId="13364" xr:uid="{81EF6E81-71C0-4F97-90EF-E1E95F5529EE}"/>
    <cellStyle name="Currency 3 2 7 6 3" xfId="13365" xr:uid="{9496F8B2-9946-42CD-A521-57F169751AE9}"/>
    <cellStyle name="Currency 3 2 7 6 4" xfId="13362" xr:uid="{B3A77351-1EAF-4FFB-B08E-AF86FA46B48D}"/>
    <cellStyle name="Currency 3 2 7 7" xfId="13366" xr:uid="{8EB10448-13CA-44F2-9752-9DB5D911B406}"/>
    <cellStyle name="Currency 3 2 7 7 2" xfId="13367" xr:uid="{C1ADA479-5003-40E9-A32B-69A8597C842E}"/>
    <cellStyle name="Currency 3 2 7 8" xfId="13368" xr:uid="{2DBCE995-3097-439F-BD60-7B5BF901D64E}"/>
    <cellStyle name="Currency 3 2 7 8 2" xfId="13369" xr:uid="{B3F995AD-4547-4FCF-869F-11F77BD6CF79}"/>
    <cellStyle name="Currency 3 2 7 9" xfId="13370" xr:uid="{E6AADFA7-3526-486F-AD61-AC6C5F2FA909}"/>
    <cellStyle name="Currency 3 2 7 9 2" xfId="13371" xr:uid="{BCD5515B-9CB9-4BC1-9127-C9FFA85EBE43}"/>
    <cellStyle name="Currency 3 2 8" xfId="1163" xr:uid="{00000000-0005-0000-0000-000055070000}"/>
    <cellStyle name="Currency 3 2 8 10" xfId="13373" xr:uid="{E2AD7891-D98A-4211-9360-1794D2097813}"/>
    <cellStyle name="Currency 3 2 8 11" xfId="13372" xr:uid="{C637111B-CC13-4D43-ABCC-E75F4FEA7E69}"/>
    <cellStyle name="Currency 3 2 8 12" xfId="33567" xr:uid="{F7460197-9B84-4590-8B16-0837762B9D21}"/>
    <cellStyle name="Currency 3 2 8 13" xfId="36403" xr:uid="{76AA229D-8C04-4AC4-AC07-3ED8045DFF9F}"/>
    <cellStyle name="Currency 3 2 8 2" xfId="1164" xr:uid="{00000000-0005-0000-0000-000056070000}"/>
    <cellStyle name="Currency 3 2 8 2 2" xfId="5314" xr:uid="{00000000-0005-0000-0000-000057070000}"/>
    <cellStyle name="Currency 3 2 8 2 2 2" xfId="13376" xr:uid="{78718118-52B8-43F6-B15A-E3ED783994EB}"/>
    <cellStyle name="Currency 3 2 8 2 2 3" xfId="13375" xr:uid="{FCDF634D-81FE-43E3-8739-B604542B59E5}"/>
    <cellStyle name="Currency 3 2 8 2 3" xfId="13377" xr:uid="{95C8F383-F416-4948-B8C4-7C1D2429088F}"/>
    <cellStyle name="Currency 3 2 8 2 3 2" xfId="13378" xr:uid="{ECBFF560-A963-4B9C-BDA4-A59D8AA03A48}"/>
    <cellStyle name="Currency 3 2 8 2 4" xfId="13379" xr:uid="{594BF90D-9D52-4B74-8CA4-F572B9462213}"/>
    <cellStyle name="Currency 3 2 8 2 5" xfId="13374" xr:uid="{BBE73811-02F9-4774-A27D-520E4373FCD1}"/>
    <cellStyle name="Currency 3 2 8 2 6" xfId="33568" xr:uid="{92EC3620-A358-4DCE-91CD-F6603A274672}"/>
    <cellStyle name="Currency 3 2 8 3" xfId="1165" xr:uid="{00000000-0005-0000-0000-000058070000}"/>
    <cellStyle name="Currency 3 2 8 3 2" xfId="5315" xr:uid="{00000000-0005-0000-0000-000059070000}"/>
    <cellStyle name="Currency 3 2 8 3 2 2" xfId="13382" xr:uid="{D4BC6F5E-2933-4D20-A3B7-451B66635418}"/>
    <cellStyle name="Currency 3 2 8 3 2 3" xfId="13381" xr:uid="{AE41CBD2-EBA1-4688-B889-8692BBD9B998}"/>
    <cellStyle name="Currency 3 2 8 3 3" xfId="13383" xr:uid="{7D6B3929-9782-428F-A306-7CD9C64E98C9}"/>
    <cellStyle name="Currency 3 2 8 3 3 2" xfId="13384" xr:uid="{5EA92913-1359-4DF6-AF40-4384991E924C}"/>
    <cellStyle name="Currency 3 2 8 3 4" xfId="13385" xr:uid="{43B0E8E4-DB8C-41E5-9360-F89960BD69F8}"/>
    <cellStyle name="Currency 3 2 8 3 5" xfId="13380" xr:uid="{024BBEF4-A379-4BE3-9D6B-0E8A0842647C}"/>
    <cellStyle name="Currency 3 2 8 3 6" xfId="33569" xr:uid="{1FC3D558-0859-40F3-AA16-3637E59E550B}"/>
    <cellStyle name="Currency 3 2 8 4" xfId="1166" xr:uid="{00000000-0005-0000-0000-00005A070000}"/>
    <cellStyle name="Currency 3 2 8 4 2" xfId="5316" xr:uid="{00000000-0005-0000-0000-00005B070000}"/>
    <cellStyle name="Currency 3 2 8 4 2 2" xfId="13388" xr:uid="{A368657E-3DAD-4B6B-879B-4E5C60914E43}"/>
    <cellStyle name="Currency 3 2 8 4 2 3" xfId="13387" xr:uid="{C993FC7B-942F-43D2-BE04-02327F1D6224}"/>
    <cellStyle name="Currency 3 2 8 4 3" xfId="13389" xr:uid="{0F09A3AC-227B-4A13-8FCC-1606E6CFB2E7}"/>
    <cellStyle name="Currency 3 2 8 4 3 2" xfId="13390" xr:uid="{F36FE32D-CE8E-4CCB-AF23-6DBAAE6C0C12}"/>
    <cellStyle name="Currency 3 2 8 4 4" xfId="13391" xr:uid="{9D61BA5C-8CDB-4A03-9985-59C12E5D36AD}"/>
    <cellStyle name="Currency 3 2 8 4 5" xfId="13386" xr:uid="{D6ABA002-AF2C-46FD-BFA5-5AEA72033CDE}"/>
    <cellStyle name="Currency 3 2 8 4 6" xfId="33570" xr:uid="{59204692-035F-4AEC-96A2-0B91CBF138F9}"/>
    <cellStyle name="Currency 3 2 8 5" xfId="1167" xr:uid="{00000000-0005-0000-0000-00005C070000}"/>
    <cellStyle name="Currency 3 2 8 5 2" xfId="13393" xr:uid="{6B9FCC9B-CACA-4F47-9E01-D7BA203BACAD}"/>
    <cellStyle name="Currency 3 2 8 5 2 2" xfId="13394" xr:uid="{B5EA5006-571D-48FD-998A-5CBE4C12DB38}"/>
    <cellStyle name="Currency 3 2 8 5 3" xfId="13395" xr:uid="{BB803393-7274-41A7-8FCD-DE3F8B9705B4}"/>
    <cellStyle name="Currency 3 2 8 5 4" xfId="13392" xr:uid="{9B771310-3253-4E75-B9F5-E0DA0A00A493}"/>
    <cellStyle name="Currency 3 2 8 6" xfId="5313" xr:uid="{00000000-0005-0000-0000-00005D070000}"/>
    <cellStyle name="Currency 3 2 8 6 2" xfId="13397" xr:uid="{D9556040-A378-4C69-B8D4-1EDE94B57DE4}"/>
    <cellStyle name="Currency 3 2 8 6 2 2" xfId="13398" xr:uid="{1A20363C-01F3-4D33-A4AA-FAC981272D89}"/>
    <cellStyle name="Currency 3 2 8 6 3" xfId="13399" xr:uid="{D3908AA9-B42A-4665-A15D-BC6F56623B90}"/>
    <cellStyle name="Currency 3 2 8 6 4" xfId="13396" xr:uid="{96861914-8E0C-4259-A202-9EDD5F73987F}"/>
    <cellStyle name="Currency 3 2 8 7" xfId="13400" xr:uid="{515DAFC7-8271-48FD-A514-5676256C19BB}"/>
    <cellStyle name="Currency 3 2 8 7 2" xfId="13401" xr:uid="{40D7E4E5-C2BD-4558-8127-3B7C45C11D59}"/>
    <cellStyle name="Currency 3 2 8 8" xfId="13402" xr:uid="{9DAB5371-74AB-4F11-A8BA-33B992219131}"/>
    <cellStyle name="Currency 3 2 8 8 2" xfId="13403" xr:uid="{240A94F2-3F17-46FF-8820-790BC3FCE48D}"/>
    <cellStyle name="Currency 3 2 8 9" xfId="13404" xr:uid="{3D906F32-F2F4-4585-B499-CFCEC6C869D3}"/>
    <cellStyle name="Currency 3 2 8 9 2" xfId="13405" xr:uid="{FBE321D0-3AAA-452C-A3E1-BC53E618A06D}"/>
    <cellStyle name="Currency 3 2 9" xfId="1168" xr:uid="{00000000-0005-0000-0000-00005E070000}"/>
    <cellStyle name="Currency 3 2 9 2" xfId="5317" xr:uid="{00000000-0005-0000-0000-00005F070000}"/>
    <cellStyle name="Currency 3 2 9 2 2" xfId="13408" xr:uid="{692E649B-BA08-44A6-BE45-BBA0F46016D5}"/>
    <cellStyle name="Currency 3 2 9 2 3" xfId="13407" xr:uid="{147FF35C-E0E9-463C-A0E7-3E8384DEBD8A}"/>
    <cellStyle name="Currency 3 2 9 3" xfId="13409" xr:uid="{4A55A8F9-78D6-436E-9FB0-23272B19869F}"/>
    <cellStyle name="Currency 3 2 9 3 2" xfId="13410" xr:uid="{843CFEDF-78FC-4201-8255-FF15BF0DD9B9}"/>
    <cellStyle name="Currency 3 2 9 4" xfId="13411" xr:uid="{3B7ED808-EA6C-4256-851B-BFFDF7D47B59}"/>
    <cellStyle name="Currency 3 2 9 5" xfId="13412" xr:uid="{1676DAEC-1A90-438F-AF5C-846FB2B87704}"/>
    <cellStyle name="Currency 3 2 9 6" xfId="13406" xr:uid="{9860D6EF-2D6C-4781-89D9-A41E5E0E65C8}"/>
    <cellStyle name="Currency 3 2 9 7" xfId="33571" xr:uid="{D05AD66C-8D13-4E98-A55A-34029121541F}"/>
    <cellStyle name="Currency 3 3" xfId="1169" xr:uid="{00000000-0005-0000-0000-000060070000}"/>
    <cellStyle name="Currency 3 3 10" xfId="1170" xr:uid="{00000000-0005-0000-0000-000061070000}"/>
    <cellStyle name="Currency 3 3 10 2" xfId="5319" xr:uid="{00000000-0005-0000-0000-000062070000}"/>
    <cellStyle name="Currency 3 3 10 2 2" xfId="13416" xr:uid="{5492458A-8A95-48D4-8CE9-40C53868C448}"/>
    <cellStyle name="Currency 3 3 10 2 3" xfId="13415" xr:uid="{D7674F64-9AF8-472D-AC49-31227D5FB51A}"/>
    <cellStyle name="Currency 3 3 10 3" xfId="13417" xr:uid="{D4F3FCF7-1A1B-4686-A98A-F0393583A6C5}"/>
    <cellStyle name="Currency 3 3 10 3 2" xfId="13418" xr:uid="{6B9331C1-CBFC-4995-8BF8-A62044CF8A46}"/>
    <cellStyle name="Currency 3 3 10 4" xfId="13419" xr:uid="{0E1DABAE-494A-4D29-B258-52A40FFEC708}"/>
    <cellStyle name="Currency 3 3 10 5" xfId="13414" xr:uid="{53667EB2-F902-4CA4-86B5-FF50038C6490}"/>
    <cellStyle name="Currency 3 3 10 6" xfId="33573" xr:uid="{5616A30D-A0CA-49CB-9854-D9137FCEC82D}"/>
    <cellStyle name="Currency 3 3 11" xfId="1171" xr:uid="{00000000-0005-0000-0000-000063070000}"/>
    <cellStyle name="Currency 3 3 11 2" xfId="13421" xr:uid="{2D555FD1-669F-4EB4-A2B9-91BED7057877}"/>
    <cellStyle name="Currency 3 3 11 2 2" xfId="13422" xr:uid="{E92823CB-C76B-46A6-89BC-B0F97C9D93D0}"/>
    <cellStyle name="Currency 3 3 11 3" xfId="13423" xr:uid="{640BDB35-E2F5-463E-8AC0-3455D777E9BB}"/>
    <cellStyle name="Currency 3 3 11 4" xfId="13420" xr:uid="{CB3F3A30-47E2-4D3C-91D6-8441CF1FB903}"/>
    <cellStyle name="Currency 3 3 12" xfId="5318" xr:uid="{00000000-0005-0000-0000-000064070000}"/>
    <cellStyle name="Currency 3 3 12 2" xfId="13425" xr:uid="{AE1CF85B-B9D4-4594-B29F-BC549B0C4339}"/>
    <cellStyle name="Currency 3 3 12 2 2" xfId="13426" xr:uid="{2A29008B-7B5F-4B50-BE20-145E4DE66B96}"/>
    <cellStyle name="Currency 3 3 12 3" xfId="13427" xr:uid="{79750CFA-EF74-4FBC-B9CB-00870D07F3AB}"/>
    <cellStyle name="Currency 3 3 12 4" xfId="13424" xr:uid="{44817670-9600-4834-9722-8861064BD660}"/>
    <cellStyle name="Currency 3 3 13" xfId="13428" xr:uid="{9C3672A0-229A-4BF1-A722-869BBB34DE48}"/>
    <cellStyle name="Currency 3 3 13 2" xfId="13429" xr:uid="{633867E7-0388-4CF6-B2DC-8E18A0A83E92}"/>
    <cellStyle name="Currency 3 3 14" xfId="13430" xr:uid="{95E9C279-843D-4FAC-863C-61435B167A83}"/>
    <cellStyle name="Currency 3 3 14 2" xfId="13431" xr:uid="{335BC586-D48F-44F5-A417-6A6DE621EFB4}"/>
    <cellStyle name="Currency 3 3 15" xfId="13432" xr:uid="{6C18B625-BD5E-4C58-8522-26F3020FD06B}"/>
    <cellStyle name="Currency 3 3 15 2" xfId="13433" xr:uid="{53789113-C48B-4920-981D-7859F8BAA703}"/>
    <cellStyle name="Currency 3 3 16" xfId="13434" xr:uid="{30AEA109-DE9D-4145-B5E1-04EC2DCEB7C7}"/>
    <cellStyle name="Currency 3 3 17" xfId="13413" xr:uid="{AD630830-BA3C-4ADD-8EFD-CC350A2C6F8F}"/>
    <cellStyle name="Currency 3 3 18" xfId="33572" xr:uid="{A05491BC-6A6B-41A3-8149-B031E1AB26D1}"/>
    <cellStyle name="Currency 3 3 19" xfId="35826" xr:uid="{F31B6510-04DB-4890-A6C2-799F48F90048}"/>
    <cellStyle name="Currency 3 3 2" xfId="1172" xr:uid="{00000000-0005-0000-0000-000065070000}"/>
    <cellStyle name="Currency 3 3 2 10" xfId="13436" xr:uid="{34FD115C-F057-40AB-B773-A0F5DCC00440}"/>
    <cellStyle name="Currency 3 3 2 10 2" xfId="13437" xr:uid="{EC44507E-8EF5-43B5-8D35-134F2B611730}"/>
    <cellStyle name="Currency 3 3 2 11" xfId="13438" xr:uid="{95314A39-AD95-40FA-96CC-F96EEC9AC161}"/>
    <cellStyle name="Currency 3 3 2 11 2" xfId="13439" xr:uid="{2AB9FB1D-6A61-44C7-868D-572BB4655378}"/>
    <cellStyle name="Currency 3 3 2 12" xfId="13440" xr:uid="{CE4C885E-D4E2-4F14-B645-F9DD4812CF0E}"/>
    <cellStyle name="Currency 3 3 2 13" xfId="13435" xr:uid="{C9806706-F817-40A5-9012-AA1672C010CA}"/>
    <cellStyle name="Currency 3 3 2 14" xfId="33574" xr:uid="{2E67BF73-FE44-4983-B2D6-49299A743788}"/>
    <cellStyle name="Currency 3 3 2 15" xfId="35827" xr:uid="{A733C1BC-E89D-47C4-AF76-01818106CCE4}"/>
    <cellStyle name="Currency 3 3 2 2" xfId="1173" xr:uid="{00000000-0005-0000-0000-000066070000}"/>
    <cellStyle name="Currency 3 3 2 2 10" xfId="13442" xr:uid="{B606DF62-3282-4A42-8F46-B8EEB3E693CC}"/>
    <cellStyle name="Currency 3 3 2 2 11" xfId="13441" xr:uid="{6517BD8C-C103-4216-89C1-302EB0261102}"/>
    <cellStyle name="Currency 3 3 2 2 12" xfId="33575" xr:uid="{A319BA27-87FF-40F9-919A-8BD28D8C8DCE}"/>
    <cellStyle name="Currency 3 3 2 2 13" xfId="36200" xr:uid="{FA351F47-AD88-4FA8-946C-B4FF3AA70BE7}"/>
    <cellStyle name="Currency 3 3 2 2 2" xfId="1174" xr:uid="{00000000-0005-0000-0000-000067070000}"/>
    <cellStyle name="Currency 3 3 2 2 2 2" xfId="5322" xr:uid="{00000000-0005-0000-0000-000068070000}"/>
    <cellStyle name="Currency 3 3 2 2 2 2 2" xfId="13445" xr:uid="{91B214C3-C428-448B-8338-E578427316E9}"/>
    <cellStyle name="Currency 3 3 2 2 2 2 3" xfId="13444" xr:uid="{3F2668E2-51D4-4594-A0C7-53BA39C77964}"/>
    <cellStyle name="Currency 3 3 2 2 2 3" xfId="13446" xr:uid="{44C1106C-90D1-4F84-A26F-68F8DEFED36D}"/>
    <cellStyle name="Currency 3 3 2 2 2 3 2" xfId="13447" xr:uid="{27E5668D-1319-4EF8-837A-A3854B2D81EB}"/>
    <cellStyle name="Currency 3 3 2 2 2 4" xfId="13448" xr:uid="{279C01FE-BB17-44D6-98BB-4DA4FB9F1395}"/>
    <cellStyle name="Currency 3 3 2 2 2 5" xfId="13443" xr:uid="{8B2FCD76-1C46-42E8-93B1-7E31C0A36D36}"/>
    <cellStyle name="Currency 3 3 2 2 2 6" xfId="33576" xr:uid="{AE1B2959-761E-4356-895D-BB214A686163}"/>
    <cellStyle name="Currency 3 3 2 2 3" xfId="1175" xr:uid="{00000000-0005-0000-0000-000069070000}"/>
    <cellStyle name="Currency 3 3 2 2 3 2" xfId="5323" xr:uid="{00000000-0005-0000-0000-00006A070000}"/>
    <cellStyle name="Currency 3 3 2 2 3 2 2" xfId="13451" xr:uid="{0D3D3786-8B33-4400-8C25-C62BC641E6E0}"/>
    <cellStyle name="Currency 3 3 2 2 3 2 3" xfId="13450" xr:uid="{4839F9DC-7B61-4713-8E27-15A1E8014BA0}"/>
    <cellStyle name="Currency 3 3 2 2 3 3" xfId="13452" xr:uid="{7F8C5A01-5237-49A4-A773-D7B5A11EF8C3}"/>
    <cellStyle name="Currency 3 3 2 2 3 3 2" xfId="13453" xr:uid="{B2F9E948-9AD6-42E3-98A7-83BD0A7E1C41}"/>
    <cellStyle name="Currency 3 3 2 2 3 4" xfId="13454" xr:uid="{17222AD7-11FE-492D-BB00-D037B5FA07E1}"/>
    <cellStyle name="Currency 3 3 2 2 3 5" xfId="13449" xr:uid="{C5DE1DCF-ED5A-4E4A-9D41-4E35D63B6985}"/>
    <cellStyle name="Currency 3 3 2 2 3 6" xfId="33577" xr:uid="{ADC63CCC-B840-4B0B-A700-F23CB56AFCF2}"/>
    <cellStyle name="Currency 3 3 2 2 4" xfId="1176" xr:uid="{00000000-0005-0000-0000-00006B070000}"/>
    <cellStyle name="Currency 3 3 2 2 4 2" xfId="5324" xr:uid="{00000000-0005-0000-0000-00006C070000}"/>
    <cellStyle name="Currency 3 3 2 2 4 2 2" xfId="13457" xr:uid="{A56E1203-1388-4065-8042-71F9781D1165}"/>
    <cellStyle name="Currency 3 3 2 2 4 2 3" xfId="13456" xr:uid="{F1F12E68-74F4-43B9-BBE3-4DF7D6C05930}"/>
    <cellStyle name="Currency 3 3 2 2 4 3" xfId="13458" xr:uid="{6856DC18-862F-4218-A459-343B9D8F1D62}"/>
    <cellStyle name="Currency 3 3 2 2 4 3 2" xfId="13459" xr:uid="{F710FB20-E609-498A-B147-F178ED58AC95}"/>
    <cellStyle name="Currency 3 3 2 2 4 4" xfId="13460" xr:uid="{6909E32C-EECE-4171-9E25-BC7478D8DF0F}"/>
    <cellStyle name="Currency 3 3 2 2 4 5" xfId="13455" xr:uid="{25634E93-6E6A-408A-A58D-3E385966C83F}"/>
    <cellStyle name="Currency 3 3 2 2 4 6" xfId="33578" xr:uid="{FC518C00-5C74-4D42-8AE0-C6CFF7104157}"/>
    <cellStyle name="Currency 3 3 2 2 5" xfId="1177" xr:uid="{00000000-0005-0000-0000-00006D070000}"/>
    <cellStyle name="Currency 3 3 2 2 5 2" xfId="13462" xr:uid="{2F834544-E62E-4D44-8EF8-1E2210310828}"/>
    <cellStyle name="Currency 3 3 2 2 5 2 2" xfId="13463" xr:uid="{CBE2F461-EE9B-492C-A098-00F30B5F38D2}"/>
    <cellStyle name="Currency 3 3 2 2 5 3" xfId="13464" xr:uid="{3D983D77-F1F9-4037-BE5F-ECEEDB73A8CA}"/>
    <cellStyle name="Currency 3 3 2 2 5 4" xfId="13461" xr:uid="{6915EA9B-37D7-4EC0-8437-25E19AD4E06A}"/>
    <cellStyle name="Currency 3 3 2 2 6" xfId="5321" xr:uid="{00000000-0005-0000-0000-00006E070000}"/>
    <cellStyle name="Currency 3 3 2 2 6 2" xfId="13466" xr:uid="{66B2A3B8-AE51-4F8A-9900-A1DD22F750B8}"/>
    <cellStyle name="Currency 3 3 2 2 6 2 2" xfId="13467" xr:uid="{22F8C488-1249-4511-B7E8-BC37FA204919}"/>
    <cellStyle name="Currency 3 3 2 2 6 3" xfId="13468" xr:uid="{086B7536-E5D3-4A80-AC14-384F80C2104A}"/>
    <cellStyle name="Currency 3 3 2 2 6 4" xfId="13465" xr:uid="{9FBBE9FF-536F-4239-B656-0064AB8D7DD8}"/>
    <cellStyle name="Currency 3 3 2 2 7" xfId="13469" xr:uid="{78B79DCC-71E9-45BC-A9DC-D89630824B93}"/>
    <cellStyle name="Currency 3 3 2 2 7 2" xfId="13470" xr:uid="{A5BB069E-4D7C-4E69-AFEE-1F82A0EB9E37}"/>
    <cellStyle name="Currency 3 3 2 2 8" xfId="13471" xr:uid="{5579B83A-F563-4A52-ABA9-AF0256CAFED6}"/>
    <cellStyle name="Currency 3 3 2 2 8 2" xfId="13472" xr:uid="{F5BCEF4B-F606-4CFF-B1DC-FD36A1A7C90C}"/>
    <cellStyle name="Currency 3 3 2 2 9" xfId="13473" xr:uid="{0BB8016D-35F2-4076-B3D4-22CE28EFF174}"/>
    <cellStyle name="Currency 3 3 2 2 9 2" xfId="13474" xr:uid="{FA4263C1-3C3B-4C00-A3B9-8571E753FBBF}"/>
    <cellStyle name="Currency 3 3 2 3" xfId="1178" xr:uid="{00000000-0005-0000-0000-00006F070000}"/>
    <cellStyle name="Currency 3 3 2 3 10" xfId="13476" xr:uid="{1E315773-7E6B-4800-A258-7977D3783413}"/>
    <cellStyle name="Currency 3 3 2 3 11" xfId="13475" xr:uid="{ECD59E1A-1183-42F9-A276-D0EFCACAFD63}"/>
    <cellStyle name="Currency 3 3 2 3 12" xfId="33579" xr:uid="{6B16BDC4-F604-4A49-97B8-4838A08FE261}"/>
    <cellStyle name="Currency 3 3 2 3 13" xfId="36414" xr:uid="{2D5DBAA4-FB12-4A9D-B2DF-7C4C7222D84F}"/>
    <cellStyle name="Currency 3 3 2 3 2" xfId="1179" xr:uid="{00000000-0005-0000-0000-000070070000}"/>
    <cellStyle name="Currency 3 3 2 3 2 2" xfId="5326" xr:uid="{00000000-0005-0000-0000-000071070000}"/>
    <cellStyle name="Currency 3 3 2 3 2 2 2" xfId="13479" xr:uid="{73DE1F71-F0E8-4317-A4A4-A225CDA546E7}"/>
    <cellStyle name="Currency 3 3 2 3 2 2 3" xfId="13478" xr:uid="{057ADB18-19D1-4266-B623-92B6559BB3BD}"/>
    <cellStyle name="Currency 3 3 2 3 2 3" xfId="13480" xr:uid="{EA0E1984-B32C-4735-84F3-8A7E6654CD2B}"/>
    <cellStyle name="Currency 3 3 2 3 2 3 2" xfId="13481" xr:uid="{3A07DEDF-F527-48E1-8D43-F182431AA26C}"/>
    <cellStyle name="Currency 3 3 2 3 2 4" xfId="13482" xr:uid="{5DAEC60D-BD96-44C7-8B46-6C9ECED52490}"/>
    <cellStyle name="Currency 3 3 2 3 2 5" xfId="13477" xr:uid="{499D5ACB-2B77-4037-AD2A-D9ACBCA7C0DD}"/>
    <cellStyle name="Currency 3 3 2 3 2 6" xfId="33580" xr:uid="{5C7B8944-9E8D-4D0F-85C4-237490459D1C}"/>
    <cellStyle name="Currency 3 3 2 3 3" xfId="1180" xr:uid="{00000000-0005-0000-0000-000072070000}"/>
    <cellStyle name="Currency 3 3 2 3 3 2" xfId="5327" xr:uid="{00000000-0005-0000-0000-000073070000}"/>
    <cellStyle name="Currency 3 3 2 3 3 2 2" xfId="13485" xr:uid="{B0218F91-2882-4E5D-A8FE-35F5E8B9186B}"/>
    <cellStyle name="Currency 3 3 2 3 3 2 3" xfId="13484" xr:uid="{AA89FC3F-EB93-4E90-803F-F2497A6B4C74}"/>
    <cellStyle name="Currency 3 3 2 3 3 3" xfId="13486" xr:uid="{ED6C7FAB-2620-467F-985F-FBA0FB7415AD}"/>
    <cellStyle name="Currency 3 3 2 3 3 3 2" xfId="13487" xr:uid="{CFE91126-D4FB-4FA0-A35B-17007719C58A}"/>
    <cellStyle name="Currency 3 3 2 3 3 4" xfId="13488" xr:uid="{77F346E9-ABF5-4DB3-8B5B-1E5CCF333E2E}"/>
    <cellStyle name="Currency 3 3 2 3 3 5" xfId="13483" xr:uid="{605E6018-CB84-467E-91D2-9ADE0C653BEA}"/>
    <cellStyle name="Currency 3 3 2 3 3 6" xfId="33581" xr:uid="{5A81D43B-92C2-47AE-A4F0-6F1A26CB6F17}"/>
    <cellStyle name="Currency 3 3 2 3 4" xfId="1181" xr:uid="{00000000-0005-0000-0000-000074070000}"/>
    <cellStyle name="Currency 3 3 2 3 4 2" xfId="5328" xr:uid="{00000000-0005-0000-0000-000075070000}"/>
    <cellStyle name="Currency 3 3 2 3 4 2 2" xfId="13491" xr:uid="{7BA4D564-E894-4B7B-88C3-4D636B7E2848}"/>
    <cellStyle name="Currency 3 3 2 3 4 2 3" xfId="13490" xr:uid="{6844E018-7946-437E-B8B1-10EEA9026A6B}"/>
    <cellStyle name="Currency 3 3 2 3 4 3" xfId="13492" xr:uid="{FAF0B44B-DB53-4790-ABA6-A9D6B7480CCE}"/>
    <cellStyle name="Currency 3 3 2 3 4 3 2" xfId="13493" xr:uid="{F34EAAA5-1F86-49FB-9E34-E388A4877850}"/>
    <cellStyle name="Currency 3 3 2 3 4 4" xfId="13494" xr:uid="{EE313CD4-B5F7-42FD-9E45-5B04A231BCA3}"/>
    <cellStyle name="Currency 3 3 2 3 4 5" xfId="13489" xr:uid="{04168A5A-792A-4AA7-8FFE-C0FD713EA2F5}"/>
    <cellStyle name="Currency 3 3 2 3 4 6" xfId="33582" xr:uid="{AF50DAA7-E798-43A9-804A-E31B4FC996E7}"/>
    <cellStyle name="Currency 3 3 2 3 5" xfId="1182" xr:uid="{00000000-0005-0000-0000-000076070000}"/>
    <cellStyle name="Currency 3 3 2 3 5 2" xfId="13496" xr:uid="{EFA0A2C4-19E0-4B2D-8B33-7E498364948A}"/>
    <cellStyle name="Currency 3 3 2 3 5 2 2" xfId="13497" xr:uid="{66522DB4-EF4F-47D3-A2CA-24DDE585AD3D}"/>
    <cellStyle name="Currency 3 3 2 3 5 3" xfId="13498" xr:uid="{02F5E56A-C2C5-4F7E-A3F5-76F55AA05969}"/>
    <cellStyle name="Currency 3 3 2 3 5 4" xfId="13495" xr:uid="{AB688682-58FF-4683-AACF-A9BC655676CF}"/>
    <cellStyle name="Currency 3 3 2 3 6" xfId="5325" xr:uid="{00000000-0005-0000-0000-000077070000}"/>
    <cellStyle name="Currency 3 3 2 3 6 2" xfId="13500" xr:uid="{D8DDC0C3-84B3-4FEE-A2F7-11BA625749AE}"/>
    <cellStyle name="Currency 3 3 2 3 6 2 2" xfId="13501" xr:uid="{72EDC814-1602-4B5D-8442-D08E1228125E}"/>
    <cellStyle name="Currency 3 3 2 3 6 3" xfId="13502" xr:uid="{69D8D7BA-4A76-415C-90F1-CA246ABE23AB}"/>
    <cellStyle name="Currency 3 3 2 3 6 4" xfId="13499" xr:uid="{97B242F4-963C-49E4-A597-20937DB80614}"/>
    <cellStyle name="Currency 3 3 2 3 7" xfId="13503" xr:uid="{4EA27DA7-CEEC-4B50-AE7F-8B72B2F0DEDB}"/>
    <cellStyle name="Currency 3 3 2 3 7 2" xfId="13504" xr:uid="{43EF524D-B837-4A51-9703-9507D2515F02}"/>
    <cellStyle name="Currency 3 3 2 3 8" xfId="13505" xr:uid="{93E2D34D-A4AF-4ADE-BED7-0DDD8FE8DCF6}"/>
    <cellStyle name="Currency 3 3 2 3 8 2" xfId="13506" xr:uid="{C80B7DF3-24BF-4701-AF9C-8BA814AE5033}"/>
    <cellStyle name="Currency 3 3 2 3 9" xfId="13507" xr:uid="{3D6CF75E-0DAE-4B39-A0FC-66051E071AD1}"/>
    <cellStyle name="Currency 3 3 2 3 9 2" xfId="13508" xr:uid="{9DC79C0F-A425-4CEA-B215-AF7A71BD34EC}"/>
    <cellStyle name="Currency 3 3 2 4" xfId="1183" xr:uid="{00000000-0005-0000-0000-000078070000}"/>
    <cellStyle name="Currency 3 3 2 4 2" xfId="5329" xr:uid="{00000000-0005-0000-0000-000079070000}"/>
    <cellStyle name="Currency 3 3 2 4 2 2" xfId="13511" xr:uid="{6799172D-FB44-46EC-99B5-69CC4BE815FB}"/>
    <cellStyle name="Currency 3 3 2 4 2 3" xfId="13510" xr:uid="{79D12615-2ACF-45F8-B0B7-A6DCC3A3C21B}"/>
    <cellStyle name="Currency 3 3 2 4 3" xfId="13512" xr:uid="{40A55D28-68FA-4BAD-9DF2-DACFF5C1868A}"/>
    <cellStyle name="Currency 3 3 2 4 3 2" xfId="13513" xr:uid="{02B96847-74C9-4022-83F0-166B61FBB20F}"/>
    <cellStyle name="Currency 3 3 2 4 4" xfId="13514" xr:uid="{D126FC9C-FF9A-46AF-ACBF-2E376184BE6A}"/>
    <cellStyle name="Currency 3 3 2 4 5" xfId="13515" xr:uid="{9C5C2ED0-4EC4-4231-BD39-6BD28B4F69AE}"/>
    <cellStyle name="Currency 3 3 2 4 6" xfId="13509" xr:uid="{CF0E82FD-6D51-493D-A58F-7657F876A1DE}"/>
    <cellStyle name="Currency 3 3 2 4 7" xfId="33583" xr:uid="{9FEB87A8-8367-4BF8-A955-A0C3A6005EA4}"/>
    <cellStyle name="Currency 3 3 2 5" xfId="1184" xr:uid="{00000000-0005-0000-0000-00007A070000}"/>
    <cellStyle name="Currency 3 3 2 5 2" xfId="5330" xr:uid="{00000000-0005-0000-0000-00007B070000}"/>
    <cellStyle name="Currency 3 3 2 5 2 2" xfId="13518" xr:uid="{4A345877-72B2-4B5A-8719-EE1B0DE471C5}"/>
    <cellStyle name="Currency 3 3 2 5 2 3" xfId="13517" xr:uid="{50680AF8-FAEE-4779-A101-1532DE5F5302}"/>
    <cellStyle name="Currency 3 3 2 5 3" xfId="13519" xr:uid="{EDB2C242-F6A8-4049-96AF-7E75A352B465}"/>
    <cellStyle name="Currency 3 3 2 5 3 2" xfId="13520" xr:uid="{A3A7EBAF-F02B-4B46-972D-F95E70233008}"/>
    <cellStyle name="Currency 3 3 2 5 4" xfId="13521" xr:uid="{E8CBCFD8-A79E-4629-A246-0DA2911AE79A}"/>
    <cellStyle name="Currency 3 3 2 5 5" xfId="13516" xr:uid="{0BEE3EEC-680F-4EE6-B478-E15A193A977F}"/>
    <cellStyle name="Currency 3 3 2 5 6" xfId="33584" xr:uid="{A542383A-8DDB-4C9E-94EB-D1BD08A4FA28}"/>
    <cellStyle name="Currency 3 3 2 6" xfId="1185" xr:uid="{00000000-0005-0000-0000-00007C070000}"/>
    <cellStyle name="Currency 3 3 2 6 2" xfId="5331" xr:uid="{00000000-0005-0000-0000-00007D070000}"/>
    <cellStyle name="Currency 3 3 2 6 2 2" xfId="13524" xr:uid="{0BE0C251-21DA-4AFC-AFF9-BFBA89E2C386}"/>
    <cellStyle name="Currency 3 3 2 6 2 3" xfId="13523" xr:uid="{37A55BCB-7ABA-45F7-827D-07C61BBD3016}"/>
    <cellStyle name="Currency 3 3 2 6 3" xfId="13525" xr:uid="{70CBA9D9-521B-4421-A6E4-9469D7B8F2B3}"/>
    <cellStyle name="Currency 3 3 2 6 3 2" xfId="13526" xr:uid="{7ADCE5F8-642E-4072-9F6D-7033548B68DB}"/>
    <cellStyle name="Currency 3 3 2 6 4" xfId="13527" xr:uid="{B139F32A-F955-4ED6-8463-9755E2350E26}"/>
    <cellStyle name="Currency 3 3 2 6 5" xfId="13522" xr:uid="{8BFE6D56-2057-4D08-B3BD-9D38029CA400}"/>
    <cellStyle name="Currency 3 3 2 6 6" xfId="33585" xr:uid="{FC20DB9B-3311-478E-95B5-68E4ABDD34C4}"/>
    <cellStyle name="Currency 3 3 2 7" xfId="1186" xr:uid="{00000000-0005-0000-0000-00007E070000}"/>
    <cellStyle name="Currency 3 3 2 7 2" xfId="13529" xr:uid="{DDDEC89E-A82C-46C9-9674-6AD16A7BBBF2}"/>
    <cellStyle name="Currency 3 3 2 7 2 2" xfId="13530" xr:uid="{7004FC9C-BC41-4675-85D3-8B871B0E9103}"/>
    <cellStyle name="Currency 3 3 2 7 3" xfId="13531" xr:uid="{BB7C63DF-FDAE-4D79-8718-6FD879BC93F1}"/>
    <cellStyle name="Currency 3 3 2 7 4" xfId="13528" xr:uid="{9F998444-E92A-4B04-8431-DB3C97A8BAB4}"/>
    <cellStyle name="Currency 3 3 2 8" xfId="5320" xr:uid="{00000000-0005-0000-0000-00007F070000}"/>
    <cellStyle name="Currency 3 3 2 8 2" xfId="13533" xr:uid="{6CF97E52-9DCA-4D55-AC48-98D039285FFE}"/>
    <cellStyle name="Currency 3 3 2 8 2 2" xfId="13534" xr:uid="{FEF15343-304B-4ACA-917F-3D131E04C3B7}"/>
    <cellStyle name="Currency 3 3 2 8 3" xfId="13535" xr:uid="{440B5C75-B849-43AA-9AA7-F684B4EC1BA5}"/>
    <cellStyle name="Currency 3 3 2 8 4" xfId="13532" xr:uid="{1157EBDA-8EE2-480B-8190-14868C494958}"/>
    <cellStyle name="Currency 3 3 2 9" xfId="13536" xr:uid="{F32A000B-7ECC-4929-BC28-5737D47F62FD}"/>
    <cellStyle name="Currency 3 3 2 9 2" xfId="13537" xr:uid="{8CC68887-CFBF-471F-A448-1267F9631D9F}"/>
    <cellStyle name="Currency 3 3 3" xfId="1187" xr:uid="{00000000-0005-0000-0000-000080070000}"/>
    <cellStyle name="Currency 3 3 3 10" xfId="13539" xr:uid="{5A7A0B3E-02CD-4900-910A-F93117F15F7A}"/>
    <cellStyle name="Currency 3 3 3 10 2" xfId="13540" xr:uid="{48B20D74-DB79-4237-AAA8-FAF2E167D0FC}"/>
    <cellStyle name="Currency 3 3 3 11" xfId="13541" xr:uid="{5B7CB65A-45BA-4A1B-A0AA-8BACD7ED4BE9}"/>
    <cellStyle name="Currency 3 3 3 11 2" xfId="13542" xr:uid="{19510B84-F7FA-49F4-B46C-C5F746AA66A0}"/>
    <cellStyle name="Currency 3 3 3 12" xfId="13543" xr:uid="{D593B429-1586-4069-8FFB-4AF71E5757C4}"/>
    <cellStyle name="Currency 3 3 3 13" xfId="13538" xr:uid="{90C1B558-8639-470E-80A4-9E19E5BB570F}"/>
    <cellStyle name="Currency 3 3 3 14" xfId="33586" xr:uid="{4EA93721-590C-44F5-BD1E-A99A98AE0A15}"/>
    <cellStyle name="Currency 3 3 3 15" xfId="35828" xr:uid="{5D753659-792A-413B-B7CE-82E850FD1EA6}"/>
    <cellStyle name="Currency 3 3 3 2" xfId="1188" xr:uid="{00000000-0005-0000-0000-000081070000}"/>
    <cellStyle name="Currency 3 3 3 2 10" xfId="13545" xr:uid="{6A8B9555-3AA5-433D-8B93-4CA8707B7EB9}"/>
    <cellStyle name="Currency 3 3 3 2 11" xfId="13544" xr:uid="{F6005132-A65E-4639-8CD7-707762885E8F}"/>
    <cellStyle name="Currency 3 3 3 2 12" xfId="33587" xr:uid="{87657F11-0F5C-4586-81EE-55B246AF8811}"/>
    <cellStyle name="Currency 3 3 3 2 13" xfId="36201" xr:uid="{5CF21694-0275-480F-944B-4DC81E2ADAD5}"/>
    <cellStyle name="Currency 3 3 3 2 2" xfId="1189" xr:uid="{00000000-0005-0000-0000-000082070000}"/>
    <cellStyle name="Currency 3 3 3 2 2 2" xfId="5334" xr:uid="{00000000-0005-0000-0000-000083070000}"/>
    <cellStyle name="Currency 3 3 3 2 2 2 2" xfId="13548" xr:uid="{74631C6C-5A5B-47F1-ABBD-551A3CE897D3}"/>
    <cellStyle name="Currency 3 3 3 2 2 2 3" xfId="13547" xr:uid="{C98A6A73-C531-46A6-9596-B45E90E6E717}"/>
    <cellStyle name="Currency 3 3 3 2 2 3" xfId="13549" xr:uid="{192BD9CE-779B-428B-A693-77F5E9A62DA4}"/>
    <cellStyle name="Currency 3 3 3 2 2 3 2" xfId="13550" xr:uid="{9D0E5247-A6A5-4F49-8886-BB459C351C79}"/>
    <cellStyle name="Currency 3 3 3 2 2 4" xfId="13551" xr:uid="{44B91A6D-3B27-4454-A293-204B4F21DB47}"/>
    <cellStyle name="Currency 3 3 3 2 2 5" xfId="13546" xr:uid="{7B197E1B-AE7E-40D0-845D-0D96F609FCC1}"/>
    <cellStyle name="Currency 3 3 3 2 2 6" xfId="33588" xr:uid="{39122C60-F8AB-4189-88D5-01D4CBD3263B}"/>
    <cellStyle name="Currency 3 3 3 2 3" xfId="1190" xr:uid="{00000000-0005-0000-0000-000084070000}"/>
    <cellStyle name="Currency 3 3 3 2 3 2" xfId="5335" xr:uid="{00000000-0005-0000-0000-000085070000}"/>
    <cellStyle name="Currency 3 3 3 2 3 2 2" xfId="13554" xr:uid="{061C3BCC-1D82-4D71-9441-2FA415EE0ED1}"/>
    <cellStyle name="Currency 3 3 3 2 3 2 3" xfId="13553" xr:uid="{F4867EA8-B9DE-4C92-A692-25E410E423B0}"/>
    <cellStyle name="Currency 3 3 3 2 3 3" xfId="13555" xr:uid="{11862BB6-504E-4AC7-AE17-7C50B7721522}"/>
    <cellStyle name="Currency 3 3 3 2 3 3 2" xfId="13556" xr:uid="{ACBE45E6-E0A5-43E7-8BBB-CE1D51D94265}"/>
    <cellStyle name="Currency 3 3 3 2 3 4" xfId="13557" xr:uid="{2A7F4C4B-EC97-4420-9515-A836ECEA44B4}"/>
    <cellStyle name="Currency 3 3 3 2 3 5" xfId="13552" xr:uid="{53C4FE12-36DA-4B6A-80A2-CA0C9D78FAEC}"/>
    <cellStyle name="Currency 3 3 3 2 3 6" xfId="33589" xr:uid="{C5E290C0-C416-42A1-9D6B-14B7557A6BAD}"/>
    <cellStyle name="Currency 3 3 3 2 4" xfId="1191" xr:uid="{00000000-0005-0000-0000-000086070000}"/>
    <cellStyle name="Currency 3 3 3 2 4 2" xfId="5336" xr:uid="{00000000-0005-0000-0000-000087070000}"/>
    <cellStyle name="Currency 3 3 3 2 4 2 2" xfId="13560" xr:uid="{378C3A8F-4D7D-421E-8414-0240BB036A64}"/>
    <cellStyle name="Currency 3 3 3 2 4 2 3" xfId="13559" xr:uid="{C6624E39-9D05-4D18-ACC4-B0B2780CFC7F}"/>
    <cellStyle name="Currency 3 3 3 2 4 3" xfId="13561" xr:uid="{F849151A-0CC5-4300-8D71-3FAEDB613405}"/>
    <cellStyle name="Currency 3 3 3 2 4 3 2" xfId="13562" xr:uid="{DF1FB9B5-0432-4957-BE8E-1273F5D9D44F}"/>
    <cellStyle name="Currency 3 3 3 2 4 4" xfId="13563" xr:uid="{B9ED6FC3-20BE-44D5-B9E3-6C69E19002D1}"/>
    <cellStyle name="Currency 3 3 3 2 4 5" xfId="13558" xr:uid="{67553BF2-4C07-4887-9880-FCEE034742D4}"/>
    <cellStyle name="Currency 3 3 3 2 4 6" xfId="33590" xr:uid="{FBDBE0C3-13A5-461A-AAC0-FE4D38E4E033}"/>
    <cellStyle name="Currency 3 3 3 2 5" xfId="1192" xr:uid="{00000000-0005-0000-0000-000088070000}"/>
    <cellStyle name="Currency 3 3 3 2 5 2" xfId="13565" xr:uid="{82304B6F-9C45-4064-A255-732E6C970FCC}"/>
    <cellStyle name="Currency 3 3 3 2 5 2 2" xfId="13566" xr:uid="{25B56DAD-E2BF-4356-BFE6-1A6F54F49623}"/>
    <cellStyle name="Currency 3 3 3 2 5 3" xfId="13567" xr:uid="{20EC62F5-96FE-4F7D-911E-593F84A7EE54}"/>
    <cellStyle name="Currency 3 3 3 2 5 4" xfId="13564" xr:uid="{9D81FBB3-2FBE-4390-831F-BAA0ECC8BA4D}"/>
    <cellStyle name="Currency 3 3 3 2 6" xfId="5333" xr:uid="{00000000-0005-0000-0000-000089070000}"/>
    <cellStyle name="Currency 3 3 3 2 6 2" xfId="13569" xr:uid="{944B168C-628A-4DDF-9CA0-D31ED2DB5076}"/>
    <cellStyle name="Currency 3 3 3 2 6 2 2" xfId="13570" xr:uid="{B6DC06F9-93D8-4E96-9D1D-5A8F52F8B160}"/>
    <cellStyle name="Currency 3 3 3 2 6 3" xfId="13571" xr:uid="{51883031-8E84-4C3B-960F-05ADBF11C55E}"/>
    <cellStyle name="Currency 3 3 3 2 6 4" xfId="13568" xr:uid="{C5C7BDBC-1CB9-47AC-895C-90B90E4E80F2}"/>
    <cellStyle name="Currency 3 3 3 2 7" xfId="13572" xr:uid="{816AB752-9D71-459D-ACEB-C73026360D11}"/>
    <cellStyle name="Currency 3 3 3 2 7 2" xfId="13573" xr:uid="{4D7CE2DD-456F-477D-94E6-D85B0C906DBB}"/>
    <cellStyle name="Currency 3 3 3 2 8" xfId="13574" xr:uid="{866D54A6-F38D-4623-91B4-6FC208617813}"/>
    <cellStyle name="Currency 3 3 3 2 8 2" xfId="13575" xr:uid="{77206914-DDA9-44AB-991E-F09BE370C7A2}"/>
    <cellStyle name="Currency 3 3 3 2 9" xfId="13576" xr:uid="{B4DC9644-1DE1-4786-ACAF-E3279714473C}"/>
    <cellStyle name="Currency 3 3 3 2 9 2" xfId="13577" xr:uid="{827819C4-60F0-4CC5-9F72-3335FA5CB99B}"/>
    <cellStyle name="Currency 3 3 3 3" xfId="1193" xr:uid="{00000000-0005-0000-0000-00008A070000}"/>
    <cellStyle name="Currency 3 3 3 3 10" xfId="13579" xr:uid="{2C3894D3-BBDF-46A8-8A8F-1EA0300A9C46}"/>
    <cellStyle name="Currency 3 3 3 3 11" xfId="13578" xr:uid="{628EBE61-1A09-42DE-9CB6-48F899C3079E}"/>
    <cellStyle name="Currency 3 3 3 3 12" xfId="33591" xr:uid="{F9CBB777-963F-436D-B8F9-DF43D65812AA}"/>
    <cellStyle name="Currency 3 3 3 3 13" xfId="36415" xr:uid="{9E373E79-3F5E-4BF4-891C-93336C7DB7AD}"/>
    <cellStyle name="Currency 3 3 3 3 2" xfId="1194" xr:uid="{00000000-0005-0000-0000-00008B070000}"/>
    <cellStyle name="Currency 3 3 3 3 2 2" xfId="5338" xr:uid="{00000000-0005-0000-0000-00008C070000}"/>
    <cellStyle name="Currency 3 3 3 3 2 2 2" xfId="13582" xr:uid="{FB2A57A4-BCBA-4017-8407-EECB2E6497C1}"/>
    <cellStyle name="Currency 3 3 3 3 2 2 3" xfId="13581" xr:uid="{9B60344A-1CC6-416D-B056-285D1185BC22}"/>
    <cellStyle name="Currency 3 3 3 3 2 3" xfId="13583" xr:uid="{0AE749D9-D9B0-4771-868C-3E349526C617}"/>
    <cellStyle name="Currency 3 3 3 3 2 3 2" xfId="13584" xr:uid="{12FE63BC-FF29-477D-9850-C88F27457FCD}"/>
    <cellStyle name="Currency 3 3 3 3 2 4" xfId="13585" xr:uid="{7072C638-CEB7-4254-87AC-D3F85CE07D5D}"/>
    <cellStyle name="Currency 3 3 3 3 2 5" xfId="13580" xr:uid="{1631566B-B970-44A2-A434-BFD05F571B51}"/>
    <cellStyle name="Currency 3 3 3 3 2 6" xfId="33592" xr:uid="{AB82D54C-21AA-4D7F-95A0-4263AD712B6E}"/>
    <cellStyle name="Currency 3 3 3 3 3" xfId="1195" xr:uid="{00000000-0005-0000-0000-00008D070000}"/>
    <cellStyle name="Currency 3 3 3 3 3 2" xfId="5339" xr:uid="{00000000-0005-0000-0000-00008E070000}"/>
    <cellStyle name="Currency 3 3 3 3 3 2 2" xfId="13588" xr:uid="{4C2CD487-A255-46F9-905F-F49D11119C94}"/>
    <cellStyle name="Currency 3 3 3 3 3 2 3" xfId="13587" xr:uid="{83A274CD-106C-43EF-A127-846398580F81}"/>
    <cellStyle name="Currency 3 3 3 3 3 3" xfId="13589" xr:uid="{ED7C0AB6-9703-41D2-8338-39CA3AD9EBF2}"/>
    <cellStyle name="Currency 3 3 3 3 3 3 2" xfId="13590" xr:uid="{FE46C5E3-1016-45F7-8A43-CB0FD560F6FB}"/>
    <cellStyle name="Currency 3 3 3 3 3 4" xfId="13591" xr:uid="{D3C06685-155D-4913-BF78-CDF06F2AA5C9}"/>
    <cellStyle name="Currency 3 3 3 3 3 5" xfId="13586" xr:uid="{BD757EF2-591F-4533-9C9D-90ADBE3CB255}"/>
    <cellStyle name="Currency 3 3 3 3 3 6" xfId="33593" xr:uid="{E6DE2798-F48A-40F6-8136-C76C3883142E}"/>
    <cellStyle name="Currency 3 3 3 3 4" xfId="1196" xr:uid="{00000000-0005-0000-0000-00008F070000}"/>
    <cellStyle name="Currency 3 3 3 3 4 2" xfId="5340" xr:uid="{00000000-0005-0000-0000-000090070000}"/>
    <cellStyle name="Currency 3 3 3 3 4 2 2" xfId="13594" xr:uid="{289C6399-F5E1-4F28-8908-E7D4DB96EF0A}"/>
    <cellStyle name="Currency 3 3 3 3 4 2 3" xfId="13593" xr:uid="{A25ED133-DE5B-491D-9CEB-BA20A992E326}"/>
    <cellStyle name="Currency 3 3 3 3 4 3" xfId="13595" xr:uid="{9088B26A-D942-458D-A8B3-12E69E6AD4D7}"/>
    <cellStyle name="Currency 3 3 3 3 4 3 2" xfId="13596" xr:uid="{12FD5AA5-E174-4467-9788-5F79E7880CA7}"/>
    <cellStyle name="Currency 3 3 3 3 4 4" xfId="13597" xr:uid="{F410D546-308B-472E-9C51-4DCA1DB4B622}"/>
    <cellStyle name="Currency 3 3 3 3 4 5" xfId="13592" xr:uid="{50371C2F-956C-45E6-9457-6170F3A8A751}"/>
    <cellStyle name="Currency 3 3 3 3 4 6" xfId="33594" xr:uid="{ABE911E5-BFB2-402B-B028-E296A5E531A0}"/>
    <cellStyle name="Currency 3 3 3 3 5" xfId="1197" xr:uid="{00000000-0005-0000-0000-000091070000}"/>
    <cellStyle name="Currency 3 3 3 3 5 2" xfId="13599" xr:uid="{A83396B1-9E16-49D1-BB11-26EE5A61F682}"/>
    <cellStyle name="Currency 3 3 3 3 5 2 2" xfId="13600" xr:uid="{DDF17A40-2D09-4F11-8855-88993AF0A24B}"/>
    <cellStyle name="Currency 3 3 3 3 5 3" xfId="13601" xr:uid="{5C0E388C-1B80-4112-A3BC-9B9EF37BAD0D}"/>
    <cellStyle name="Currency 3 3 3 3 5 4" xfId="13598" xr:uid="{99610FE0-40D3-4534-BCA6-8A6BAF15F3C5}"/>
    <cellStyle name="Currency 3 3 3 3 6" xfId="5337" xr:uid="{00000000-0005-0000-0000-000092070000}"/>
    <cellStyle name="Currency 3 3 3 3 6 2" xfId="13603" xr:uid="{632FBA28-263E-4505-8BB6-59B54B846DD1}"/>
    <cellStyle name="Currency 3 3 3 3 6 2 2" xfId="13604" xr:uid="{934CCC6B-4184-4299-A032-60B73F7E76A1}"/>
    <cellStyle name="Currency 3 3 3 3 6 3" xfId="13605" xr:uid="{22B86A06-CAA0-4A53-84B9-1D4B35565C5D}"/>
    <cellStyle name="Currency 3 3 3 3 6 4" xfId="13602" xr:uid="{AB0039DF-D4E3-4102-B2C0-2C62A59437D4}"/>
    <cellStyle name="Currency 3 3 3 3 7" xfId="13606" xr:uid="{5894A20A-0123-43C8-9ED2-8D51D5F580BC}"/>
    <cellStyle name="Currency 3 3 3 3 7 2" xfId="13607" xr:uid="{79E7F29D-37B5-40D6-AFD1-040A25766CF6}"/>
    <cellStyle name="Currency 3 3 3 3 8" xfId="13608" xr:uid="{4BD50DCF-9592-4A47-BE3B-4DD24F434521}"/>
    <cellStyle name="Currency 3 3 3 3 8 2" xfId="13609" xr:uid="{13C8D2FE-07EC-4635-A0E6-B32D1098B44C}"/>
    <cellStyle name="Currency 3 3 3 3 9" xfId="13610" xr:uid="{AD799473-FB5E-499C-9160-77C10EB0070E}"/>
    <cellStyle name="Currency 3 3 3 3 9 2" xfId="13611" xr:uid="{F4A4E6E2-E4F7-47B5-B0B3-B01BD337DC5D}"/>
    <cellStyle name="Currency 3 3 3 4" xfId="1198" xr:uid="{00000000-0005-0000-0000-000093070000}"/>
    <cellStyle name="Currency 3 3 3 4 2" xfId="5341" xr:uid="{00000000-0005-0000-0000-000094070000}"/>
    <cellStyle name="Currency 3 3 3 4 2 2" xfId="13614" xr:uid="{0D5A94D9-ED8E-4EFE-884D-131E1B8A3C70}"/>
    <cellStyle name="Currency 3 3 3 4 2 3" xfId="13613" xr:uid="{5EF4FD34-9235-4A26-A29B-E4CC731C3379}"/>
    <cellStyle name="Currency 3 3 3 4 3" xfId="13615" xr:uid="{CE7314FB-E773-4062-B0FB-FACC04A33389}"/>
    <cellStyle name="Currency 3 3 3 4 3 2" xfId="13616" xr:uid="{414C83E9-145C-4875-9EA1-74F3CBC8E0B4}"/>
    <cellStyle name="Currency 3 3 3 4 4" xfId="13617" xr:uid="{84177CB5-EDE3-4814-AE27-D111BB5FB585}"/>
    <cellStyle name="Currency 3 3 3 4 5" xfId="13618" xr:uid="{E1CD052C-F23E-409B-A3D1-2B8B2CFD0794}"/>
    <cellStyle name="Currency 3 3 3 4 6" xfId="13612" xr:uid="{A76D7FAD-F1A3-4C5E-A1D5-2665C5A7520B}"/>
    <cellStyle name="Currency 3 3 3 4 7" xfId="33595" xr:uid="{8D8F2E0E-5E23-4F6F-957B-7D863C7A810A}"/>
    <cellStyle name="Currency 3 3 3 5" xfId="1199" xr:uid="{00000000-0005-0000-0000-000095070000}"/>
    <cellStyle name="Currency 3 3 3 5 2" xfId="5342" xr:uid="{00000000-0005-0000-0000-000096070000}"/>
    <cellStyle name="Currency 3 3 3 5 2 2" xfId="13621" xr:uid="{F661A4AA-9EFB-4DE9-98F0-6F0AA470EF46}"/>
    <cellStyle name="Currency 3 3 3 5 2 3" xfId="13620" xr:uid="{6B4F2461-3F2C-4F9F-970E-BFECDC99DD0F}"/>
    <cellStyle name="Currency 3 3 3 5 3" xfId="13622" xr:uid="{F44276EE-D3B8-42F6-A89F-FC7B77206382}"/>
    <cellStyle name="Currency 3 3 3 5 3 2" xfId="13623" xr:uid="{CA444920-254B-475B-BAD4-7F12871398D6}"/>
    <cellStyle name="Currency 3 3 3 5 4" xfId="13624" xr:uid="{177214EA-8573-446D-A52F-2273719A261E}"/>
    <cellStyle name="Currency 3 3 3 5 5" xfId="13619" xr:uid="{5834B5FF-C3F9-4F8B-BBB5-41A34ECD9071}"/>
    <cellStyle name="Currency 3 3 3 5 6" xfId="33596" xr:uid="{7F52E4AB-501C-4487-BB6E-8D2D1F043E5B}"/>
    <cellStyle name="Currency 3 3 3 6" xfId="1200" xr:uid="{00000000-0005-0000-0000-000097070000}"/>
    <cellStyle name="Currency 3 3 3 6 2" xfId="5343" xr:uid="{00000000-0005-0000-0000-000098070000}"/>
    <cellStyle name="Currency 3 3 3 6 2 2" xfId="13627" xr:uid="{14A9D3AD-147A-4890-9E30-8A9AB003E329}"/>
    <cellStyle name="Currency 3 3 3 6 2 3" xfId="13626" xr:uid="{4EF40AEA-A65A-4DB6-AE3E-ED78E88692B5}"/>
    <cellStyle name="Currency 3 3 3 6 3" xfId="13628" xr:uid="{D1C8C559-930B-4BE3-B0BD-6D58950A135B}"/>
    <cellStyle name="Currency 3 3 3 6 3 2" xfId="13629" xr:uid="{0E38D616-5471-4B30-8B95-176623A1359A}"/>
    <cellStyle name="Currency 3 3 3 6 4" xfId="13630" xr:uid="{0B4670B0-B8D3-416B-9390-8BB2A26EE82B}"/>
    <cellStyle name="Currency 3 3 3 6 5" xfId="13625" xr:uid="{E5C58B57-9B67-4B31-8FC8-7D3448181AFD}"/>
    <cellStyle name="Currency 3 3 3 6 6" xfId="33597" xr:uid="{BF71DF29-5CDD-466B-99E7-FFAB08364B09}"/>
    <cellStyle name="Currency 3 3 3 7" xfId="1201" xr:uid="{00000000-0005-0000-0000-000099070000}"/>
    <cellStyle name="Currency 3 3 3 7 2" xfId="13632" xr:uid="{4A42FDD9-C24D-423D-BAE0-8F9FDC8B114F}"/>
    <cellStyle name="Currency 3 3 3 7 2 2" xfId="13633" xr:uid="{4AE4C769-4C0F-4449-8FA7-4A9B890C55C1}"/>
    <cellStyle name="Currency 3 3 3 7 3" xfId="13634" xr:uid="{B94347B3-3E7E-47F8-99B6-05CD9881BAFA}"/>
    <cellStyle name="Currency 3 3 3 7 4" xfId="13631" xr:uid="{5E65E313-51CC-432C-ABDE-5B456223CD17}"/>
    <cellStyle name="Currency 3 3 3 8" xfId="5332" xr:uid="{00000000-0005-0000-0000-00009A070000}"/>
    <cellStyle name="Currency 3 3 3 8 2" xfId="13636" xr:uid="{347A0C32-F15C-40BD-B326-DE286C9EE9FB}"/>
    <cellStyle name="Currency 3 3 3 8 2 2" xfId="13637" xr:uid="{DBD8C766-D2B2-4A81-94FB-26D63FB190D7}"/>
    <cellStyle name="Currency 3 3 3 8 3" xfId="13638" xr:uid="{97A4BBF4-B06A-4FB4-AF1B-4CF1C38CAD70}"/>
    <cellStyle name="Currency 3 3 3 8 4" xfId="13635" xr:uid="{D9D7A3B1-F588-4636-A359-F8AC2958D82A}"/>
    <cellStyle name="Currency 3 3 3 9" xfId="13639" xr:uid="{C6CA5834-8FA4-4D00-8DCC-0290342EF95E}"/>
    <cellStyle name="Currency 3 3 3 9 2" xfId="13640" xr:uid="{23DC1E3F-EB63-42B8-A0B8-A10A2BF08101}"/>
    <cellStyle name="Currency 3 3 4" xfId="1202" xr:uid="{00000000-0005-0000-0000-00009B070000}"/>
    <cellStyle name="Currency 3 3 4 10" xfId="13642" xr:uid="{C1EDE968-117C-4FE2-937E-CC8AC94D4EE8}"/>
    <cellStyle name="Currency 3 3 4 10 2" xfId="13643" xr:uid="{51D0049B-6A77-4B13-9F97-A913DD84D7E7}"/>
    <cellStyle name="Currency 3 3 4 11" xfId="13644" xr:uid="{8BB6F9B0-568F-4981-9A2C-A0FDBFEE90C0}"/>
    <cellStyle name="Currency 3 3 4 11 2" xfId="13645" xr:uid="{580BB0D2-0250-4EB5-B74C-3E616B8E41D9}"/>
    <cellStyle name="Currency 3 3 4 12" xfId="13646" xr:uid="{B3AA5814-770C-4257-A389-9870DFE3CA4E}"/>
    <cellStyle name="Currency 3 3 4 13" xfId="13641" xr:uid="{D97AF4F7-381A-4E9D-A64F-25CECD133798}"/>
    <cellStyle name="Currency 3 3 4 14" xfId="33598" xr:uid="{F2A1E2EE-70D3-4D07-B6B1-15A94C08153D}"/>
    <cellStyle name="Currency 3 3 4 15" xfId="35829" xr:uid="{E23F81FD-C5C9-4EF6-8B7F-39E7E1F7F528}"/>
    <cellStyle name="Currency 3 3 4 2" xfId="1203" xr:uid="{00000000-0005-0000-0000-00009C070000}"/>
    <cellStyle name="Currency 3 3 4 2 10" xfId="13648" xr:uid="{A5CD82EB-6BA9-4991-B68E-E05B3EC51534}"/>
    <cellStyle name="Currency 3 3 4 2 11" xfId="13647" xr:uid="{E8BB6715-2F22-477E-AAD4-EC633764535B}"/>
    <cellStyle name="Currency 3 3 4 2 12" xfId="33599" xr:uid="{CCBB5247-2551-4F14-96D1-F7EEB8363AF4}"/>
    <cellStyle name="Currency 3 3 4 2 13" xfId="36202" xr:uid="{35B896CE-7D4F-4374-8252-99D6076D8E4D}"/>
    <cellStyle name="Currency 3 3 4 2 2" xfId="1204" xr:uid="{00000000-0005-0000-0000-00009D070000}"/>
    <cellStyle name="Currency 3 3 4 2 2 2" xfId="5346" xr:uid="{00000000-0005-0000-0000-00009E070000}"/>
    <cellStyle name="Currency 3 3 4 2 2 2 2" xfId="13651" xr:uid="{17222022-4031-4306-ADA9-EBA338D04DEB}"/>
    <cellStyle name="Currency 3 3 4 2 2 2 3" xfId="13650" xr:uid="{8F6C388B-DEB4-4863-90E9-94BFEFD62339}"/>
    <cellStyle name="Currency 3 3 4 2 2 3" xfId="13652" xr:uid="{603C65BA-B6FF-4731-A891-D661CBEE5425}"/>
    <cellStyle name="Currency 3 3 4 2 2 3 2" xfId="13653" xr:uid="{3396648D-4BA4-4DFD-AFE0-8FC2B5F1D95A}"/>
    <cellStyle name="Currency 3 3 4 2 2 4" xfId="13654" xr:uid="{63CF1914-CC73-4EC4-84F8-A2662930AC2A}"/>
    <cellStyle name="Currency 3 3 4 2 2 5" xfId="13649" xr:uid="{D5F5C643-8E16-4B52-BB33-68C7C564166E}"/>
    <cellStyle name="Currency 3 3 4 2 2 6" xfId="33600" xr:uid="{D207A938-903B-4E48-844F-12F53D0B3D36}"/>
    <cellStyle name="Currency 3 3 4 2 3" xfId="1205" xr:uid="{00000000-0005-0000-0000-00009F070000}"/>
    <cellStyle name="Currency 3 3 4 2 3 2" xfId="5347" xr:uid="{00000000-0005-0000-0000-0000A0070000}"/>
    <cellStyle name="Currency 3 3 4 2 3 2 2" xfId="13657" xr:uid="{1599137B-56D8-40DC-8ED7-7E075EC6E722}"/>
    <cellStyle name="Currency 3 3 4 2 3 2 3" xfId="13656" xr:uid="{9EE77E83-5145-46C7-AB77-806B310F1846}"/>
    <cellStyle name="Currency 3 3 4 2 3 3" xfId="13658" xr:uid="{08A95799-52E6-4DFA-B092-E7C69C5CDA18}"/>
    <cellStyle name="Currency 3 3 4 2 3 3 2" xfId="13659" xr:uid="{35B3092E-9AC8-4AC5-BBFF-945CAD18B6BC}"/>
    <cellStyle name="Currency 3 3 4 2 3 4" xfId="13660" xr:uid="{94D903D5-47F8-4971-B4E8-B2D9E86A796E}"/>
    <cellStyle name="Currency 3 3 4 2 3 5" xfId="13655" xr:uid="{2F748A2F-AF14-4144-86CA-84F1305CDB24}"/>
    <cellStyle name="Currency 3 3 4 2 3 6" xfId="33601" xr:uid="{BA995D8A-458F-4EAE-A85D-E9D2E83E8305}"/>
    <cellStyle name="Currency 3 3 4 2 4" xfId="1206" xr:uid="{00000000-0005-0000-0000-0000A1070000}"/>
    <cellStyle name="Currency 3 3 4 2 4 2" xfId="5348" xr:uid="{00000000-0005-0000-0000-0000A2070000}"/>
    <cellStyle name="Currency 3 3 4 2 4 2 2" xfId="13663" xr:uid="{C0594208-BBCB-40D4-B255-5C755CF0BAF3}"/>
    <cellStyle name="Currency 3 3 4 2 4 2 3" xfId="13662" xr:uid="{F47CE4F1-9E58-4006-AE6E-E3C376F37A4F}"/>
    <cellStyle name="Currency 3 3 4 2 4 3" xfId="13664" xr:uid="{3DC9E735-F22C-41A3-AFA1-9C7332078DE1}"/>
    <cellStyle name="Currency 3 3 4 2 4 3 2" xfId="13665" xr:uid="{5801B2B2-3438-47F6-8D33-563980117000}"/>
    <cellStyle name="Currency 3 3 4 2 4 4" xfId="13666" xr:uid="{3650B0C0-BAFF-4FCF-BFF1-74B44D599236}"/>
    <cellStyle name="Currency 3 3 4 2 4 5" xfId="13661" xr:uid="{3E58E540-4EBB-40B4-8FF3-5F26EFA8AC22}"/>
    <cellStyle name="Currency 3 3 4 2 4 6" xfId="33602" xr:uid="{76CC2911-E588-493F-9F12-199B48531CC9}"/>
    <cellStyle name="Currency 3 3 4 2 5" xfId="1207" xr:uid="{00000000-0005-0000-0000-0000A3070000}"/>
    <cellStyle name="Currency 3 3 4 2 5 2" xfId="13668" xr:uid="{C9AA73F5-AF43-4ED0-9521-3D0B790A3879}"/>
    <cellStyle name="Currency 3 3 4 2 5 2 2" xfId="13669" xr:uid="{8B439E91-4195-427D-9350-A070CE617382}"/>
    <cellStyle name="Currency 3 3 4 2 5 3" xfId="13670" xr:uid="{E6F04706-911B-43E9-90F4-2906121E841B}"/>
    <cellStyle name="Currency 3 3 4 2 5 4" xfId="13667" xr:uid="{2AF5129A-9D5D-4CBF-AD58-D3769C304AAC}"/>
    <cellStyle name="Currency 3 3 4 2 6" xfId="5345" xr:uid="{00000000-0005-0000-0000-0000A4070000}"/>
    <cellStyle name="Currency 3 3 4 2 6 2" xfId="13672" xr:uid="{6675C634-C0DC-44FB-8E93-232C51889566}"/>
    <cellStyle name="Currency 3 3 4 2 6 2 2" xfId="13673" xr:uid="{87D33397-5724-469F-B4AF-EED245DDD0AB}"/>
    <cellStyle name="Currency 3 3 4 2 6 3" xfId="13674" xr:uid="{D9562FF2-7804-4E13-95A0-597D4017C1A1}"/>
    <cellStyle name="Currency 3 3 4 2 6 4" xfId="13671" xr:uid="{ED2EF553-5D0F-49D9-8E05-56D111ED8657}"/>
    <cellStyle name="Currency 3 3 4 2 7" xfId="13675" xr:uid="{058EF23D-198C-49CA-8266-A2B05CAB07FA}"/>
    <cellStyle name="Currency 3 3 4 2 7 2" xfId="13676" xr:uid="{4BD1BF2E-8440-48D6-AFF2-AAC48F31A2EB}"/>
    <cellStyle name="Currency 3 3 4 2 8" xfId="13677" xr:uid="{C7BAF4EF-E01F-46FE-8FA4-FFA56F711E61}"/>
    <cellStyle name="Currency 3 3 4 2 8 2" xfId="13678" xr:uid="{A5E45E0A-5925-4804-837C-E1A539A34D92}"/>
    <cellStyle name="Currency 3 3 4 2 9" xfId="13679" xr:uid="{6AB66EED-B65A-44A0-98C6-524F1FC9E55D}"/>
    <cellStyle name="Currency 3 3 4 2 9 2" xfId="13680" xr:uid="{2364F9DF-6D53-41F8-8D70-363194E660BD}"/>
    <cellStyle name="Currency 3 3 4 3" xfId="1208" xr:uid="{00000000-0005-0000-0000-0000A5070000}"/>
    <cellStyle name="Currency 3 3 4 3 10" xfId="13682" xr:uid="{7F1AE1FF-B298-40C2-931C-3EE3E5BDEFAB}"/>
    <cellStyle name="Currency 3 3 4 3 11" xfId="13681" xr:uid="{3DF03411-3A54-4CC6-A602-B56EA42EA08F}"/>
    <cellStyle name="Currency 3 3 4 3 12" xfId="33603" xr:uid="{B262BCAD-48C9-4186-ADE8-5A68BD31A771}"/>
    <cellStyle name="Currency 3 3 4 3 13" xfId="36416" xr:uid="{B2BA45F9-95D2-4FCE-8150-5DBDA9B73465}"/>
    <cellStyle name="Currency 3 3 4 3 2" xfId="1209" xr:uid="{00000000-0005-0000-0000-0000A6070000}"/>
    <cellStyle name="Currency 3 3 4 3 2 2" xfId="5350" xr:uid="{00000000-0005-0000-0000-0000A7070000}"/>
    <cellStyle name="Currency 3 3 4 3 2 2 2" xfId="13685" xr:uid="{F927E2A8-1B96-4269-BF1E-A78E579C2897}"/>
    <cellStyle name="Currency 3 3 4 3 2 2 3" xfId="13684" xr:uid="{66451A07-58ED-4CB8-B455-ABEB265DD382}"/>
    <cellStyle name="Currency 3 3 4 3 2 3" xfId="13686" xr:uid="{CB97CE50-9C12-4D04-BF81-8811397E5346}"/>
    <cellStyle name="Currency 3 3 4 3 2 3 2" xfId="13687" xr:uid="{0B9A087E-5A25-49B7-86B1-C57533C0F143}"/>
    <cellStyle name="Currency 3 3 4 3 2 4" xfId="13688" xr:uid="{5A01E82B-8E3C-4C10-BDB6-833A1C5CDE4F}"/>
    <cellStyle name="Currency 3 3 4 3 2 5" xfId="13683" xr:uid="{D9A65B94-43E9-43A2-816B-5976F7B55081}"/>
    <cellStyle name="Currency 3 3 4 3 2 6" xfId="33604" xr:uid="{61050196-99CE-4608-8F7E-4CE1FFF4A69D}"/>
    <cellStyle name="Currency 3 3 4 3 3" xfId="1210" xr:uid="{00000000-0005-0000-0000-0000A8070000}"/>
    <cellStyle name="Currency 3 3 4 3 3 2" xfId="5351" xr:uid="{00000000-0005-0000-0000-0000A9070000}"/>
    <cellStyle name="Currency 3 3 4 3 3 2 2" xfId="13691" xr:uid="{8CDCA4A1-BE65-4D8A-9956-0ADE8C928061}"/>
    <cellStyle name="Currency 3 3 4 3 3 2 3" xfId="13690" xr:uid="{4D0AF1AE-C77A-4DED-8643-E3AB104746E2}"/>
    <cellStyle name="Currency 3 3 4 3 3 3" xfId="13692" xr:uid="{528D8902-5C9D-4C7F-A2A9-ACBBF4726BE8}"/>
    <cellStyle name="Currency 3 3 4 3 3 3 2" xfId="13693" xr:uid="{AC28EB7E-2BBA-4712-A990-3CB2984B0978}"/>
    <cellStyle name="Currency 3 3 4 3 3 4" xfId="13694" xr:uid="{FA54DF72-19F5-4883-A423-C76400E58FD8}"/>
    <cellStyle name="Currency 3 3 4 3 3 5" xfId="13689" xr:uid="{7A8775FD-CF92-492E-BF38-C99E6056D596}"/>
    <cellStyle name="Currency 3 3 4 3 3 6" xfId="33605" xr:uid="{52340F4B-3C64-497A-B337-60D92F51DE11}"/>
    <cellStyle name="Currency 3 3 4 3 4" xfId="1211" xr:uid="{00000000-0005-0000-0000-0000AA070000}"/>
    <cellStyle name="Currency 3 3 4 3 4 2" xfId="5352" xr:uid="{00000000-0005-0000-0000-0000AB070000}"/>
    <cellStyle name="Currency 3 3 4 3 4 2 2" xfId="13697" xr:uid="{61F929BB-1BC2-4A80-92FB-B36B3CD97C47}"/>
    <cellStyle name="Currency 3 3 4 3 4 2 3" xfId="13696" xr:uid="{9CCC8E86-EE0F-4A44-BD8B-7F395E07F3DC}"/>
    <cellStyle name="Currency 3 3 4 3 4 3" xfId="13698" xr:uid="{E0583DDD-3D31-480A-A0FC-6C723095E415}"/>
    <cellStyle name="Currency 3 3 4 3 4 3 2" xfId="13699" xr:uid="{1C6BC287-FADE-41FB-83AB-DC26EE3F7992}"/>
    <cellStyle name="Currency 3 3 4 3 4 4" xfId="13700" xr:uid="{2273B4ED-8D2E-44F1-88E2-BE868A30A09E}"/>
    <cellStyle name="Currency 3 3 4 3 4 5" xfId="13695" xr:uid="{1D00098A-F1C5-4879-BAEF-0E42A3CED7A1}"/>
    <cellStyle name="Currency 3 3 4 3 4 6" xfId="33606" xr:uid="{36713F17-6797-44F8-8C93-BD0631E029F7}"/>
    <cellStyle name="Currency 3 3 4 3 5" xfId="1212" xr:uid="{00000000-0005-0000-0000-0000AC070000}"/>
    <cellStyle name="Currency 3 3 4 3 5 2" xfId="13702" xr:uid="{45271938-790F-45BB-BAC6-5133E1354BE2}"/>
    <cellStyle name="Currency 3 3 4 3 5 2 2" xfId="13703" xr:uid="{F05A6D09-D3F0-4366-B3F9-566E3A48501A}"/>
    <cellStyle name="Currency 3 3 4 3 5 3" xfId="13704" xr:uid="{74F92D94-4402-4510-BE0E-ADFEC9882B91}"/>
    <cellStyle name="Currency 3 3 4 3 5 4" xfId="13701" xr:uid="{5DBC4A7A-08B4-4854-B540-74616B4D9C26}"/>
    <cellStyle name="Currency 3 3 4 3 6" xfId="5349" xr:uid="{00000000-0005-0000-0000-0000AD070000}"/>
    <cellStyle name="Currency 3 3 4 3 6 2" xfId="13706" xr:uid="{2111723F-968E-4F54-BC80-28C9BCA3D818}"/>
    <cellStyle name="Currency 3 3 4 3 6 2 2" xfId="13707" xr:uid="{A9D9D929-D9AB-43D3-BC1B-FD6A8C588398}"/>
    <cellStyle name="Currency 3 3 4 3 6 3" xfId="13708" xr:uid="{DA9EA513-09C2-48F6-9256-DC73851201C5}"/>
    <cellStyle name="Currency 3 3 4 3 6 4" xfId="13705" xr:uid="{C2151E20-98DD-440B-8410-BF8E61B006CD}"/>
    <cellStyle name="Currency 3 3 4 3 7" xfId="13709" xr:uid="{F3DDD28A-5408-4B16-BE8E-408B50D280C0}"/>
    <cellStyle name="Currency 3 3 4 3 7 2" xfId="13710" xr:uid="{168BF327-F569-41CC-9541-D97E16FA0783}"/>
    <cellStyle name="Currency 3 3 4 3 8" xfId="13711" xr:uid="{88325515-9AA2-40C2-93DA-83AA4AE61FC2}"/>
    <cellStyle name="Currency 3 3 4 3 8 2" xfId="13712" xr:uid="{B5391CC2-82C6-46D4-AD4B-CF204A4B7EA0}"/>
    <cellStyle name="Currency 3 3 4 3 9" xfId="13713" xr:uid="{D4E2698C-F55E-4BE3-ABA0-ECC80FB17D55}"/>
    <cellStyle name="Currency 3 3 4 3 9 2" xfId="13714" xr:uid="{C0B71CEB-9B6C-4DCA-B7CE-5BEC7CB0E993}"/>
    <cellStyle name="Currency 3 3 4 4" xfId="1213" xr:uid="{00000000-0005-0000-0000-0000AE070000}"/>
    <cellStyle name="Currency 3 3 4 4 2" xfId="5353" xr:uid="{00000000-0005-0000-0000-0000AF070000}"/>
    <cellStyle name="Currency 3 3 4 4 2 2" xfId="13717" xr:uid="{2B768939-20B5-447F-B9CB-46730825C1E0}"/>
    <cellStyle name="Currency 3 3 4 4 2 3" xfId="13716" xr:uid="{A4099C8D-BDFE-4FD9-AA52-506FF5194BC8}"/>
    <cellStyle name="Currency 3 3 4 4 3" xfId="13718" xr:uid="{334AACEE-4584-43A6-99D2-1D3F6B27D5FE}"/>
    <cellStyle name="Currency 3 3 4 4 3 2" xfId="13719" xr:uid="{04D1B167-CBE5-4948-8B9F-C4CFCC64EAE2}"/>
    <cellStyle name="Currency 3 3 4 4 4" xfId="13720" xr:uid="{36203FE2-046B-42E4-B8AD-D4D522E572D9}"/>
    <cellStyle name="Currency 3 3 4 4 5" xfId="13721" xr:uid="{3E4818D9-7074-48AF-A86E-F2094A00C09A}"/>
    <cellStyle name="Currency 3 3 4 4 6" xfId="13715" xr:uid="{1CBDA34D-A2FA-4CC0-922A-5E0BF80156D2}"/>
    <cellStyle name="Currency 3 3 4 4 7" xfId="33607" xr:uid="{161E00A4-8ED0-4707-8526-649E50C416C9}"/>
    <cellStyle name="Currency 3 3 4 5" xfId="1214" xr:uid="{00000000-0005-0000-0000-0000B0070000}"/>
    <cellStyle name="Currency 3 3 4 5 2" xfId="5354" xr:uid="{00000000-0005-0000-0000-0000B1070000}"/>
    <cellStyle name="Currency 3 3 4 5 2 2" xfId="13724" xr:uid="{50B178A5-068D-45DA-828C-7B68CFB78322}"/>
    <cellStyle name="Currency 3 3 4 5 2 3" xfId="13723" xr:uid="{144ABCA9-1E41-4244-BDDE-384BC1E17B6D}"/>
    <cellStyle name="Currency 3 3 4 5 3" xfId="13725" xr:uid="{EEF09373-7B32-4F1E-BBBC-6D8944121B20}"/>
    <cellStyle name="Currency 3 3 4 5 3 2" xfId="13726" xr:uid="{AD01CE66-1635-404B-BB5F-F62806924A4F}"/>
    <cellStyle name="Currency 3 3 4 5 4" xfId="13727" xr:uid="{6B4B32A2-6369-470C-B79D-349B6AC9B565}"/>
    <cellStyle name="Currency 3 3 4 5 5" xfId="13722" xr:uid="{BFE8BE6B-1D2B-4995-BA3F-07A5DB4C3D8E}"/>
    <cellStyle name="Currency 3 3 4 5 6" xfId="33608" xr:uid="{5F08EF26-BAC8-4176-B5CE-DF01EEAE2A0E}"/>
    <cellStyle name="Currency 3 3 4 6" xfId="1215" xr:uid="{00000000-0005-0000-0000-0000B2070000}"/>
    <cellStyle name="Currency 3 3 4 6 2" xfId="5355" xr:uid="{00000000-0005-0000-0000-0000B3070000}"/>
    <cellStyle name="Currency 3 3 4 6 2 2" xfId="13730" xr:uid="{4BFD4E96-7DF0-4824-94AD-FC1784B1CF6C}"/>
    <cellStyle name="Currency 3 3 4 6 2 3" xfId="13729" xr:uid="{E91AE5E1-434D-45BE-BE1C-9AA4F5963DFE}"/>
    <cellStyle name="Currency 3 3 4 6 3" xfId="13731" xr:uid="{FA8FE04A-A2EB-4F34-8E09-FDD3F615224A}"/>
    <cellStyle name="Currency 3 3 4 6 3 2" xfId="13732" xr:uid="{B6C89B23-37F7-4EE8-AEF4-856D419B5420}"/>
    <cellStyle name="Currency 3 3 4 6 4" xfId="13733" xr:uid="{CED24B9E-53BD-424B-AEF5-DFA1A60CC6FE}"/>
    <cellStyle name="Currency 3 3 4 6 5" xfId="13728" xr:uid="{8274335B-0F28-4331-8C08-5E51FCB8AEFA}"/>
    <cellStyle name="Currency 3 3 4 6 6" xfId="33609" xr:uid="{8AB3B9F0-AF1A-4404-89DF-12DC4CC97FCE}"/>
    <cellStyle name="Currency 3 3 4 7" xfId="1216" xr:uid="{00000000-0005-0000-0000-0000B4070000}"/>
    <cellStyle name="Currency 3 3 4 7 2" xfId="13735" xr:uid="{A7E11DF9-1297-49EC-8155-002D18421463}"/>
    <cellStyle name="Currency 3 3 4 7 2 2" xfId="13736" xr:uid="{C09DCE96-359B-41BC-8848-3198694D0133}"/>
    <cellStyle name="Currency 3 3 4 7 3" xfId="13737" xr:uid="{8930347E-B586-467D-B849-F219E01AFD80}"/>
    <cellStyle name="Currency 3 3 4 7 4" xfId="13734" xr:uid="{1D81CF6F-8E0E-48C9-A840-5DF23239DE98}"/>
    <cellStyle name="Currency 3 3 4 8" xfId="5344" xr:uid="{00000000-0005-0000-0000-0000B5070000}"/>
    <cellStyle name="Currency 3 3 4 8 2" xfId="13739" xr:uid="{9D1B9A96-3966-4CD4-B98B-72F61831EFE1}"/>
    <cellStyle name="Currency 3 3 4 8 2 2" xfId="13740" xr:uid="{3456E207-6910-480C-8925-53DA6EB14203}"/>
    <cellStyle name="Currency 3 3 4 8 3" xfId="13741" xr:uid="{E8BEC427-4EE5-4468-BDAC-488F8066BA3A}"/>
    <cellStyle name="Currency 3 3 4 8 4" xfId="13738" xr:uid="{967218D7-0584-4BAC-9D98-93B3B32AC512}"/>
    <cellStyle name="Currency 3 3 4 9" xfId="13742" xr:uid="{4DB746B5-1DDF-48AC-820C-F6D98A8029C1}"/>
    <cellStyle name="Currency 3 3 4 9 2" xfId="13743" xr:uid="{92BF0E54-92E2-484E-98F9-D9184AFB549A}"/>
    <cellStyle name="Currency 3 3 5" xfId="1217" xr:uid="{00000000-0005-0000-0000-0000B6070000}"/>
    <cellStyle name="Currency 3 3 5 10" xfId="13745" xr:uid="{552C7FAA-94C0-4619-89EF-11BBDCB51ECB}"/>
    <cellStyle name="Currency 3 3 5 10 2" xfId="13746" xr:uid="{70CEB876-6B2C-4E0D-B02B-CB846B521C56}"/>
    <cellStyle name="Currency 3 3 5 11" xfId="13747" xr:uid="{F0839033-9085-4FD0-9CAD-45BA30165B11}"/>
    <cellStyle name="Currency 3 3 5 11 2" xfId="13748" xr:uid="{692897B9-7505-436B-BC44-4053F5D9EF12}"/>
    <cellStyle name="Currency 3 3 5 12" xfId="13749" xr:uid="{919F9D14-D5F4-41F0-B3B4-F6AC57C9C841}"/>
    <cellStyle name="Currency 3 3 5 13" xfId="13744" xr:uid="{B18E6F42-C4F9-4F63-8C1D-F7941DFDF0E3}"/>
    <cellStyle name="Currency 3 3 5 14" xfId="33610" xr:uid="{CA548F86-E521-480D-847D-AAC87B235348}"/>
    <cellStyle name="Currency 3 3 5 15" xfId="35830" xr:uid="{1FBCFEA6-831B-4C9A-99B6-3F692DE57656}"/>
    <cellStyle name="Currency 3 3 5 2" xfId="1218" xr:uid="{00000000-0005-0000-0000-0000B7070000}"/>
    <cellStyle name="Currency 3 3 5 2 10" xfId="13751" xr:uid="{40A5F273-4A96-49F0-88DE-C9A26E704319}"/>
    <cellStyle name="Currency 3 3 5 2 11" xfId="13750" xr:uid="{C2639099-7A78-48F6-9D92-DCB154503465}"/>
    <cellStyle name="Currency 3 3 5 2 12" xfId="33611" xr:uid="{875E46FA-5379-44C7-979B-3AF3BE097FB2}"/>
    <cellStyle name="Currency 3 3 5 2 13" xfId="36203" xr:uid="{C78A44E8-AF16-4F46-808F-EDE1AD2C9836}"/>
    <cellStyle name="Currency 3 3 5 2 2" xfId="1219" xr:uid="{00000000-0005-0000-0000-0000B8070000}"/>
    <cellStyle name="Currency 3 3 5 2 2 2" xfId="5358" xr:uid="{00000000-0005-0000-0000-0000B9070000}"/>
    <cellStyle name="Currency 3 3 5 2 2 2 2" xfId="13754" xr:uid="{28DF651E-3BB9-48AE-9503-847BFD515039}"/>
    <cellStyle name="Currency 3 3 5 2 2 2 3" xfId="13753" xr:uid="{03607EC2-039B-41E1-B0CC-29DF6327F0B3}"/>
    <cellStyle name="Currency 3 3 5 2 2 3" xfId="13755" xr:uid="{E91E14FE-5394-40BA-8CE6-388A8F70925C}"/>
    <cellStyle name="Currency 3 3 5 2 2 3 2" xfId="13756" xr:uid="{234674E2-144C-4932-9CEB-F4930DF264AC}"/>
    <cellStyle name="Currency 3 3 5 2 2 4" xfId="13757" xr:uid="{5587CABC-D91A-48EA-AB60-A70F585A4009}"/>
    <cellStyle name="Currency 3 3 5 2 2 5" xfId="13752" xr:uid="{36B18394-80A0-4F00-9661-1A01B9DCA176}"/>
    <cellStyle name="Currency 3 3 5 2 2 6" xfId="33612" xr:uid="{18EEFF22-16FB-4FF1-B2E4-3FCB06931DD8}"/>
    <cellStyle name="Currency 3 3 5 2 3" xfId="1220" xr:uid="{00000000-0005-0000-0000-0000BA070000}"/>
    <cellStyle name="Currency 3 3 5 2 3 2" xfId="5359" xr:uid="{00000000-0005-0000-0000-0000BB070000}"/>
    <cellStyle name="Currency 3 3 5 2 3 2 2" xfId="13760" xr:uid="{4E82CF9E-98BC-41D5-AB3D-11D7A07CFC72}"/>
    <cellStyle name="Currency 3 3 5 2 3 2 3" xfId="13759" xr:uid="{2E4EC409-EEB4-4CBD-9D62-3CD5E316FEE7}"/>
    <cellStyle name="Currency 3 3 5 2 3 3" xfId="13761" xr:uid="{139A7C32-C960-4AB9-95D8-258CB9A966BC}"/>
    <cellStyle name="Currency 3 3 5 2 3 3 2" xfId="13762" xr:uid="{432E5F2F-5048-42F9-A135-403B3E89ECED}"/>
    <cellStyle name="Currency 3 3 5 2 3 4" xfId="13763" xr:uid="{238E23FC-FAA8-41A6-A609-CD0F66E3CC55}"/>
    <cellStyle name="Currency 3 3 5 2 3 5" xfId="13758" xr:uid="{14BF19F0-0083-4231-B1C1-2B89C8FE1D27}"/>
    <cellStyle name="Currency 3 3 5 2 3 6" xfId="33613" xr:uid="{398FB3E1-0F11-4E3D-9E71-7BB194F6A31F}"/>
    <cellStyle name="Currency 3 3 5 2 4" xfId="1221" xr:uid="{00000000-0005-0000-0000-0000BC070000}"/>
    <cellStyle name="Currency 3 3 5 2 4 2" xfId="5360" xr:uid="{00000000-0005-0000-0000-0000BD070000}"/>
    <cellStyle name="Currency 3 3 5 2 4 2 2" xfId="13766" xr:uid="{18E83B92-8B2B-4852-B7EE-9BD7C24C0189}"/>
    <cellStyle name="Currency 3 3 5 2 4 2 3" xfId="13765" xr:uid="{A16F1FDE-97E4-4635-A2BF-03D97B11314A}"/>
    <cellStyle name="Currency 3 3 5 2 4 3" xfId="13767" xr:uid="{38D36310-6613-46ED-A611-265246BF33DD}"/>
    <cellStyle name="Currency 3 3 5 2 4 3 2" xfId="13768" xr:uid="{F2F75DBD-BC62-4C64-B62F-E26124651DE7}"/>
    <cellStyle name="Currency 3 3 5 2 4 4" xfId="13769" xr:uid="{34AD7293-3145-4883-9B3C-AE8604DB0240}"/>
    <cellStyle name="Currency 3 3 5 2 4 5" xfId="13764" xr:uid="{804F743D-DA60-416F-9FF7-5E46468E94D1}"/>
    <cellStyle name="Currency 3 3 5 2 4 6" xfId="33614" xr:uid="{C72F1992-9D91-465C-B923-729A63BF3616}"/>
    <cellStyle name="Currency 3 3 5 2 5" xfId="1222" xr:uid="{00000000-0005-0000-0000-0000BE070000}"/>
    <cellStyle name="Currency 3 3 5 2 5 2" xfId="13771" xr:uid="{D2CA626E-CEF3-44A0-95FC-FAD529C5BFFC}"/>
    <cellStyle name="Currency 3 3 5 2 5 2 2" xfId="13772" xr:uid="{2E9E73C3-35F2-4067-9366-99C17CE7AEB2}"/>
    <cellStyle name="Currency 3 3 5 2 5 3" xfId="13773" xr:uid="{CFBFBFBE-5843-4069-A87C-9D0E550B308B}"/>
    <cellStyle name="Currency 3 3 5 2 5 4" xfId="13770" xr:uid="{FC93C71F-D0B9-4E20-93B2-25093346FEC6}"/>
    <cellStyle name="Currency 3 3 5 2 6" xfId="5357" xr:uid="{00000000-0005-0000-0000-0000BF070000}"/>
    <cellStyle name="Currency 3 3 5 2 6 2" xfId="13775" xr:uid="{3CFBC938-AED5-4DB1-8947-DBFB1D6C94D5}"/>
    <cellStyle name="Currency 3 3 5 2 6 2 2" xfId="13776" xr:uid="{3FA1B922-1BEB-4273-A314-95EF3E2F22AE}"/>
    <cellStyle name="Currency 3 3 5 2 6 3" xfId="13777" xr:uid="{610CD4E1-FFCC-4264-A387-AF0E5E2FA233}"/>
    <cellStyle name="Currency 3 3 5 2 6 4" xfId="13774" xr:uid="{92B0B0C5-37FB-4FF7-AB90-E4F66056459B}"/>
    <cellStyle name="Currency 3 3 5 2 7" xfId="13778" xr:uid="{E9917D88-98FA-4A2A-B9F1-3FF5615EB912}"/>
    <cellStyle name="Currency 3 3 5 2 7 2" xfId="13779" xr:uid="{F673919C-8651-4E80-BDBA-9B233F4A9BD2}"/>
    <cellStyle name="Currency 3 3 5 2 8" xfId="13780" xr:uid="{F32191AF-44D5-4FE2-8A0B-ABEC04F7FD46}"/>
    <cellStyle name="Currency 3 3 5 2 8 2" xfId="13781" xr:uid="{79739EF7-11A7-467A-8A2E-8F562344FDCD}"/>
    <cellStyle name="Currency 3 3 5 2 9" xfId="13782" xr:uid="{EA3D7C36-2890-462D-A860-ACFE4DB852AB}"/>
    <cellStyle name="Currency 3 3 5 2 9 2" xfId="13783" xr:uid="{B0B199D8-B055-44C2-9231-46D21B876FED}"/>
    <cellStyle name="Currency 3 3 5 3" xfId="1223" xr:uid="{00000000-0005-0000-0000-0000C0070000}"/>
    <cellStyle name="Currency 3 3 5 3 10" xfId="13785" xr:uid="{F1649C4E-27E3-4B1A-A6E5-82C1BDB07A2F}"/>
    <cellStyle name="Currency 3 3 5 3 11" xfId="13784" xr:uid="{2266C96A-1293-4884-9137-2652D5E427D1}"/>
    <cellStyle name="Currency 3 3 5 3 12" xfId="33615" xr:uid="{E10CFA52-45B2-45E3-BAF9-E5EF0674A34C}"/>
    <cellStyle name="Currency 3 3 5 3 13" xfId="36417" xr:uid="{89CCD483-9C0A-4777-9B6A-8980AC632BE5}"/>
    <cellStyle name="Currency 3 3 5 3 2" xfId="1224" xr:uid="{00000000-0005-0000-0000-0000C1070000}"/>
    <cellStyle name="Currency 3 3 5 3 2 2" xfId="5362" xr:uid="{00000000-0005-0000-0000-0000C2070000}"/>
    <cellStyle name="Currency 3 3 5 3 2 2 2" xfId="13788" xr:uid="{A82ADC26-D052-4C30-A93C-439C5ACCA97B}"/>
    <cellStyle name="Currency 3 3 5 3 2 2 3" xfId="13787" xr:uid="{5C6BC5F1-847D-445B-AA0A-B50BC5A8B778}"/>
    <cellStyle name="Currency 3 3 5 3 2 3" xfId="13789" xr:uid="{768F8F95-BB8C-43A2-A901-57815E4FCA6A}"/>
    <cellStyle name="Currency 3 3 5 3 2 3 2" xfId="13790" xr:uid="{1CABC54D-DDE1-48D5-9B59-C9FF0C935D10}"/>
    <cellStyle name="Currency 3 3 5 3 2 4" xfId="13791" xr:uid="{FDE7CBE3-DD26-48A6-AA2F-C2E02C8DAC56}"/>
    <cellStyle name="Currency 3 3 5 3 2 5" xfId="13786" xr:uid="{5357F5EA-E201-4265-8A7D-3B769A2041AE}"/>
    <cellStyle name="Currency 3 3 5 3 2 6" xfId="33616" xr:uid="{B87977D9-1841-4B0B-81B0-A43A912A7B86}"/>
    <cellStyle name="Currency 3 3 5 3 3" xfId="1225" xr:uid="{00000000-0005-0000-0000-0000C3070000}"/>
    <cellStyle name="Currency 3 3 5 3 3 2" xfId="5363" xr:uid="{00000000-0005-0000-0000-0000C4070000}"/>
    <cellStyle name="Currency 3 3 5 3 3 2 2" xfId="13794" xr:uid="{5EAD8141-322A-44AD-9A76-83D2B0392D51}"/>
    <cellStyle name="Currency 3 3 5 3 3 2 3" xfId="13793" xr:uid="{CB2591CD-B59B-4072-AD1A-1D8A03536339}"/>
    <cellStyle name="Currency 3 3 5 3 3 3" xfId="13795" xr:uid="{AD44C56C-56BE-4A45-8396-7C455DAE663B}"/>
    <cellStyle name="Currency 3 3 5 3 3 3 2" xfId="13796" xr:uid="{E805ED3E-7DE0-4815-A456-C2AE9EA4EF49}"/>
    <cellStyle name="Currency 3 3 5 3 3 4" xfId="13797" xr:uid="{74F0D08C-DB00-4FF9-93B6-44DA0542CE42}"/>
    <cellStyle name="Currency 3 3 5 3 3 5" xfId="13792" xr:uid="{416CB3A8-3773-471F-8201-FEB6B0BEABD5}"/>
    <cellStyle name="Currency 3 3 5 3 3 6" xfId="33617" xr:uid="{85C277F0-B911-4AC0-B788-C95D0DC039E3}"/>
    <cellStyle name="Currency 3 3 5 3 4" xfId="1226" xr:uid="{00000000-0005-0000-0000-0000C5070000}"/>
    <cellStyle name="Currency 3 3 5 3 4 2" xfId="5364" xr:uid="{00000000-0005-0000-0000-0000C6070000}"/>
    <cellStyle name="Currency 3 3 5 3 4 2 2" xfId="13800" xr:uid="{7A6744C8-4EB6-4B7A-A8F3-0A84FC36CE57}"/>
    <cellStyle name="Currency 3 3 5 3 4 2 3" xfId="13799" xr:uid="{8E077657-3CFC-4935-A129-FB171319A5B2}"/>
    <cellStyle name="Currency 3 3 5 3 4 3" xfId="13801" xr:uid="{7486E4EF-EE23-45C8-AEEB-79EE4945EB97}"/>
    <cellStyle name="Currency 3 3 5 3 4 3 2" xfId="13802" xr:uid="{42FE9FD1-A690-4FC6-A292-FB0BAAFA4DB8}"/>
    <cellStyle name="Currency 3 3 5 3 4 4" xfId="13803" xr:uid="{3C59E2E1-341A-436D-9D88-DE349C30AC12}"/>
    <cellStyle name="Currency 3 3 5 3 4 5" xfId="13798" xr:uid="{FE20446B-707F-4EBC-A5BD-2D76DD0C3483}"/>
    <cellStyle name="Currency 3 3 5 3 4 6" xfId="33618" xr:uid="{8EE5507A-A9A8-4A6D-BE5F-C0907E39AAED}"/>
    <cellStyle name="Currency 3 3 5 3 5" xfId="1227" xr:uid="{00000000-0005-0000-0000-0000C7070000}"/>
    <cellStyle name="Currency 3 3 5 3 5 2" xfId="13805" xr:uid="{CF94C625-9289-45A2-99E4-CAEB9793D2E7}"/>
    <cellStyle name="Currency 3 3 5 3 5 2 2" xfId="13806" xr:uid="{BDA83E7B-BA2F-4A64-952D-D3A0D3E9C2C2}"/>
    <cellStyle name="Currency 3 3 5 3 5 3" xfId="13807" xr:uid="{BEFB61DD-B377-4BE7-B9E4-7876D975E0F5}"/>
    <cellStyle name="Currency 3 3 5 3 5 4" xfId="13804" xr:uid="{CD497F8D-930E-4EAD-93AB-00B357936611}"/>
    <cellStyle name="Currency 3 3 5 3 6" xfId="5361" xr:uid="{00000000-0005-0000-0000-0000C8070000}"/>
    <cellStyle name="Currency 3 3 5 3 6 2" xfId="13809" xr:uid="{2C7B48CA-85C9-4EE0-B699-C79CE48B650B}"/>
    <cellStyle name="Currency 3 3 5 3 6 2 2" xfId="13810" xr:uid="{9CBA0EB8-93BB-4F11-9895-6CDADB92A37C}"/>
    <cellStyle name="Currency 3 3 5 3 6 3" xfId="13811" xr:uid="{83438A20-B1C8-4FE6-8795-53FB8C4C503B}"/>
    <cellStyle name="Currency 3 3 5 3 6 4" xfId="13808" xr:uid="{08513DE8-7181-434B-A23D-A0B1983C5297}"/>
    <cellStyle name="Currency 3 3 5 3 7" xfId="13812" xr:uid="{CC21E876-070A-41D9-A7FC-3D4630BE4927}"/>
    <cellStyle name="Currency 3 3 5 3 7 2" xfId="13813" xr:uid="{78E4F0AF-500C-4D82-AD2A-DE670912AB1E}"/>
    <cellStyle name="Currency 3 3 5 3 8" xfId="13814" xr:uid="{976C4677-6799-4742-AE2A-D8E919F2AA2B}"/>
    <cellStyle name="Currency 3 3 5 3 8 2" xfId="13815" xr:uid="{E3F7D45D-36A6-4A1D-AE50-D9DF29A97D7F}"/>
    <cellStyle name="Currency 3 3 5 3 9" xfId="13816" xr:uid="{0DEBF215-68ED-4F75-915C-72C497C109ED}"/>
    <cellStyle name="Currency 3 3 5 3 9 2" xfId="13817" xr:uid="{C3CEB95F-DB4E-441C-8550-51CAFA9C6564}"/>
    <cellStyle name="Currency 3 3 5 4" xfId="1228" xr:uid="{00000000-0005-0000-0000-0000C9070000}"/>
    <cellStyle name="Currency 3 3 5 4 2" xfId="5365" xr:uid="{00000000-0005-0000-0000-0000CA070000}"/>
    <cellStyle name="Currency 3 3 5 4 2 2" xfId="13820" xr:uid="{88096833-EDB8-492E-B322-86009B744A11}"/>
    <cellStyle name="Currency 3 3 5 4 2 3" xfId="13819" xr:uid="{6294299E-9112-4836-81DD-720B821E668B}"/>
    <cellStyle name="Currency 3 3 5 4 3" xfId="13821" xr:uid="{1A1BA77E-58EC-458A-91A6-F44FD8A1D85E}"/>
    <cellStyle name="Currency 3 3 5 4 3 2" xfId="13822" xr:uid="{57A87BA6-8A40-4100-8278-599280386A2E}"/>
    <cellStyle name="Currency 3 3 5 4 4" xfId="13823" xr:uid="{8048C9FA-C3B2-4D5E-B2D3-059FB7B29F49}"/>
    <cellStyle name="Currency 3 3 5 4 5" xfId="13824" xr:uid="{091FD943-6056-4279-9D79-681F21DE0177}"/>
    <cellStyle name="Currency 3 3 5 4 6" xfId="13818" xr:uid="{19EDDC00-6134-40D2-9FD0-086BC53B8AE9}"/>
    <cellStyle name="Currency 3 3 5 4 7" xfId="33619" xr:uid="{BAB48568-5EC5-4F7A-8817-24F41E0A6864}"/>
    <cellStyle name="Currency 3 3 5 5" xfId="1229" xr:uid="{00000000-0005-0000-0000-0000CB070000}"/>
    <cellStyle name="Currency 3 3 5 5 2" xfId="5366" xr:uid="{00000000-0005-0000-0000-0000CC070000}"/>
    <cellStyle name="Currency 3 3 5 5 2 2" xfId="13827" xr:uid="{60E8265F-0D53-4718-BE90-901994A32661}"/>
    <cellStyle name="Currency 3 3 5 5 2 3" xfId="13826" xr:uid="{9798A803-1BA0-4384-A703-8ED5DD28BFFB}"/>
    <cellStyle name="Currency 3 3 5 5 3" xfId="13828" xr:uid="{FD97F529-BDEE-4A78-BAC6-C5B8BB665C11}"/>
    <cellStyle name="Currency 3 3 5 5 3 2" xfId="13829" xr:uid="{54EFBEDF-301D-4C90-A2C6-674FEEEB64E8}"/>
    <cellStyle name="Currency 3 3 5 5 4" xfId="13830" xr:uid="{FD8DD4C2-DDD5-4D78-9ADC-627139C9B752}"/>
    <cellStyle name="Currency 3 3 5 5 5" xfId="13825" xr:uid="{84C77B7D-4F16-4555-8E98-8CAE959F8D43}"/>
    <cellStyle name="Currency 3 3 5 5 6" xfId="33620" xr:uid="{1A0AF987-F876-463C-9F03-37476E19F197}"/>
    <cellStyle name="Currency 3 3 5 6" xfId="1230" xr:uid="{00000000-0005-0000-0000-0000CD070000}"/>
    <cellStyle name="Currency 3 3 5 6 2" xfId="5367" xr:uid="{00000000-0005-0000-0000-0000CE070000}"/>
    <cellStyle name="Currency 3 3 5 6 2 2" xfId="13833" xr:uid="{539EBC13-BC8A-4161-B0FA-89918BB8A6A9}"/>
    <cellStyle name="Currency 3 3 5 6 2 3" xfId="13832" xr:uid="{B448E934-1668-4829-80E2-D9DDD63D2411}"/>
    <cellStyle name="Currency 3 3 5 6 3" xfId="13834" xr:uid="{2326F346-8E74-49A5-9627-0008C75C824F}"/>
    <cellStyle name="Currency 3 3 5 6 3 2" xfId="13835" xr:uid="{1F8AAFE4-9E71-4B30-ADDD-3A88D6BB855F}"/>
    <cellStyle name="Currency 3 3 5 6 4" xfId="13836" xr:uid="{23966AC6-EFC2-4911-AB98-9FE555DA14F5}"/>
    <cellStyle name="Currency 3 3 5 6 5" xfId="13831" xr:uid="{53652B9B-E6BF-498E-895B-BBEFE5FE7E8C}"/>
    <cellStyle name="Currency 3 3 5 6 6" xfId="33621" xr:uid="{878DECF7-90E1-4631-9C6B-D7D25CE65F33}"/>
    <cellStyle name="Currency 3 3 5 7" xfId="1231" xr:uid="{00000000-0005-0000-0000-0000CF070000}"/>
    <cellStyle name="Currency 3 3 5 7 2" xfId="13838" xr:uid="{238D80CB-7701-4CEF-A0FB-8EC3EF8CDA74}"/>
    <cellStyle name="Currency 3 3 5 7 2 2" xfId="13839" xr:uid="{071B9479-5C0C-4AEE-AF04-94A03535AD68}"/>
    <cellStyle name="Currency 3 3 5 7 3" xfId="13840" xr:uid="{1316311C-96A5-4216-97F6-57DBFD0B2EF5}"/>
    <cellStyle name="Currency 3 3 5 7 4" xfId="13837" xr:uid="{8B3C8241-5B5C-4069-BBC0-186326372C55}"/>
    <cellStyle name="Currency 3 3 5 8" xfId="5356" xr:uid="{00000000-0005-0000-0000-0000D0070000}"/>
    <cellStyle name="Currency 3 3 5 8 2" xfId="13842" xr:uid="{CE43A5AF-F16F-4645-9862-C5D44F116862}"/>
    <cellStyle name="Currency 3 3 5 8 2 2" xfId="13843" xr:uid="{BB729BE9-1732-45BD-A61D-2D92C509250F}"/>
    <cellStyle name="Currency 3 3 5 8 3" xfId="13844" xr:uid="{7DE77E57-0544-4944-B515-56705C8A60FF}"/>
    <cellStyle name="Currency 3 3 5 8 4" xfId="13841" xr:uid="{4C694B6F-08B9-4345-AEE3-2847FE48ECFA}"/>
    <cellStyle name="Currency 3 3 5 9" xfId="13845" xr:uid="{644B79EB-A7E6-48B7-83C5-78F7D32D894A}"/>
    <cellStyle name="Currency 3 3 5 9 2" xfId="13846" xr:uid="{E58A6DCC-FF10-4155-8592-8D5B2F35EA8F}"/>
    <cellStyle name="Currency 3 3 6" xfId="1232" xr:uid="{00000000-0005-0000-0000-0000D1070000}"/>
    <cellStyle name="Currency 3 3 6 10" xfId="13848" xr:uid="{39DAA83B-2CA5-4DCC-BB21-A42F188AEE7B}"/>
    <cellStyle name="Currency 3 3 6 11" xfId="13847" xr:uid="{D382E888-A153-467A-83E6-FE3C728D92F5}"/>
    <cellStyle name="Currency 3 3 6 12" xfId="33622" xr:uid="{BEBC252A-219D-42CD-859E-900E382D6AC1}"/>
    <cellStyle name="Currency 3 3 6 13" xfId="36199" xr:uid="{49FF3C43-5050-44EB-96FD-1E1FBB05CA54}"/>
    <cellStyle name="Currency 3 3 6 2" xfId="1233" xr:uid="{00000000-0005-0000-0000-0000D2070000}"/>
    <cellStyle name="Currency 3 3 6 2 2" xfId="5369" xr:uid="{00000000-0005-0000-0000-0000D3070000}"/>
    <cellStyle name="Currency 3 3 6 2 2 2" xfId="13851" xr:uid="{86F2B568-B3C7-44B0-B060-0DFA0DAD55B2}"/>
    <cellStyle name="Currency 3 3 6 2 2 3" xfId="13850" xr:uid="{2678887F-4F41-4050-B208-8C069EEE9B80}"/>
    <cellStyle name="Currency 3 3 6 2 3" xfId="13852" xr:uid="{E9FD3DD8-F2E6-4DB5-87F5-5FA66D4F7B5D}"/>
    <cellStyle name="Currency 3 3 6 2 3 2" xfId="13853" xr:uid="{35ACA4AC-0772-456F-AE93-540C7C66A191}"/>
    <cellStyle name="Currency 3 3 6 2 4" xfId="13854" xr:uid="{1B1387A9-0589-46CC-BFAE-5486F183A23C}"/>
    <cellStyle name="Currency 3 3 6 2 5" xfId="13849" xr:uid="{FBC79217-0699-45E8-AE93-4C1B24E9FE8A}"/>
    <cellStyle name="Currency 3 3 6 2 6" xfId="33623" xr:uid="{2696D540-3179-4E6A-88A6-AF2BD158ACB9}"/>
    <cellStyle name="Currency 3 3 6 3" xfId="1234" xr:uid="{00000000-0005-0000-0000-0000D4070000}"/>
    <cellStyle name="Currency 3 3 6 3 2" xfId="5370" xr:uid="{00000000-0005-0000-0000-0000D5070000}"/>
    <cellStyle name="Currency 3 3 6 3 2 2" xfId="13857" xr:uid="{79A65CB3-0D26-4578-BD4A-1951BF9A3DE9}"/>
    <cellStyle name="Currency 3 3 6 3 2 3" xfId="13856" xr:uid="{1ADB3EC1-A867-43F8-A196-29DA23DD910D}"/>
    <cellStyle name="Currency 3 3 6 3 3" xfId="13858" xr:uid="{70BA7B9D-FA81-4683-97CA-9CB3B76FA59A}"/>
    <cellStyle name="Currency 3 3 6 3 3 2" xfId="13859" xr:uid="{7C46BEBB-ACEC-4C2E-9C5B-3E23EC400C74}"/>
    <cellStyle name="Currency 3 3 6 3 4" xfId="13860" xr:uid="{F59FF4E0-0577-463F-B3AC-A9B7A72D15C5}"/>
    <cellStyle name="Currency 3 3 6 3 5" xfId="13855" xr:uid="{09030081-E566-4273-B160-665BF20C0C60}"/>
    <cellStyle name="Currency 3 3 6 3 6" xfId="33624" xr:uid="{1863BFE5-BA2A-42BB-985D-2DCE36A40F3D}"/>
    <cellStyle name="Currency 3 3 6 4" xfId="1235" xr:uid="{00000000-0005-0000-0000-0000D6070000}"/>
    <cellStyle name="Currency 3 3 6 4 2" xfId="5371" xr:uid="{00000000-0005-0000-0000-0000D7070000}"/>
    <cellStyle name="Currency 3 3 6 4 2 2" xfId="13863" xr:uid="{4D73BC2C-73E2-423D-823E-5F6FB7081B5D}"/>
    <cellStyle name="Currency 3 3 6 4 2 3" xfId="13862" xr:uid="{CC96A5BF-D65B-45BD-93CA-E2CA97E86D08}"/>
    <cellStyle name="Currency 3 3 6 4 3" xfId="13864" xr:uid="{D99A05C0-9F6B-4D09-823C-09D876D7F9B0}"/>
    <cellStyle name="Currency 3 3 6 4 3 2" xfId="13865" xr:uid="{3D1DBA17-17CB-487B-9796-0F8392338D21}"/>
    <cellStyle name="Currency 3 3 6 4 4" xfId="13866" xr:uid="{4BFB1406-1DA8-4B16-B01A-0EBF7FA83486}"/>
    <cellStyle name="Currency 3 3 6 4 5" xfId="13861" xr:uid="{D5E477A3-076B-4FC9-8455-F50E014A8E71}"/>
    <cellStyle name="Currency 3 3 6 4 6" xfId="33625" xr:uid="{50E29EF0-4EA9-4FE0-8046-2940AEB93808}"/>
    <cellStyle name="Currency 3 3 6 5" xfId="1236" xr:uid="{00000000-0005-0000-0000-0000D8070000}"/>
    <cellStyle name="Currency 3 3 6 5 2" xfId="13868" xr:uid="{58DA73B2-DC96-425A-87D5-CEFA50F7CDE2}"/>
    <cellStyle name="Currency 3 3 6 5 2 2" xfId="13869" xr:uid="{E65F5391-F4F7-4E20-BCCD-73A529357A22}"/>
    <cellStyle name="Currency 3 3 6 5 3" xfId="13870" xr:uid="{B86B91A7-B430-4EFB-B9D4-0216452563C2}"/>
    <cellStyle name="Currency 3 3 6 5 4" xfId="13867" xr:uid="{9407CC5A-5D4B-4F39-B294-827BA61768D2}"/>
    <cellStyle name="Currency 3 3 6 6" xfId="5368" xr:uid="{00000000-0005-0000-0000-0000D9070000}"/>
    <cellStyle name="Currency 3 3 6 6 2" xfId="13872" xr:uid="{021FC01A-9A21-432F-95B1-E7FD4489372D}"/>
    <cellStyle name="Currency 3 3 6 6 2 2" xfId="13873" xr:uid="{1FAD57C7-0B95-48C3-A800-525423C1302D}"/>
    <cellStyle name="Currency 3 3 6 6 3" xfId="13874" xr:uid="{651D689E-6300-454D-9001-F7F197F202C3}"/>
    <cellStyle name="Currency 3 3 6 6 4" xfId="13871" xr:uid="{2092E9FD-7BA9-40E1-AA23-EF51495100F3}"/>
    <cellStyle name="Currency 3 3 6 7" xfId="13875" xr:uid="{D89D9AAE-28EF-4566-8C9D-6E4F8B6F86BE}"/>
    <cellStyle name="Currency 3 3 6 7 2" xfId="13876" xr:uid="{A20A0EF6-5269-4808-AB96-02B3ECD286E0}"/>
    <cellStyle name="Currency 3 3 6 8" xfId="13877" xr:uid="{497EEACB-8C5E-4CCA-9A89-2F217B2F46B8}"/>
    <cellStyle name="Currency 3 3 6 8 2" xfId="13878" xr:uid="{7FD7BBA3-9538-45FA-A6E5-43077B228C3C}"/>
    <cellStyle name="Currency 3 3 6 9" xfId="13879" xr:uid="{A32E7D85-5920-402F-998B-74050911FB1D}"/>
    <cellStyle name="Currency 3 3 6 9 2" xfId="13880" xr:uid="{7B113650-1169-4B7D-9733-55C45D74CCF3}"/>
    <cellStyle name="Currency 3 3 7" xfId="1237" xr:uid="{00000000-0005-0000-0000-0000DA070000}"/>
    <cellStyle name="Currency 3 3 7 10" xfId="13882" xr:uid="{2382A459-F43E-4568-8F53-C4FD36C4A729}"/>
    <cellStyle name="Currency 3 3 7 11" xfId="13881" xr:uid="{52979D1D-98D6-4533-9C34-9894FC10E90F}"/>
    <cellStyle name="Currency 3 3 7 12" xfId="33626" xr:uid="{352448F9-83B4-423D-A276-D6EE7A11F859}"/>
    <cellStyle name="Currency 3 3 7 13" xfId="36413" xr:uid="{A6EFD39C-6134-4E3F-A6B1-6798FB00F127}"/>
    <cellStyle name="Currency 3 3 7 2" xfId="1238" xr:uid="{00000000-0005-0000-0000-0000DB070000}"/>
    <cellStyle name="Currency 3 3 7 2 2" xfId="5373" xr:uid="{00000000-0005-0000-0000-0000DC070000}"/>
    <cellStyle name="Currency 3 3 7 2 2 2" xfId="13885" xr:uid="{3DA12AF2-6E95-4C86-8A8F-31109DB3712E}"/>
    <cellStyle name="Currency 3 3 7 2 2 3" xfId="13884" xr:uid="{29B0CAD4-A125-4188-A879-E8E674D7447A}"/>
    <cellStyle name="Currency 3 3 7 2 3" xfId="13886" xr:uid="{C1EBABFA-46FF-4330-A4F3-81DD1D993FA4}"/>
    <cellStyle name="Currency 3 3 7 2 3 2" xfId="13887" xr:uid="{B5E8E241-B383-44E4-A14C-5213A24CA277}"/>
    <cellStyle name="Currency 3 3 7 2 4" xfId="13888" xr:uid="{7E4EAB8D-DE9E-4BF6-AF42-CA9E1ECEC292}"/>
    <cellStyle name="Currency 3 3 7 2 5" xfId="13883" xr:uid="{9030CC17-5CE0-4108-B1A0-3570723F8C87}"/>
    <cellStyle name="Currency 3 3 7 2 6" xfId="33627" xr:uid="{EACF60BC-849B-4E41-825E-FE5A95B07ACF}"/>
    <cellStyle name="Currency 3 3 7 3" xfId="1239" xr:uid="{00000000-0005-0000-0000-0000DD070000}"/>
    <cellStyle name="Currency 3 3 7 3 2" xfId="5374" xr:uid="{00000000-0005-0000-0000-0000DE070000}"/>
    <cellStyle name="Currency 3 3 7 3 2 2" xfId="13891" xr:uid="{5F919308-2F1E-413A-969F-DF49A22E6B2D}"/>
    <cellStyle name="Currency 3 3 7 3 2 3" xfId="13890" xr:uid="{F02CDB53-19C8-494F-AA92-D2A621C71020}"/>
    <cellStyle name="Currency 3 3 7 3 3" xfId="13892" xr:uid="{FC8A391F-FCC3-4AAF-A7AA-2D76A6574A51}"/>
    <cellStyle name="Currency 3 3 7 3 3 2" xfId="13893" xr:uid="{8BF06C31-75F1-4E43-814C-AE5708A660BF}"/>
    <cellStyle name="Currency 3 3 7 3 4" xfId="13894" xr:uid="{022B58DE-A02B-47D2-9A14-B20D145C8061}"/>
    <cellStyle name="Currency 3 3 7 3 5" xfId="13889" xr:uid="{F9BCA910-076F-4A7A-B299-55AA9E07440F}"/>
    <cellStyle name="Currency 3 3 7 3 6" xfId="33628" xr:uid="{08192477-48A9-4BED-A9A9-1372C9C35F6A}"/>
    <cellStyle name="Currency 3 3 7 4" xfId="1240" xr:uid="{00000000-0005-0000-0000-0000DF070000}"/>
    <cellStyle name="Currency 3 3 7 4 2" xfId="5375" xr:uid="{00000000-0005-0000-0000-0000E0070000}"/>
    <cellStyle name="Currency 3 3 7 4 2 2" xfId="13897" xr:uid="{35D1CC0F-386D-4CD6-BEDF-063756FF1C17}"/>
    <cellStyle name="Currency 3 3 7 4 2 3" xfId="13896" xr:uid="{00D8065D-8D2C-4650-85D0-9F0C2C2AACE7}"/>
    <cellStyle name="Currency 3 3 7 4 3" xfId="13898" xr:uid="{2AC8B4CD-1551-4FD4-B6FE-30AF090AE510}"/>
    <cellStyle name="Currency 3 3 7 4 3 2" xfId="13899" xr:uid="{9819DC4A-760B-4889-BDB9-EABC880D793E}"/>
    <cellStyle name="Currency 3 3 7 4 4" xfId="13900" xr:uid="{89137F4F-A24B-4DF2-8E19-4FF6B0D09722}"/>
    <cellStyle name="Currency 3 3 7 4 5" xfId="13895" xr:uid="{BE5567D7-64AC-4AFA-9D99-C5692B3FD370}"/>
    <cellStyle name="Currency 3 3 7 4 6" xfId="33629" xr:uid="{063BA684-AEDA-4511-8838-0A18E8E8512A}"/>
    <cellStyle name="Currency 3 3 7 5" xfId="1241" xr:uid="{00000000-0005-0000-0000-0000E1070000}"/>
    <cellStyle name="Currency 3 3 7 5 2" xfId="13902" xr:uid="{0C856F05-94A9-4775-BC65-619B2672978D}"/>
    <cellStyle name="Currency 3 3 7 5 2 2" xfId="13903" xr:uid="{A19A03E6-D57D-4992-AB93-AFA93AD9FCCF}"/>
    <cellStyle name="Currency 3 3 7 5 3" xfId="13904" xr:uid="{5EB5CA0F-BAEA-4AA3-9E0D-F2E5CC1844B5}"/>
    <cellStyle name="Currency 3 3 7 5 4" xfId="13901" xr:uid="{E2FC18EF-CC1E-406E-B33A-B37348456065}"/>
    <cellStyle name="Currency 3 3 7 6" xfId="5372" xr:uid="{00000000-0005-0000-0000-0000E2070000}"/>
    <cellStyle name="Currency 3 3 7 6 2" xfId="13906" xr:uid="{8D169A12-F662-4470-8A90-0629A787AD25}"/>
    <cellStyle name="Currency 3 3 7 6 2 2" xfId="13907" xr:uid="{F644EA9A-92CB-4D2C-B77D-441B92926289}"/>
    <cellStyle name="Currency 3 3 7 6 3" xfId="13908" xr:uid="{CD2027FF-4925-46DE-9912-A8D506C0E32E}"/>
    <cellStyle name="Currency 3 3 7 6 4" xfId="13905" xr:uid="{F6E66F9A-4AA4-4180-96FB-B473FB45E1C9}"/>
    <cellStyle name="Currency 3 3 7 7" xfId="13909" xr:uid="{85BFA130-27ED-4781-82F4-D12FCD8998E3}"/>
    <cellStyle name="Currency 3 3 7 7 2" xfId="13910" xr:uid="{687297A4-6537-4CD5-8538-D52F68D1C38D}"/>
    <cellStyle name="Currency 3 3 7 8" xfId="13911" xr:uid="{9BA9AD4F-B05F-4076-BCD1-961648E7ECC2}"/>
    <cellStyle name="Currency 3 3 7 8 2" xfId="13912" xr:uid="{F261BC58-85BF-4B70-B9AB-64A15AC4A1DB}"/>
    <cellStyle name="Currency 3 3 7 9" xfId="13913" xr:uid="{46E6B2D4-5867-43AF-8309-BA2A1E907609}"/>
    <cellStyle name="Currency 3 3 7 9 2" xfId="13914" xr:uid="{27D7D2D1-8423-4A1D-8C9D-E8532EBE55DB}"/>
    <cellStyle name="Currency 3 3 8" xfId="1242" xr:uid="{00000000-0005-0000-0000-0000E3070000}"/>
    <cellStyle name="Currency 3 3 8 2" xfId="5376" xr:uid="{00000000-0005-0000-0000-0000E4070000}"/>
    <cellStyle name="Currency 3 3 8 2 2" xfId="13917" xr:uid="{728C9CB2-9B37-47B8-AAD8-6DA1878AC18A}"/>
    <cellStyle name="Currency 3 3 8 2 3" xfId="13916" xr:uid="{5BFA9102-80A6-4107-A878-46CF2248721F}"/>
    <cellStyle name="Currency 3 3 8 3" xfId="13918" xr:uid="{5262A9F7-53C6-412F-93E1-876BA58620C6}"/>
    <cellStyle name="Currency 3 3 8 3 2" xfId="13919" xr:uid="{A00DC386-16A3-4EDC-A712-E3ED5BEE6212}"/>
    <cellStyle name="Currency 3 3 8 4" xfId="13920" xr:uid="{CD0AE9B7-2EA2-42F4-A6BE-41C6A8470B30}"/>
    <cellStyle name="Currency 3 3 8 5" xfId="13921" xr:uid="{78117146-FB9B-4F4A-9094-1E7335909C1D}"/>
    <cellStyle name="Currency 3 3 8 6" xfId="13915" xr:uid="{73984BB8-ADAE-47F6-AD43-EB544E2628EB}"/>
    <cellStyle name="Currency 3 3 8 7" xfId="33630" xr:uid="{243976CA-3A9F-42C9-8CA1-0671B6F772B8}"/>
    <cellStyle name="Currency 3 3 9" xfId="1243" xr:uid="{00000000-0005-0000-0000-0000E5070000}"/>
    <cellStyle name="Currency 3 3 9 2" xfId="5377" xr:uid="{00000000-0005-0000-0000-0000E6070000}"/>
    <cellStyle name="Currency 3 3 9 2 2" xfId="13924" xr:uid="{F88183DD-5FB6-494A-A1D2-9E2FDC86C3B3}"/>
    <cellStyle name="Currency 3 3 9 2 3" xfId="13923" xr:uid="{6E3A2EDE-01C8-41A7-973D-247BF035032F}"/>
    <cellStyle name="Currency 3 3 9 3" xfId="13925" xr:uid="{ACE7B3D9-411D-4204-85CA-0FEDE50C1D75}"/>
    <cellStyle name="Currency 3 3 9 3 2" xfId="13926" xr:uid="{7E551933-977E-430C-9499-D9DAAAC988FF}"/>
    <cellStyle name="Currency 3 3 9 4" xfId="13927" xr:uid="{61CEC650-AA45-4DBE-A7FC-684777903521}"/>
    <cellStyle name="Currency 3 3 9 5" xfId="13922" xr:uid="{8560D969-08EC-4D03-B0B4-54BCEA6EF467}"/>
    <cellStyle name="Currency 3 3 9 6" xfId="33631" xr:uid="{A288510D-957A-40D5-AC9E-B249B9048AE7}"/>
    <cellStyle name="Currency 3 4" xfId="1244" xr:uid="{00000000-0005-0000-0000-0000E7070000}"/>
    <cellStyle name="Currency 3 4 10" xfId="1245" xr:uid="{00000000-0005-0000-0000-0000E8070000}"/>
    <cellStyle name="Currency 3 4 10 2" xfId="5379" xr:uid="{00000000-0005-0000-0000-0000E9070000}"/>
    <cellStyle name="Currency 3 4 10 2 2" xfId="13931" xr:uid="{A5DBE99F-A210-41F3-A1C5-DA72F53024C4}"/>
    <cellStyle name="Currency 3 4 10 2 3" xfId="13930" xr:uid="{FAFE09FD-D315-49F2-9472-B3C9DDA2DE98}"/>
    <cellStyle name="Currency 3 4 10 3" xfId="13932" xr:uid="{0C7EED2D-0AE8-4A58-836D-2E4F3BF4720C}"/>
    <cellStyle name="Currency 3 4 10 3 2" xfId="13933" xr:uid="{4AACDACB-4293-4648-B101-6D4D835B1CF1}"/>
    <cellStyle name="Currency 3 4 10 4" xfId="13934" xr:uid="{08C77483-CF0C-4873-8A66-4BE5CEBB24BE}"/>
    <cellStyle name="Currency 3 4 10 5" xfId="13929" xr:uid="{EDB58EE3-D278-430A-A838-3327947CE45E}"/>
    <cellStyle name="Currency 3 4 10 6" xfId="33633" xr:uid="{37EE2E2B-3DD8-4FCE-A7DF-34C1D3358A7C}"/>
    <cellStyle name="Currency 3 4 11" xfId="1246" xr:uid="{00000000-0005-0000-0000-0000EA070000}"/>
    <cellStyle name="Currency 3 4 11 2" xfId="13936" xr:uid="{CE5CF7D8-84BA-4879-A54D-4A8BEAE284B7}"/>
    <cellStyle name="Currency 3 4 11 2 2" xfId="13937" xr:uid="{9027A78D-EBE8-47AE-9534-35AD41E061E0}"/>
    <cellStyle name="Currency 3 4 11 3" xfId="13938" xr:uid="{D1432734-E29E-488A-9167-FF5BC307BE96}"/>
    <cellStyle name="Currency 3 4 11 4" xfId="13935" xr:uid="{DC91BE22-1B8A-4F1D-8349-16CA1041F4F4}"/>
    <cellStyle name="Currency 3 4 12" xfId="5378" xr:uid="{00000000-0005-0000-0000-0000EB070000}"/>
    <cellStyle name="Currency 3 4 12 2" xfId="13940" xr:uid="{20E180E8-18E8-4990-A352-252490990569}"/>
    <cellStyle name="Currency 3 4 12 2 2" xfId="13941" xr:uid="{938BFB93-FBE1-4EEB-AB08-15713C17E04D}"/>
    <cellStyle name="Currency 3 4 12 3" xfId="13942" xr:uid="{EC3EC311-88D6-4A78-8400-450C74165410}"/>
    <cellStyle name="Currency 3 4 12 4" xfId="13939" xr:uid="{4279C881-6583-4E82-9601-7D94402386C7}"/>
    <cellStyle name="Currency 3 4 13" xfId="13943" xr:uid="{23DA8078-C1B3-4E42-9AA0-048D5F843CF9}"/>
    <cellStyle name="Currency 3 4 13 2" xfId="13944" xr:uid="{7BB71236-9E6A-4750-8877-3697724F3555}"/>
    <cellStyle name="Currency 3 4 14" xfId="13945" xr:uid="{242B5661-CDAF-41C8-BC02-086EC8D9719A}"/>
    <cellStyle name="Currency 3 4 14 2" xfId="13946" xr:uid="{FABEF8AB-4518-4145-90E1-FBE1E6332CB4}"/>
    <cellStyle name="Currency 3 4 15" xfId="13947" xr:uid="{1F64C3B6-55CF-49D2-808E-CE12C1489EA8}"/>
    <cellStyle name="Currency 3 4 15 2" xfId="13948" xr:uid="{7DA5BCCD-97EA-4CFB-991F-6F94E9176FC5}"/>
    <cellStyle name="Currency 3 4 16" xfId="13949" xr:uid="{91518900-2423-4AFC-A486-3AFFE24B7844}"/>
    <cellStyle name="Currency 3 4 17" xfId="13928" xr:uid="{220DCF2C-268D-4756-B774-86D55894D152}"/>
    <cellStyle name="Currency 3 4 18" xfId="33632" xr:uid="{B9176992-0081-49CB-A6F6-08F959B68A13}"/>
    <cellStyle name="Currency 3 4 19" xfId="35831" xr:uid="{0C63AEAA-6D94-4579-92BB-017861090DC0}"/>
    <cellStyle name="Currency 3 4 2" xfId="1247" xr:uid="{00000000-0005-0000-0000-0000EC070000}"/>
    <cellStyle name="Currency 3 4 2 10" xfId="13951" xr:uid="{309A0699-82B1-4564-8F76-7B479541ADD6}"/>
    <cellStyle name="Currency 3 4 2 10 2" xfId="13952" xr:uid="{3F5EDE9E-195B-44F6-ABD5-B2C37F78DE49}"/>
    <cellStyle name="Currency 3 4 2 11" xfId="13953" xr:uid="{869F8A5D-E298-49E1-B5AB-99B7FB801340}"/>
    <cellStyle name="Currency 3 4 2 11 2" xfId="13954" xr:uid="{B1738CFA-3328-45B5-94D7-348FB619E764}"/>
    <cellStyle name="Currency 3 4 2 12" xfId="13955" xr:uid="{526AABB9-9B72-42AF-9E99-E845C13BBCD5}"/>
    <cellStyle name="Currency 3 4 2 13" xfId="13950" xr:uid="{948B5165-1E1D-451D-B0C7-D1265D5C7D3F}"/>
    <cellStyle name="Currency 3 4 2 14" xfId="33634" xr:uid="{9A77D1F8-BA6A-404B-BF75-0B7F14E9A0F8}"/>
    <cellStyle name="Currency 3 4 2 15" xfId="35832" xr:uid="{4DE9B827-99F0-4629-9F49-325FC22E842F}"/>
    <cellStyle name="Currency 3 4 2 2" xfId="1248" xr:uid="{00000000-0005-0000-0000-0000ED070000}"/>
    <cellStyle name="Currency 3 4 2 2 10" xfId="13957" xr:uid="{BDDE51AF-2DF6-40E2-9481-B9F6EF86C9C0}"/>
    <cellStyle name="Currency 3 4 2 2 11" xfId="13956" xr:uid="{7F580EA1-B69E-4E4B-A130-FAB326C161B6}"/>
    <cellStyle name="Currency 3 4 2 2 12" xfId="33635" xr:uid="{E2EAD4E5-84F7-4BCB-B79C-92D4775CB428}"/>
    <cellStyle name="Currency 3 4 2 2 13" xfId="36205" xr:uid="{3D488CDA-4E5B-4805-8B07-A3AB93FA8BCC}"/>
    <cellStyle name="Currency 3 4 2 2 2" xfId="1249" xr:uid="{00000000-0005-0000-0000-0000EE070000}"/>
    <cellStyle name="Currency 3 4 2 2 2 2" xfId="5382" xr:uid="{00000000-0005-0000-0000-0000EF070000}"/>
    <cellStyle name="Currency 3 4 2 2 2 2 2" xfId="13960" xr:uid="{B13DCD91-7DB4-4A63-AD09-6D1D2011D9C6}"/>
    <cellStyle name="Currency 3 4 2 2 2 2 3" xfId="13959" xr:uid="{077A0D0C-4160-44B9-8CEB-ACC9A1936171}"/>
    <cellStyle name="Currency 3 4 2 2 2 3" xfId="13961" xr:uid="{9A9A8A79-6A58-4A29-AEB8-BE17E8CBD40F}"/>
    <cellStyle name="Currency 3 4 2 2 2 3 2" xfId="13962" xr:uid="{042BD395-1F17-4A83-925B-C6E7F3B91836}"/>
    <cellStyle name="Currency 3 4 2 2 2 4" xfId="13963" xr:uid="{2F287533-0B91-4C9A-9E32-B7BF281B8FEE}"/>
    <cellStyle name="Currency 3 4 2 2 2 5" xfId="13958" xr:uid="{06E39573-FF9B-46CF-94F3-1C9B327500DA}"/>
    <cellStyle name="Currency 3 4 2 2 2 6" xfId="33636" xr:uid="{E5717585-B027-4D2C-B1BE-2BED625A19AE}"/>
    <cellStyle name="Currency 3 4 2 2 3" xfId="1250" xr:uid="{00000000-0005-0000-0000-0000F0070000}"/>
    <cellStyle name="Currency 3 4 2 2 3 2" xfId="5383" xr:uid="{00000000-0005-0000-0000-0000F1070000}"/>
    <cellStyle name="Currency 3 4 2 2 3 2 2" xfId="13966" xr:uid="{153D9E38-53D7-4944-99BD-96F75A62176B}"/>
    <cellStyle name="Currency 3 4 2 2 3 2 3" xfId="13965" xr:uid="{B5C9A96A-C73E-4323-B646-7826E63AE06A}"/>
    <cellStyle name="Currency 3 4 2 2 3 3" xfId="13967" xr:uid="{F62F0DA7-2E7E-4957-8C89-6F143CEB3F23}"/>
    <cellStyle name="Currency 3 4 2 2 3 3 2" xfId="13968" xr:uid="{D4F4F92F-E899-4336-A103-9558B4263287}"/>
    <cellStyle name="Currency 3 4 2 2 3 4" xfId="13969" xr:uid="{7B62E196-4D7B-4C65-B977-B8FE195ED39A}"/>
    <cellStyle name="Currency 3 4 2 2 3 5" xfId="13964" xr:uid="{78B80232-0AEB-4A2E-B1BB-7F44175455E5}"/>
    <cellStyle name="Currency 3 4 2 2 3 6" xfId="33637" xr:uid="{665BE587-3F20-4D05-B27B-5C8FA3979B81}"/>
    <cellStyle name="Currency 3 4 2 2 4" xfId="1251" xr:uid="{00000000-0005-0000-0000-0000F2070000}"/>
    <cellStyle name="Currency 3 4 2 2 4 2" xfId="5384" xr:uid="{00000000-0005-0000-0000-0000F3070000}"/>
    <cellStyle name="Currency 3 4 2 2 4 2 2" xfId="13972" xr:uid="{AE8DB860-0859-4677-B976-F52A68EB5EAB}"/>
    <cellStyle name="Currency 3 4 2 2 4 2 3" xfId="13971" xr:uid="{D185BD32-3220-4505-977C-B53B60466427}"/>
    <cellStyle name="Currency 3 4 2 2 4 3" xfId="13973" xr:uid="{BD82D9B3-A98F-4916-8143-52B5D380338C}"/>
    <cellStyle name="Currency 3 4 2 2 4 3 2" xfId="13974" xr:uid="{6DCAD206-B5D2-46FB-9A17-D30FFAA80611}"/>
    <cellStyle name="Currency 3 4 2 2 4 4" xfId="13975" xr:uid="{D813A387-BD0B-4AC4-A002-07BF0D6B64FB}"/>
    <cellStyle name="Currency 3 4 2 2 4 5" xfId="13970" xr:uid="{99DE98F2-6B58-4E96-9162-F34FCD107B4C}"/>
    <cellStyle name="Currency 3 4 2 2 4 6" xfId="33638" xr:uid="{A7F4F58C-3D0C-42AD-92D3-1F536F37997D}"/>
    <cellStyle name="Currency 3 4 2 2 5" xfId="1252" xr:uid="{00000000-0005-0000-0000-0000F4070000}"/>
    <cellStyle name="Currency 3 4 2 2 5 2" xfId="13977" xr:uid="{01061561-80E2-417D-9129-BCAAE4318CF9}"/>
    <cellStyle name="Currency 3 4 2 2 5 2 2" xfId="13978" xr:uid="{FFB41B85-2F31-4904-AFF1-D66C0E586EA3}"/>
    <cellStyle name="Currency 3 4 2 2 5 3" xfId="13979" xr:uid="{FCE2D231-B0BB-46B8-9878-9CC558A4FF72}"/>
    <cellStyle name="Currency 3 4 2 2 5 4" xfId="13976" xr:uid="{3FB4E647-939A-4209-9661-0628B685D76D}"/>
    <cellStyle name="Currency 3 4 2 2 6" xfId="5381" xr:uid="{00000000-0005-0000-0000-0000F5070000}"/>
    <cellStyle name="Currency 3 4 2 2 6 2" xfId="13981" xr:uid="{43E32D52-EBC7-4186-8FC1-5ECB13A9C3EA}"/>
    <cellStyle name="Currency 3 4 2 2 6 2 2" xfId="13982" xr:uid="{B59C33FE-2E51-440D-8BD8-E6CC076F570D}"/>
    <cellStyle name="Currency 3 4 2 2 6 3" xfId="13983" xr:uid="{77C2FAC4-B658-4B6D-91ED-7149F446169D}"/>
    <cellStyle name="Currency 3 4 2 2 6 4" xfId="13980" xr:uid="{4055C56E-17CB-40B5-86A0-872B17F44802}"/>
    <cellStyle name="Currency 3 4 2 2 7" xfId="13984" xr:uid="{1AB8E371-EDE4-45BB-99A8-419897198AA6}"/>
    <cellStyle name="Currency 3 4 2 2 7 2" xfId="13985" xr:uid="{69D29990-835D-4F57-8D95-BB440AB309DD}"/>
    <cellStyle name="Currency 3 4 2 2 8" xfId="13986" xr:uid="{CC18F841-8D2E-4332-8214-900624601523}"/>
    <cellStyle name="Currency 3 4 2 2 8 2" xfId="13987" xr:uid="{31AF70F1-536E-4B8A-AADC-58C7978E62DC}"/>
    <cellStyle name="Currency 3 4 2 2 9" xfId="13988" xr:uid="{7C9F3376-AD15-4D97-AFD2-67BA49362267}"/>
    <cellStyle name="Currency 3 4 2 2 9 2" xfId="13989" xr:uid="{7163EA47-CD63-4DB4-8068-849BC96C15A3}"/>
    <cellStyle name="Currency 3 4 2 3" xfId="1253" xr:uid="{00000000-0005-0000-0000-0000F6070000}"/>
    <cellStyle name="Currency 3 4 2 3 10" xfId="13991" xr:uid="{966AF0E4-CC9B-4D70-96A7-C2457079017E}"/>
    <cellStyle name="Currency 3 4 2 3 11" xfId="13990" xr:uid="{499AB5BD-E209-4EE2-9BEA-8FF61229371A}"/>
    <cellStyle name="Currency 3 4 2 3 12" xfId="33639" xr:uid="{93B45320-D5A1-40BB-93AE-05CB74B708D7}"/>
    <cellStyle name="Currency 3 4 2 3 13" xfId="36419" xr:uid="{EFFD74E9-5E8E-410D-BEE3-5021BF01B9CF}"/>
    <cellStyle name="Currency 3 4 2 3 2" xfId="1254" xr:uid="{00000000-0005-0000-0000-0000F7070000}"/>
    <cellStyle name="Currency 3 4 2 3 2 2" xfId="5386" xr:uid="{00000000-0005-0000-0000-0000F8070000}"/>
    <cellStyle name="Currency 3 4 2 3 2 2 2" xfId="13994" xr:uid="{098BCC45-CDE6-4314-B359-2B79831A8DEA}"/>
    <cellStyle name="Currency 3 4 2 3 2 2 3" xfId="13993" xr:uid="{AAFF2287-2C49-41CE-97A1-6912746B3E79}"/>
    <cellStyle name="Currency 3 4 2 3 2 3" xfId="13995" xr:uid="{6E7ED341-742F-4E8C-8C95-10A68A56C463}"/>
    <cellStyle name="Currency 3 4 2 3 2 3 2" xfId="13996" xr:uid="{A89B7BE7-26D3-4C83-922D-6C4465413A6C}"/>
    <cellStyle name="Currency 3 4 2 3 2 4" xfId="13997" xr:uid="{E75FD5E5-4969-456B-AD2D-9D98B5B07066}"/>
    <cellStyle name="Currency 3 4 2 3 2 5" xfId="13992" xr:uid="{47FFDDF4-7479-499C-AB04-0B0837568E7A}"/>
    <cellStyle name="Currency 3 4 2 3 2 6" xfId="33640" xr:uid="{8E4A1C2F-944B-4E82-9326-C89B5B918C21}"/>
    <cellStyle name="Currency 3 4 2 3 3" xfId="1255" xr:uid="{00000000-0005-0000-0000-0000F9070000}"/>
    <cellStyle name="Currency 3 4 2 3 3 2" xfId="5387" xr:uid="{00000000-0005-0000-0000-0000FA070000}"/>
    <cellStyle name="Currency 3 4 2 3 3 2 2" xfId="14000" xr:uid="{FC7BC8F1-FA2C-4090-8637-108E1B314C64}"/>
    <cellStyle name="Currency 3 4 2 3 3 2 3" xfId="13999" xr:uid="{1154FC01-EE45-4835-8BDE-7D70CFBADC2C}"/>
    <cellStyle name="Currency 3 4 2 3 3 3" xfId="14001" xr:uid="{9F6B6BCE-587D-4074-A5BE-541CF4C504D9}"/>
    <cellStyle name="Currency 3 4 2 3 3 3 2" xfId="14002" xr:uid="{3758138B-99F0-4FC2-B03A-960FB54D39AC}"/>
    <cellStyle name="Currency 3 4 2 3 3 4" xfId="14003" xr:uid="{CC13E663-6F56-4623-97D1-AFCB9D72F6B0}"/>
    <cellStyle name="Currency 3 4 2 3 3 5" xfId="13998" xr:uid="{5023AFFB-22DA-4C0F-A75A-D7B08CF08C45}"/>
    <cellStyle name="Currency 3 4 2 3 3 6" xfId="33641" xr:uid="{278B340A-1083-4BC5-A61E-5511A4B98391}"/>
    <cellStyle name="Currency 3 4 2 3 4" xfId="1256" xr:uid="{00000000-0005-0000-0000-0000FB070000}"/>
    <cellStyle name="Currency 3 4 2 3 4 2" xfId="5388" xr:uid="{00000000-0005-0000-0000-0000FC070000}"/>
    <cellStyle name="Currency 3 4 2 3 4 2 2" xfId="14006" xr:uid="{9B79D449-AF8D-4080-8A8A-351DED654833}"/>
    <cellStyle name="Currency 3 4 2 3 4 2 3" xfId="14005" xr:uid="{3CB8C874-2B5C-4F7C-B574-99B24B8A8D60}"/>
    <cellStyle name="Currency 3 4 2 3 4 3" xfId="14007" xr:uid="{90347A76-A9A6-41AD-8AA0-197588899C62}"/>
    <cellStyle name="Currency 3 4 2 3 4 3 2" xfId="14008" xr:uid="{E01B0DCB-E59C-4790-B9CF-4BFC8E6B677B}"/>
    <cellStyle name="Currency 3 4 2 3 4 4" xfId="14009" xr:uid="{4D80B400-396B-4D81-8DCA-2828B6874218}"/>
    <cellStyle name="Currency 3 4 2 3 4 5" xfId="14004" xr:uid="{25B90FB4-FFFF-4770-A769-68CAFC10BB8E}"/>
    <cellStyle name="Currency 3 4 2 3 4 6" xfId="33642" xr:uid="{FCDC7A03-C13D-49D3-B997-D0886FFDF996}"/>
    <cellStyle name="Currency 3 4 2 3 5" xfId="1257" xr:uid="{00000000-0005-0000-0000-0000FD070000}"/>
    <cellStyle name="Currency 3 4 2 3 5 2" xfId="14011" xr:uid="{F88CD800-1BCD-41EF-B918-149A88C27479}"/>
    <cellStyle name="Currency 3 4 2 3 5 2 2" xfId="14012" xr:uid="{DA5931CB-1BAD-4BC4-BD2F-EB7AE8725796}"/>
    <cellStyle name="Currency 3 4 2 3 5 3" xfId="14013" xr:uid="{194D419D-BB74-422F-95D5-D7FA2FEE7EF3}"/>
    <cellStyle name="Currency 3 4 2 3 5 4" xfId="14010" xr:uid="{9898744D-544F-4135-9524-55CCA7F63B4C}"/>
    <cellStyle name="Currency 3 4 2 3 6" xfId="5385" xr:uid="{00000000-0005-0000-0000-0000FE070000}"/>
    <cellStyle name="Currency 3 4 2 3 6 2" xfId="14015" xr:uid="{07409F2B-D06B-4DD6-A0C6-65C85DD3AE5E}"/>
    <cellStyle name="Currency 3 4 2 3 6 2 2" xfId="14016" xr:uid="{C3700E75-C54F-46A9-86CE-C2F97EEBA2CE}"/>
    <cellStyle name="Currency 3 4 2 3 6 3" xfId="14017" xr:uid="{92B44876-7EB3-4368-8F56-300761D31252}"/>
    <cellStyle name="Currency 3 4 2 3 6 4" xfId="14014" xr:uid="{C1E779CA-A1D1-4261-A7BF-9EC58B0D8290}"/>
    <cellStyle name="Currency 3 4 2 3 7" xfId="14018" xr:uid="{4A6484D0-590C-413C-B364-BD443A244C92}"/>
    <cellStyle name="Currency 3 4 2 3 7 2" xfId="14019" xr:uid="{036FD6FC-A4BC-4E6A-9D4F-FEC6BE53EBCF}"/>
    <cellStyle name="Currency 3 4 2 3 8" xfId="14020" xr:uid="{D9CA1A85-4524-403F-9336-4C1519DD124A}"/>
    <cellStyle name="Currency 3 4 2 3 8 2" xfId="14021" xr:uid="{1617072C-B04E-4445-B078-F8782CDC049E}"/>
    <cellStyle name="Currency 3 4 2 3 9" xfId="14022" xr:uid="{B41644D8-71A8-45D7-A1C1-15EA05B93357}"/>
    <cellStyle name="Currency 3 4 2 3 9 2" xfId="14023" xr:uid="{C210E2BE-51F6-4280-AEC7-B992E9DC399F}"/>
    <cellStyle name="Currency 3 4 2 4" xfId="1258" xr:uid="{00000000-0005-0000-0000-0000FF070000}"/>
    <cellStyle name="Currency 3 4 2 4 2" xfId="5389" xr:uid="{00000000-0005-0000-0000-000000080000}"/>
    <cellStyle name="Currency 3 4 2 4 2 2" xfId="14026" xr:uid="{AD82B5CD-A612-4283-B078-2232DD291309}"/>
    <cellStyle name="Currency 3 4 2 4 2 3" xfId="14025" xr:uid="{8BE5BCF4-958A-4CDC-82F8-0C9526F308C8}"/>
    <cellStyle name="Currency 3 4 2 4 3" xfId="14027" xr:uid="{72887362-E347-4E04-902A-D60CF818C575}"/>
    <cellStyle name="Currency 3 4 2 4 3 2" xfId="14028" xr:uid="{94C56E7F-0546-476C-91DD-11D92FC0EC65}"/>
    <cellStyle name="Currency 3 4 2 4 4" xfId="14029" xr:uid="{ABB37B18-DCD2-4A0E-BEE6-62A075AAF4AF}"/>
    <cellStyle name="Currency 3 4 2 4 5" xfId="14030" xr:uid="{B13F5F98-08C5-45F3-B647-3C3A2B293334}"/>
    <cellStyle name="Currency 3 4 2 4 6" xfId="14024" xr:uid="{732888C0-C2D3-407F-9B46-0B80BABF3130}"/>
    <cellStyle name="Currency 3 4 2 4 7" xfId="33643" xr:uid="{0292635F-206A-4255-8F73-10704E5B7C94}"/>
    <cellStyle name="Currency 3 4 2 5" xfId="1259" xr:uid="{00000000-0005-0000-0000-000001080000}"/>
    <cellStyle name="Currency 3 4 2 5 2" xfId="5390" xr:uid="{00000000-0005-0000-0000-000002080000}"/>
    <cellStyle name="Currency 3 4 2 5 2 2" xfId="14033" xr:uid="{7B906E98-6BDD-4BEE-A0D4-7DC0A18B6A63}"/>
    <cellStyle name="Currency 3 4 2 5 2 3" xfId="14032" xr:uid="{BD8706E7-4DB0-4C93-AF1B-FA0E1294FEEA}"/>
    <cellStyle name="Currency 3 4 2 5 3" xfId="14034" xr:uid="{62B52B9C-4DBA-4158-8A6B-8AB0BE16CA34}"/>
    <cellStyle name="Currency 3 4 2 5 3 2" xfId="14035" xr:uid="{E826CB14-7DB7-4467-8FC1-58C06E187C46}"/>
    <cellStyle name="Currency 3 4 2 5 4" xfId="14036" xr:uid="{45947CD4-0FBC-446F-BB91-0B045F1131AE}"/>
    <cellStyle name="Currency 3 4 2 5 5" xfId="14031" xr:uid="{75B3C38C-FA83-4D60-9DAD-E3201DEC658E}"/>
    <cellStyle name="Currency 3 4 2 5 6" xfId="33644" xr:uid="{64AD510E-7B75-4207-90A1-DCA65FD865A6}"/>
    <cellStyle name="Currency 3 4 2 6" xfId="1260" xr:uid="{00000000-0005-0000-0000-000003080000}"/>
    <cellStyle name="Currency 3 4 2 6 2" xfId="5391" xr:uid="{00000000-0005-0000-0000-000004080000}"/>
    <cellStyle name="Currency 3 4 2 6 2 2" xfId="14039" xr:uid="{B0A57956-FCAB-4822-92A0-5E428552E5E4}"/>
    <cellStyle name="Currency 3 4 2 6 2 3" xfId="14038" xr:uid="{1F8AD00F-C165-4781-BDF9-6AFE4FF44A09}"/>
    <cellStyle name="Currency 3 4 2 6 3" xfId="14040" xr:uid="{8B6E1695-735A-49BC-AAB3-9369A95D9009}"/>
    <cellStyle name="Currency 3 4 2 6 3 2" xfId="14041" xr:uid="{C404E5A4-3C92-4B01-90A3-FE09B684CA18}"/>
    <cellStyle name="Currency 3 4 2 6 4" xfId="14042" xr:uid="{69FF64BE-2766-493E-A0C9-AEC2BF765F21}"/>
    <cellStyle name="Currency 3 4 2 6 5" xfId="14037" xr:uid="{DF8ED926-0B13-461F-BB8A-42DB5BA0D4B0}"/>
    <cellStyle name="Currency 3 4 2 6 6" xfId="33645" xr:uid="{53E198EB-C4A0-4FF2-8E4D-8E9EF2AAC3CE}"/>
    <cellStyle name="Currency 3 4 2 7" xfId="1261" xr:uid="{00000000-0005-0000-0000-000005080000}"/>
    <cellStyle name="Currency 3 4 2 7 2" xfId="14044" xr:uid="{832FAB59-BE86-4E9A-8ACD-4566166211AB}"/>
    <cellStyle name="Currency 3 4 2 7 2 2" xfId="14045" xr:uid="{B19E4BAD-C527-4062-9F8A-4E4D145EE1C3}"/>
    <cellStyle name="Currency 3 4 2 7 3" xfId="14046" xr:uid="{DA927B60-0878-48DF-BFFD-07D0F0A522AA}"/>
    <cellStyle name="Currency 3 4 2 7 4" xfId="14043" xr:uid="{7D90DFD4-E139-4124-888C-041F585B12C7}"/>
    <cellStyle name="Currency 3 4 2 8" xfId="5380" xr:uid="{00000000-0005-0000-0000-000006080000}"/>
    <cellStyle name="Currency 3 4 2 8 2" xfId="14048" xr:uid="{84095AD0-4097-487D-AAF1-41A800BC4FAF}"/>
    <cellStyle name="Currency 3 4 2 8 2 2" xfId="14049" xr:uid="{078F21D4-21DC-4E9D-A663-DB164630C33B}"/>
    <cellStyle name="Currency 3 4 2 8 3" xfId="14050" xr:uid="{08E09467-02D8-47BA-A185-CD20722F9229}"/>
    <cellStyle name="Currency 3 4 2 8 4" xfId="14047" xr:uid="{D7EF9A1C-E142-40B1-9A7D-2FF6B890503D}"/>
    <cellStyle name="Currency 3 4 2 9" xfId="14051" xr:uid="{1F65FFD6-02BD-4014-B793-7C044AC4962B}"/>
    <cellStyle name="Currency 3 4 2 9 2" xfId="14052" xr:uid="{88A6CD29-CAD4-4704-BDFF-2DB288669989}"/>
    <cellStyle name="Currency 3 4 3" xfId="1262" xr:uid="{00000000-0005-0000-0000-000007080000}"/>
    <cellStyle name="Currency 3 4 3 10" xfId="14054" xr:uid="{41E3D96B-9B82-4424-80CF-288C1B868872}"/>
    <cellStyle name="Currency 3 4 3 10 2" xfId="14055" xr:uid="{1D096C15-8D9B-40C8-A8B1-D902AA60598B}"/>
    <cellStyle name="Currency 3 4 3 11" xfId="14056" xr:uid="{A8F95074-CEC0-4F4E-A48E-FEB20356A12A}"/>
    <cellStyle name="Currency 3 4 3 11 2" xfId="14057" xr:uid="{82EA34FB-36AA-41CB-9DAD-48C8A95ED111}"/>
    <cellStyle name="Currency 3 4 3 12" xfId="14058" xr:uid="{69BE9C70-4E57-4D89-89DD-CAE03F56067A}"/>
    <cellStyle name="Currency 3 4 3 13" xfId="14053" xr:uid="{5ECB18AE-5FF9-444F-B83D-59E238BBA7E7}"/>
    <cellStyle name="Currency 3 4 3 14" xfId="33646" xr:uid="{F7839F56-0DC6-449A-86FD-359765473C8C}"/>
    <cellStyle name="Currency 3 4 3 15" xfId="35833" xr:uid="{12EEC8EF-54CC-4A41-8832-D4B03B1F46E7}"/>
    <cellStyle name="Currency 3 4 3 2" xfId="1263" xr:uid="{00000000-0005-0000-0000-000008080000}"/>
    <cellStyle name="Currency 3 4 3 2 10" xfId="14060" xr:uid="{2D7FAA84-D1E4-4085-8C8F-26EC7CD7B87B}"/>
    <cellStyle name="Currency 3 4 3 2 11" xfId="14059" xr:uid="{57CFBB8E-BBAA-4FFA-B2BC-95963DFADDD7}"/>
    <cellStyle name="Currency 3 4 3 2 12" xfId="33647" xr:uid="{145BC59E-2487-4031-B35F-73F3F855B048}"/>
    <cellStyle name="Currency 3 4 3 2 13" xfId="36206" xr:uid="{DB305377-EDFC-4E2F-A97B-2FBEA5EFB170}"/>
    <cellStyle name="Currency 3 4 3 2 2" xfId="1264" xr:uid="{00000000-0005-0000-0000-000009080000}"/>
    <cellStyle name="Currency 3 4 3 2 2 2" xfId="5394" xr:uid="{00000000-0005-0000-0000-00000A080000}"/>
    <cellStyle name="Currency 3 4 3 2 2 2 2" xfId="14063" xr:uid="{DC573C49-F9DE-4C8F-8660-917371BC02F5}"/>
    <cellStyle name="Currency 3 4 3 2 2 2 3" xfId="14062" xr:uid="{807825F9-8000-46A4-B8ED-63BC188D5AF7}"/>
    <cellStyle name="Currency 3 4 3 2 2 3" xfId="14064" xr:uid="{460A8B24-0993-4646-9CF7-08052883F560}"/>
    <cellStyle name="Currency 3 4 3 2 2 3 2" xfId="14065" xr:uid="{1E441BBB-FCDC-4844-A991-73C8F57CB45F}"/>
    <cellStyle name="Currency 3 4 3 2 2 4" xfId="14066" xr:uid="{6BDE1E3E-D8B0-44EB-BDAB-77DB61EEFF46}"/>
    <cellStyle name="Currency 3 4 3 2 2 5" xfId="14061" xr:uid="{C2AD106A-03A0-4523-8338-9C40F95AE297}"/>
    <cellStyle name="Currency 3 4 3 2 2 6" xfId="33648" xr:uid="{88B97602-AB18-4093-B904-8482B7A8D697}"/>
    <cellStyle name="Currency 3 4 3 2 3" xfId="1265" xr:uid="{00000000-0005-0000-0000-00000B080000}"/>
    <cellStyle name="Currency 3 4 3 2 3 2" xfId="5395" xr:uid="{00000000-0005-0000-0000-00000C080000}"/>
    <cellStyle name="Currency 3 4 3 2 3 2 2" xfId="14069" xr:uid="{D5A58C51-87F1-4D52-BD96-AD422B4D4640}"/>
    <cellStyle name="Currency 3 4 3 2 3 2 3" xfId="14068" xr:uid="{CDB9F6B4-1DEB-498E-9551-17353E6391AA}"/>
    <cellStyle name="Currency 3 4 3 2 3 3" xfId="14070" xr:uid="{70E659FB-15F3-4EDB-AB2F-E46978714D74}"/>
    <cellStyle name="Currency 3 4 3 2 3 3 2" xfId="14071" xr:uid="{6DC5C074-2EA8-415D-9038-2B42B1F6CEBC}"/>
    <cellStyle name="Currency 3 4 3 2 3 4" xfId="14072" xr:uid="{C3A79C18-2E7E-425A-9E04-EBAAAFADC1D3}"/>
    <cellStyle name="Currency 3 4 3 2 3 5" xfId="14067" xr:uid="{CFFF0E6D-2D32-4091-9283-5024E8B4B380}"/>
    <cellStyle name="Currency 3 4 3 2 3 6" xfId="33649" xr:uid="{3BF190BF-B076-4CF2-84F9-AEAD165FAF35}"/>
    <cellStyle name="Currency 3 4 3 2 4" xfId="1266" xr:uid="{00000000-0005-0000-0000-00000D080000}"/>
    <cellStyle name="Currency 3 4 3 2 4 2" xfId="5396" xr:uid="{00000000-0005-0000-0000-00000E080000}"/>
    <cellStyle name="Currency 3 4 3 2 4 2 2" xfId="14075" xr:uid="{6E590C92-3C6E-4928-AFD4-C1EC75E45DE2}"/>
    <cellStyle name="Currency 3 4 3 2 4 2 3" xfId="14074" xr:uid="{15965B18-669B-4CB6-8F08-E595A952C9C2}"/>
    <cellStyle name="Currency 3 4 3 2 4 3" xfId="14076" xr:uid="{6147B777-28F9-40C2-A53E-61B9E7D9DA93}"/>
    <cellStyle name="Currency 3 4 3 2 4 3 2" xfId="14077" xr:uid="{0402869D-335D-4E69-820F-D9F64A733166}"/>
    <cellStyle name="Currency 3 4 3 2 4 4" xfId="14078" xr:uid="{FDACA7D7-6E39-4C8F-AB17-4CC1BA8FCFDA}"/>
    <cellStyle name="Currency 3 4 3 2 4 5" xfId="14073" xr:uid="{37BA9BD6-1574-4139-B933-E0AE2A139D88}"/>
    <cellStyle name="Currency 3 4 3 2 4 6" xfId="33650" xr:uid="{EEFFF008-20DB-4915-98BA-442C56E8C44E}"/>
    <cellStyle name="Currency 3 4 3 2 5" xfId="1267" xr:uid="{00000000-0005-0000-0000-00000F080000}"/>
    <cellStyle name="Currency 3 4 3 2 5 2" xfId="14080" xr:uid="{E459D0E1-F41C-4CA9-A7D9-F921DC92AB3D}"/>
    <cellStyle name="Currency 3 4 3 2 5 2 2" xfId="14081" xr:uid="{9A075ECE-3E60-4C1F-ADA3-71D1ECFF0690}"/>
    <cellStyle name="Currency 3 4 3 2 5 3" xfId="14082" xr:uid="{0FF38653-3EC4-4B5A-8577-BAA011B02210}"/>
    <cellStyle name="Currency 3 4 3 2 5 4" xfId="14079" xr:uid="{942F7DD4-2B50-477C-9190-EA5007BABFD5}"/>
    <cellStyle name="Currency 3 4 3 2 6" xfId="5393" xr:uid="{00000000-0005-0000-0000-000010080000}"/>
    <cellStyle name="Currency 3 4 3 2 6 2" xfId="14084" xr:uid="{1DF471D2-1D39-4DF1-801F-3C62B5349B3F}"/>
    <cellStyle name="Currency 3 4 3 2 6 2 2" xfId="14085" xr:uid="{5EF51D50-2254-4EC3-A7D7-25BB997E6D53}"/>
    <cellStyle name="Currency 3 4 3 2 6 3" xfId="14086" xr:uid="{1508ACE0-4B83-4633-B32E-CC734D7B1CBF}"/>
    <cellStyle name="Currency 3 4 3 2 6 4" xfId="14083" xr:uid="{2AB67B6F-1981-4922-85F4-93B7F40CF367}"/>
    <cellStyle name="Currency 3 4 3 2 7" xfId="14087" xr:uid="{BDFFC026-A0FB-4488-9563-0F5E3740BF8C}"/>
    <cellStyle name="Currency 3 4 3 2 7 2" xfId="14088" xr:uid="{B7AA3024-462D-467B-8374-D9F19A7B5FB3}"/>
    <cellStyle name="Currency 3 4 3 2 8" xfId="14089" xr:uid="{27999D31-FA8D-42B8-9A1E-DFF6427087C4}"/>
    <cellStyle name="Currency 3 4 3 2 8 2" xfId="14090" xr:uid="{F82510FB-883F-4105-830C-68B74B304F1F}"/>
    <cellStyle name="Currency 3 4 3 2 9" xfId="14091" xr:uid="{D75875AD-84B5-4160-9DF6-D28D5E64463B}"/>
    <cellStyle name="Currency 3 4 3 2 9 2" xfId="14092" xr:uid="{FDEBAB37-FA10-4546-997D-9D88E19D25EE}"/>
    <cellStyle name="Currency 3 4 3 3" xfId="1268" xr:uid="{00000000-0005-0000-0000-000011080000}"/>
    <cellStyle name="Currency 3 4 3 3 10" xfId="14094" xr:uid="{44F43703-F051-4171-A564-520CCF0AAEE4}"/>
    <cellStyle name="Currency 3 4 3 3 11" xfId="14093" xr:uid="{0DDE24DB-FC3E-40A2-AD6E-BDB3A9C7F7C5}"/>
    <cellStyle name="Currency 3 4 3 3 12" xfId="33651" xr:uid="{33B885E7-17AD-4BA0-A9B0-64385917B441}"/>
    <cellStyle name="Currency 3 4 3 3 13" xfId="36420" xr:uid="{7ECF77F7-D7C6-4009-8E7F-71474B491E74}"/>
    <cellStyle name="Currency 3 4 3 3 2" xfId="1269" xr:uid="{00000000-0005-0000-0000-000012080000}"/>
    <cellStyle name="Currency 3 4 3 3 2 2" xfId="5398" xr:uid="{00000000-0005-0000-0000-000013080000}"/>
    <cellStyle name="Currency 3 4 3 3 2 2 2" xfId="14097" xr:uid="{E11829AC-36FE-49F9-BA58-B9323BAEF2E9}"/>
    <cellStyle name="Currency 3 4 3 3 2 2 3" xfId="14096" xr:uid="{A4FFABF7-D9CE-487B-B763-BE65E499D6AD}"/>
    <cellStyle name="Currency 3 4 3 3 2 3" xfId="14098" xr:uid="{865F24F8-9A27-4F5D-8727-C200C57B2C23}"/>
    <cellStyle name="Currency 3 4 3 3 2 3 2" xfId="14099" xr:uid="{9D731F51-254A-44EC-B6B2-0972DA14AEC4}"/>
    <cellStyle name="Currency 3 4 3 3 2 4" xfId="14100" xr:uid="{B6AD8FCB-4808-43EA-8D07-12CA7C973B39}"/>
    <cellStyle name="Currency 3 4 3 3 2 5" xfId="14095" xr:uid="{051D1A4A-3352-4A3C-8E47-350B436EE32C}"/>
    <cellStyle name="Currency 3 4 3 3 2 6" xfId="33652" xr:uid="{A73B3CB6-F719-47F7-8F3E-A0E05F0ACCF9}"/>
    <cellStyle name="Currency 3 4 3 3 3" xfId="1270" xr:uid="{00000000-0005-0000-0000-000014080000}"/>
    <cellStyle name="Currency 3 4 3 3 3 2" xfId="5399" xr:uid="{00000000-0005-0000-0000-000015080000}"/>
    <cellStyle name="Currency 3 4 3 3 3 2 2" xfId="14103" xr:uid="{54BF8F91-5471-4A26-8690-262F88C58A79}"/>
    <cellStyle name="Currency 3 4 3 3 3 2 3" xfId="14102" xr:uid="{528F61A7-9419-41AF-9A31-8EB5F90D3B0E}"/>
    <cellStyle name="Currency 3 4 3 3 3 3" xfId="14104" xr:uid="{067FEE5A-467D-4261-93DE-3FACD1D06534}"/>
    <cellStyle name="Currency 3 4 3 3 3 3 2" xfId="14105" xr:uid="{E90D242E-9A00-457C-A6D0-C6155ACD58FA}"/>
    <cellStyle name="Currency 3 4 3 3 3 4" xfId="14106" xr:uid="{EEA8314C-7D54-4505-A0E6-BED423CEA133}"/>
    <cellStyle name="Currency 3 4 3 3 3 5" xfId="14101" xr:uid="{A4FEB526-ACE2-4E33-9397-1FBAC05B0969}"/>
    <cellStyle name="Currency 3 4 3 3 3 6" xfId="33653" xr:uid="{2746552B-7551-4C27-A615-F4B71C2DF152}"/>
    <cellStyle name="Currency 3 4 3 3 4" xfId="1271" xr:uid="{00000000-0005-0000-0000-000016080000}"/>
    <cellStyle name="Currency 3 4 3 3 4 2" xfId="5400" xr:uid="{00000000-0005-0000-0000-000017080000}"/>
    <cellStyle name="Currency 3 4 3 3 4 2 2" xfId="14109" xr:uid="{42DCF452-ADD9-4D3D-8E73-9A9BCCFE9B85}"/>
    <cellStyle name="Currency 3 4 3 3 4 2 3" xfId="14108" xr:uid="{EC7FE930-0A53-431A-8E04-04419BD2EA24}"/>
    <cellStyle name="Currency 3 4 3 3 4 3" xfId="14110" xr:uid="{5DFFF8F4-31AD-42D7-B42F-90D6E35E9A91}"/>
    <cellStyle name="Currency 3 4 3 3 4 3 2" xfId="14111" xr:uid="{AE12C7B1-A365-49E0-9958-C9CBF508692A}"/>
    <cellStyle name="Currency 3 4 3 3 4 4" xfId="14112" xr:uid="{13441B0C-0C21-4E65-9B8F-C4B4ADF0D496}"/>
    <cellStyle name="Currency 3 4 3 3 4 5" xfId="14107" xr:uid="{07E42FEB-CE42-4DE5-881B-40EB54CD5084}"/>
    <cellStyle name="Currency 3 4 3 3 4 6" xfId="33654" xr:uid="{4D03F8A3-51DD-4C27-A5DB-798C6559A76B}"/>
    <cellStyle name="Currency 3 4 3 3 5" xfId="1272" xr:uid="{00000000-0005-0000-0000-000018080000}"/>
    <cellStyle name="Currency 3 4 3 3 5 2" xfId="14114" xr:uid="{F6341E9F-AF33-4E7D-8848-98CAF129D89F}"/>
    <cellStyle name="Currency 3 4 3 3 5 2 2" xfId="14115" xr:uid="{0B39F657-DEA0-42CC-92E3-65E6B1C9452C}"/>
    <cellStyle name="Currency 3 4 3 3 5 3" xfId="14116" xr:uid="{AEC2DC21-F1FD-4F95-9501-FD913DA9C19E}"/>
    <cellStyle name="Currency 3 4 3 3 5 4" xfId="14113" xr:uid="{29E14459-FC22-4BBF-97F6-DE997549C625}"/>
    <cellStyle name="Currency 3 4 3 3 6" xfId="5397" xr:uid="{00000000-0005-0000-0000-000019080000}"/>
    <cellStyle name="Currency 3 4 3 3 6 2" xfId="14118" xr:uid="{B2EE19E0-4BCB-4160-9A3B-33947AFF0E5B}"/>
    <cellStyle name="Currency 3 4 3 3 6 2 2" xfId="14119" xr:uid="{40A64A9A-AC83-4C2F-9574-E24B72FA837E}"/>
    <cellStyle name="Currency 3 4 3 3 6 3" xfId="14120" xr:uid="{2DD2A934-A7C4-47C4-B7BC-9EABE17C20E7}"/>
    <cellStyle name="Currency 3 4 3 3 6 4" xfId="14117" xr:uid="{85DB9AB6-F27C-4765-95EA-E9B63DA2EC0C}"/>
    <cellStyle name="Currency 3 4 3 3 7" xfId="14121" xr:uid="{E3DD0788-1B65-4082-AE76-874EF6F5087B}"/>
    <cellStyle name="Currency 3 4 3 3 7 2" xfId="14122" xr:uid="{43D56456-BBAD-48F0-B159-C440414EDEF0}"/>
    <cellStyle name="Currency 3 4 3 3 8" xfId="14123" xr:uid="{2BD80BB8-E1C7-498B-9EF1-3C586B3EDC5B}"/>
    <cellStyle name="Currency 3 4 3 3 8 2" xfId="14124" xr:uid="{70F73DFE-A78E-47A7-9D53-B9FBD4A94D10}"/>
    <cellStyle name="Currency 3 4 3 3 9" xfId="14125" xr:uid="{566DC829-C327-41DD-9C7B-B8F63B080E42}"/>
    <cellStyle name="Currency 3 4 3 3 9 2" xfId="14126" xr:uid="{1EB6E822-7CAD-4176-9CC4-9D956A6043C3}"/>
    <cellStyle name="Currency 3 4 3 4" xfId="1273" xr:uid="{00000000-0005-0000-0000-00001A080000}"/>
    <cellStyle name="Currency 3 4 3 4 2" xfId="5401" xr:uid="{00000000-0005-0000-0000-00001B080000}"/>
    <cellStyle name="Currency 3 4 3 4 2 2" xfId="14129" xr:uid="{D667323B-85E0-449A-A90F-37959C2A3DDB}"/>
    <cellStyle name="Currency 3 4 3 4 2 3" xfId="14128" xr:uid="{745AE1D3-A7B5-44FE-A8DC-D947325BA1DB}"/>
    <cellStyle name="Currency 3 4 3 4 3" xfId="14130" xr:uid="{689411B4-D2E4-4AEE-ACD1-F47E7602C1E2}"/>
    <cellStyle name="Currency 3 4 3 4 3 2" xfId="14131" xr:uid="{656926D8-958A-44C0-B8BA-862B7DEDD2BF}"/>
    <cellStyle name="Currency 3 4 3 4 4" xfId="14132" xr:uid="{B27CAF1A-54E8-4D14-BF0F-BB9BD15324F3}"/>
    <cellStyle name="Currency 3 4 3 4 5" xfId="14133" xr:uid="{3E680946-1C2B-42A2-A9FA-171D33ACCC82}"/>
    <cellStyle name="Currency 3 4 3 4 6" xfId="14127" xr:uid="{B3074F45-EA07-4E7F-858D-115CDCDC6FB0}"/>
    <cellStyle name="Currency 3 4 3 4 7" xfId="33655" xr:uid="{5D2D293A-EC49-4810-9195-B444042A6CBE}"/>
    <cellStyle name="Currency 3 4 3 5" xfId="1274" xr:uid="{00000000-0005-0000-0000-00001C080000}"/>
    <cellStyle name="Currency 3 4 3 5 2" xfId="5402" xr:uid="{00000000-0005-0000-0000-00001D080000}"/>
    <cellStyle name="Currency 3 4 3 5 2 2" xfId="14136" xr:uid="{3893758F-3463-47D9-9F93-A85735764340}"/>
    <cellStyle name="Currency 3 4 3 5 2 3" xfId="14135" xr:uid="{DE332854-0DCB-47E2-A69A-0BB55593832E}"/>
    <cellStyle name="Currency 3 4 3 5 3" xfId="14137" xr:uid="{23A37E80-23DB-41D8-BA29-414A54B39E77}"/>
    <cellStyle name="Currency 3 4 3 5 3 2" xfId="14138" xr:uid="{5DA4A604-5034-4B9D-B575-2D1158CA70E6}"/>
    <cellStyle name="Currency 3 4 3 5 4" xfId="14139" xr:uid="{8AA0B3A8-EA9D-4933-BDF8-92F3ED354B19}"/>
    <cellStyle name="Currency 3 4 3 5 5" xfId="14134" xr:uid="{7C2602D5-6088-4819-9CBB-BA0ED66482DA}"/>
    <cellStyle name="Currency 3 4 3 5 6" xfId="33656" xr:uid="{A2A96836-62C3-448B-95D8-4958F577AB57}"/>
    <cellStyle name="Currency 3 4 3 6" xfId="1275" xr:uid="{00000000-0005-0000-0000-00001E080000}"/>
    <cellStyle name="Currency 3 4 3 6 2" xfId="5403" xr:uid="{00000000-0005-0000-0000-00001F080000}"/>
    <cellStyle name="Currency 3 4 3 6 2 2" xfId="14142" xr:uid="{9B7605F7-6F96-4A2B-9792-FB4758E29685}"/>
    <cellStyle name="Currency 3 4 3 6 2 3" xfId="14141" xr:uid="{D0B0BBF3-9998-4FFF-A628-38E00D6B491E}"/>
    <cellStyle name="Currency 3 4 3 6 3" xfId="14143" xr:uid="{5F1A9A09-F0B1-4720-84A7-C782C9B00A84}"/>
    <cellStyle name="Currency 3 4 3 6 3 2" xfId="14144" xr:uid="{363DF0F7-FAC0-44DC-9401-4B0C598BF38A}"/>
    <cellStyle name="Currency 3 4 3 6 4" xfId="14145" xr:uid="{8665B780-E75E-478E-9DF6-3C39CF9AED73}"/>
    <cellStyle name="Currency 3 4 3 6 5" xfId="14140" xr:uid="{2B1CED12-56C4-4E6A-8C9D-A94B2C0F65DD}"/>
    <cellStyle name="Currency 3 4 3 6 6" xfId="33657" xr:uid="{2888901A-C25C-4002-A349-FA57B47914A1}"/>
    <cellStyle name="Currency 3 4 3 7" xfId="1276" xr:uid="{00000000-0005-0000-0000-000020080000}"/>
    <cellStyle name="Currency 3 4 3 7 2" xfId="14147" xr:uid="{1C092CA4-049A-4DE5-8ACA-C173D8B1365F}"/>
    <cellStyle name="Currency 3 4 3 7 2 2" xfId="14148" xr:uid="{B2D86C34-31C9-4B64-A1A0-E341C5A06EC3}"/>
    <cellStyle name="Currency 3 4 3 7 3" xfId="14149" xr:uid="{B6F61360-C12F-4993-8A1F-8F8044CB81C4}"/>
    <cellStyle name="Currency 3 4 3 7 4" xfId="14146" xr:uid="{D210CA95-40B4-4856-8B54-37AA3838CF7F}"/>
    <cellStyle name="Currency 3 4 3 8" xfId="5392" xr:uid="{00000000-0005-0000-0000-000021080000}"/>
    <cellStyle name="Currency 3 4 3 8 2" xfId="14151" xr:uid="{A5A4055F-5974-4973-9A62-492D8DE69049}"/>
    <cellStyle name="Currency 3 4 3 8 2 2" xfId="14152" xr:uid="{45C26C45-5B46-43BA-A68E-2DB3EF3679F3}"/>
    <cellStyle name="Currency 3 4 3 8 3" xfId="14153" xr:uid="{08DABC9A-D257-455A-B849-35FB699C56B3}"/>
    <cellStyle name="Currency 3 4 3 8 4" xfId="14150" xr:uid="{7558E425-943A-4B33-ADA2-AFF9BEEB61F0}"/>
    <cellStyle name="Currency 3 4 3 9" xfId="14154" xr:uid="{19D80587-75B4-4076-99C6-4F7CC03FAAB8}"/>
    <cellStyle name="Currency 3 4 3 9 2" xfId="14155" xr:uid="{8016A2CD-F59D-417F-B219-9A3CEECF7455}"/>
    <cellStyle name="Currency 3 4 4" xfId="1277" xr:uid="{00000000-0005-0000-0000-000022080000}"/>
    <cellStyle name="Currency 3 4 4 10" xfId="14157" xr:uid="{7DD3986D-5544-43EF-A474-D52E3029848B}"/>
    <cellStyle name="Currency 3 4 4 10 2" xfId="14158" xr:uid="{3278E2B6-6399-4A40-B6B0-EEEF41CDF6A5}"/>
    <cellStyle name="Currency 3 4 4 11" xfId="14159" xr:uid="{F64223E7-929B-4986-BF10-ED082EFAD326}"/>
    <cellStyle name="Currency 3 4 4 11 2" xfId="14160" xr:uid="{5E99763A-6694-48B4-920C-E2736A21612B}"/>
    <cellStyle name="Currency 3 4 4 12" xfId="14161" xr:uid="{46FD1E05-6AB6-48FD-BF42-3034C232219D}"/>
    <cellStyle name="Currency 3 4 4 13" xfId="14156" xr:uid="{3E14EA94-683B-432B-81F0-DEAC89848E34}"/>
    <cellStyle name="Currency 3 4 4 14" xfId="33658" xr:uid="{9A813738-7B55-48B8-B007-A5568F27C7D9}"/>
    <cellStyle name="Currency 3 4 4 15" xfId="35834" xr:uid="{215B3D51-13E1-4D8E-9478-2EE4FD7B823D}"/>
    <cellStyle name="Currency 3 4 4 2" xfId="1278" xr:uid="{00000000-0005-0000-0000-000023080000}"/>
    <cellStyle name="Currency 3 4 4 2 10" xfId="14163" xr:uid="{A85B7054-D2D1-425E-A53F-175C570DEF13}"/>
    <cellStyle name="Currency 3 4 4 2 11" xfId="14162" xr:uid="{8B8B0710-7E68-4BBE-BB83-C86355F295E3}"/>
    <cellStyle name="Currency 3 4 4 2 12" xfId="33659" xr:uid="{E938B940-7C32-4B55-BB4C-30A448E02AD2}"/>
    <cellStyle name="Currency 3 4 4 2 13" xfId="36207" xr:uid="{BE601BB1-C398-414F-8616-62CCF49CDA6D}"/>
    <cellStyle name="Currency 3 4 4 2 2" xfId="1279" xr:uid="{00000000-0005-0000-0000-000024080000}"/>
    <cellStyle name="Currency 3 4 4 2 2 2" xfId="5406" xr:uid="{00000000-0005-0000-0000-000025080000}"/>
    <cellStyle name="Currency 3 4 4 2 2 2 2" xfId="14166" xr:uid="{99F74305-5356-44C8-BD27-A4DD98181524}"/>
    <cellStyle name="Currency 3 4 4 2 2 2 3" xfId="14165" xr:uid="{1F402E98-B8CB-4A9A-8271-8E1B6D5CA7E4}"/>
    <cellStyle name="Currency 3 4 4 2 2 3" xfId="14167" xr:uid="{0B38982B-07BE-4132-BF9D-7B3F95D80C74}"/>
    <cellStyle name="Currency 3 4 4 2 2 3 2" xfId="14168" xr:uid="{18948BCE-C643-4432-AD41-9F3C7B9BEE47}"/>
    <cellStyle name="Currency 3 4 4 2 2 4" xfId="14169" xr:uid="{B5B49AD3-1B8A-4B60-89F0-B1134DFF7A11}"/>
    <cellStyle name="Currency 3 4 4 2 2 5" xfId="14164" xr:uid="{53A3CE27-2321-44CE-B9CB-72A3C2DFCDB6}"/>
    <cellStyle name="Currency 3 4 4 2 2 6" xfId="33660" xr:uid="{A1FD4015-4C69-4025-B668-A315C46A0E23}"/>
    <cellStyle name="Currency 3 4 4 2 3" xfId="1280" xr:uid="{00000000-0005-0000-0000-000026080000}"/>
    <cellStyle name="Currency 3 4 4 2 3 2" xfId="5407" xr:uid="{00000000-0005-0000-0000-000027080000}"/>
    <cellStyle name="Currency 3 4 4 2 3 2 2" xfId="14172" xr:uid="{9B8DE39C-4112-420B-B95C-FDB3FC8E2869}"/>
    <cellStyle name="Currency 3 4 4 2 3 2 3" xfId="14171" xr:uid="{87287F58-0F63-442F-8094-0A856E366808}"/>
    <cellStyle name="Currency 3 4 4 2 3 3" xfId="14173" xr:uid="{A2499401-7363-4616-AF41-9DD31EAA8190}"/>
    <cellStyle name="Currency 3 4 4 2 3 3 2" xfId="14174" xr:uid="{80562ACF-0640-4029-98B9-78A83BE40169}"/>
    <cellStyle name="Currency 3 4 4 2 3 4" xfId="14175" xr:uid="{0752F342-CD07-473D-9BAD-C7F2D1501AFE}"/>
    <cellStyle name="Currency 3 4 4 2 3 5" xfId="14170" xr:uid="{ECA38152-5E63-4C31-8481-843D0E77779F}"/>
    <cellStyle name="Currency 3 4 4 2 3 6" xfId="33661" xr:uid="{4BB52F7F-E699-4FBE-9E85-B0FDD3E91BD8}"/>
    <cellStyle name="Currency 3 4 4 2 4" xfId="1281" xr:uid="{00000000-0005-0000-0000-000028080000}"/>
    <cellStyle name="Currency 3 4 4 2 4 2" xfId="5408" xr:uid="{00000000-0005-0000-0000-000029080000}"/>
    <cellStyle name="Currency 3 4 4 2 4 2 2" xfId="14178" xr:uid="{7EA77853-1F9E-4D27-AF19-D6F861849397}"/>
    <cellStyle name="Currency 3 4 4 2 4 2 3" xfId="14177" xr:uid="{E4DBF332-92A5-44AF-8485-7B8D1AF2B7E1}"/>
    <cellStyle name="Currency 3 4 4 2 4 3" xfId="14179" xr:uid="{A54571FB-6EC9-49C6-A1F9-609E6B2D20D6}"/>
    <cellStyle name="Currency 3 4 4 2 4 3 2" xfId="14180" xr:uid="{FF474E22-A2A7-41EC-AA92-F492B1CAD552}"/>
    <cellStyle name="Currency 3 4 4 2 4 4" xfId="14181" xr:uid="{9CC59A32-0CD5-421A-A644-19D89D69AD61}"/>
    <cellStyle name="Currency 3 4 4 2 4 5" xfId="14176" xr:uid="{A079EF37-C0F4-4D01-820C-C08053EA46F3}"/>
    <cellStyle name="Currency 3 4 4 2 4 6" xfId="33662" xr:uid="{D2814DEE-7AE7-4CB2-8D2B-04979524015E}"/>
    <cellStyle name="Currency 3 4 4 2 5" xfId="1282" xr:uid="{00000000-0005-0000-0000-00002A080000}"/>
    <cellStyle name="Currency 3 4 4 2 5 2" xfId="14183" xr:uid="{72AB52BA-4A3F-42FD-9B7A-8894A24F3E3A}"/>
    <cellStyle name="Currency 3 4 4 2 5 2 2" xfId="14184" xr:uid="{1FF7BE7A-E772-4466-942F-7E357E484689}"/>
    <cellStyle name="Currency 3 4 4 2 5 3" xfId="14185" xr:uid="{C67D835F-66CB-45AB-958F-26DEE63F5E8F}"/>
    <cellStyle name="Currency 3 4 4 2 5 4" xfId="14182" xr:uid="{F6B966DB-0A74-4FC2-B946-9F8631886C31}"/>
    <cellStyle name="Currency 3 4 4 2 6" xfId="5405" xr:uid="{00000000-0005-0000-0000-00002B080000}"/>
    <cellStyle name="Currency 3 4 4 2 6 2" xfId="14187" xr:uid="{ABCD73DE-EF3B-4E7C-9692-D14F014F27B8}"/>
    <cellStyle name="Currency 3 4 4 2 6 2 2" xfId="14188" xr:uid="{A51456A6-2AEA-493B-8FEA-7D3CA3E31F24}"/>
    <cellStyle name="Currency 3 4 4 2 6 3" xfId="14189" xr:uid="{9D2FCAC2-3182-4A5C-B360-775A2BEC8BC5}"/>
    <cellStyle name="Currency 3 4 4 2 6 4" xfId="14186" xr:uid="{53E669A1-D47B-4D80-BB45-271CFD485E43}"/>
    <cellStyle name="Currency 3 4 4 2 7" xfId="14190" xr:uid="{BAEC68DC-AFAE-4561-B070-5B09D0697E4B}"/>
    <cellStyle name="Currency 3 4 4 2 7 2" xfId="14191" xr:uid="{F09941B4-5F73-4A02-9694-82B3540ECBF5}"/>
    <cellStyle name="Currency 3 4 4 2 8" xfId="14192" xr:uid="{B35A1FDD-A9BC-41CC-9617-F7A9AF824A89}"/>
    <cellStyle name="Currency 3 4 4 2 8 2" xfId="14193" xr:uid="{741A1C19-EF6E-48C0-A95D-F2CE55E25AE2}"/>
    <cellStyle name="Currency 3 4 4 2 9" xfId="14194" xr:uid="{54CA08BD-F385-49F1-BA25-DF0B4EA61C41}"/>
    <cellStyle name="Currency 3 4 4 2 9 2" xfId="14195" xr:uid="{C4CB9CC2-5A4D-455B-B7A8-43AD2ADA1103}"/>
    <cellStyle name="Currency 3 4 4 3" xfId="1283" xr:uid="{00000000-0005-0000-0000-00002C080000}"/>
    <cellStyle name="Currency 3 4 4 3 10" xfId="14197" xr:uid="{85349BF7-BAB1-49AE-B299-F56DBD75D0E9}"/>
    <cellStyle name="Currency 3 4 4 3 11" xfId="14196" xr:uid="{EEF9F392-7C3C-40EF-B098-7A49FE51E7F7}"/>
    <cellStyle name="Currency 3 4 4 3 12" xfId="33663" xr:uid="{17927B8E-392A-437A-9828-AF2F019ABEE1}"/>
    <cellStyle name="Currency 3 4 4 3 13" xfId="36421" xr:uid="{520052E4-02FC-494D-AF36-02FA95A9265F}"/>
    <cellStyle name="Currency 3 4 4 3 2" xfId="1284" xr:uid="{00000000-0005-0000-0000-00002D080000}"/>
    <cellStyle name="Currency 3 4 4 3 2 2" xfId="5410" xr:uid="{00000000-0005-0000-0000-00002E080000}"/>
    <cellStyle name="Currency 3 4 4 3 2 2 2" xfId="14200" xr:uid="{DFEBE6E7-6406-46F2-B0CD-EC0F2644A562}"/>
    <cellStyle name="Currency 3 4 4 3 2 2 3" xfId="14199" xr:uid="{CECBF2FE-A4AF-41D0-91D8-62EFB074A281}"/>
    <cellStyle name="Currency 3 4 4 3 2 3" xfId="14201" xr:uid="{38CBFC20-B6FC-49BF-ABEC-0B39BAACD679}"/>
    <cellStyle name="Currency 3 4 4 3 2 3 2" xfId="14202" xr:uid="{7F18429E-0DC6-483F-B646-067B5E9A5366}"/>
    <cellStyle name="Currency 3 4 4 3 2 4" xfId="14203" xr:uid="{2016879E-9886-4A99-AF5E-E072E93ECFDC}"/>
    <cellStyle name="Currency 3 4 4 3 2 5" xfId="14198" xr:uid="{B93AB9EE-AD42-46ED-9692-5B5D03455669}"/>
    <cellStyle name="Currency 3 4 4 3 2 6" xfId="33664" xr:uid="{B0441DDB-DDEA-4CD7-8FA3-95030964B962}"/>
    <cellStyle name="Currency 3 4 4 3 3" xfId="1285" xr:uid="{00000000-0005-0000-0000-00002F080000}"/>
    <cellStyle name="Currency 3 4 4 3 3 2" xfId="5411" xr:uid="{00000000-0005-0000-0000-000030080000}"/>
    <cellStyle name="Currency 3 4 4 3 3 2 2" xfId="14206" xr:uid="{A5EDB6B3-A5EF-4C14-90A6-77384250C9F8}"/>
    <cellStyle name="Currency 3 4 4 3 3 2 3" xfId="14205" xr:uid="{1439BDF7-D86E-4D57-8236-EDCED673598D}"/>
    <cellStyle name="Currency 3 4 4 3 3 3" xfId="14207" xr:uid="{F859F132-A3DC-4282-BDC4-A4EB8B9F068A}"/>
    <cellStyle name="Currency 3 4 4 3 3 3 2" xfId="14208" xr:uid="{76CE7DA8-0F8E-483A-A904-1B6249F7AB25}"/>
    <cellStyle name="Currency 3 4 4 3 3 4" xfId="14209" xr:uid="{2F4332B0-C4C3-459D-BA6D-439FEC43B556}"/>
    <cellStyle name="Currency 3 4 4 3 3 5" xfId="14204" xr:uid="{3DACD1A5-546B-4E98-A5E5-E17E1A733756}"/>
    <cellStyle name="Currency 3 4 4 3 3 6" xfId="33665" xr:uid="{F05E53F6-1755-4817-810D-3AAD4625B10D}"/>
    <cellStyle name="Currency 3 4 4 3 4" xfId="1286" xr:uid="{00000000-0005-0000-0000-000031080000}"/>
    <cellStyle name="Currency 3 4 4 3 4 2" xfId="5412" xr:uid="{00000000-0005-0000-0000-000032080000}"/>
    <cellStyle name="Currency 3 4 4 3 4 2 2" xfId="14212" xr:uid="{70BF755F-CB9E-4EED-B67F-65683E4047F4}"/>
    <cellStyle name="Currency 3 4 4 3 4 2 3" xfId="14211" xr:uid="{A15E25BA-63DC-43D1-9B50-B17C21A641B1}"/>
    <cellStyle name="Currency 3 4 4 3 4 3" xfId="14213" xr:uid="{007920EF-A6E3-4CD8-86A9-456F4A421254}"/>
    <cellStyle name="Currency 3 4 4 3 4 3 2" xfId="14214" xr:uid="{A66CF969-37E8-4DE6-8CD9-D1971F84352A}"/>
    <cellStyle name="Currency 3 4 4 3 4 4" xfId="14215" xr:uid="{6651961E-96E9-4FED-8D3A-2A9E24D64D22}"/>
    <cellStyle name="Currency 3 4 4 3 4 5" xfId="14210" xr:uid="{3A283A17-CEBC-4D32-9054-65678251B1CA}"/>
    <cellStyle name="Currency 3 4 4 3 4 6" xfId="33666" xr:uid="{3EDBE488-3E72-47D9-BF71-9FD9B4AAB9A8}"/>
    <cellStyle name="Currency 3 4 4 3 5" xfId="1287" xr:uid="{00000000-0005-0000-0000-000033080000}"/>
    <cellStyle name="Currency 3 4 4 3 5 2" xfId="14217" xr:uid="{CEDF6258-9BC6-485C-9CEC-7329B21E6AEF}"/>
    <cellStyle name="Currency 3 4 4 3 5 2 2" xfId="14218" xr:uid="{E4935388-91B5-41AD-9C5A-A1CFB780CF93}"/>
    <cellStyle name="Currency 3 4 4 3 5 3" xfId="14219" xr:uid="{48850A76-B688-4F8A-96E7-27772E5B16B1}"/>
    <cellStyle name="Currency 3 4 4 3 5 4" xfId="14216" xr:uid="{9158D35F-56B8-4D75-AE76-C1FF91B8BF39}"/>
    <cellStyle name="Currency 3 4 4 3 6" xfId="5409" xr:uid="{00000000-0005-0000-0000-000034080000}"/>
    <cellStyle name="Currency 3 4 4 3 6 2" xfId="14221" xr:uid="{A80D4A1B-872C-4BC2-81D6-09C657FAA6F3}"/>
    <cellStyle name="Currency 3 4 4 3 6 2 2" xfId="14222" xr:uid="{21EB2319-E0EB-4B5B-B01D-8008D73DEEBC}"/>
    <cellStyle name="Currency 3 4 4 3 6 3" xfId="14223" xr:uid="{18F4D04A-A01E-471F-976A-34BAD8C58BE5}"/>
    <cellStyle name="Currency 3 4 4 3 6 4" xfId="14220" xr:uid="{45C71F81-F53D-4A20-ACD5-C624F59FC4B3}"/>
    <cellStyle name="Currency 3 4 4 3 7" xfId="14224" xr:uid="{3DE821AB-2AD2-4D68-B41B-79AA21C63EAD}"/>
    <cellStyle name="Currency 3 4 4 3 7 2" xfId="14225" xr:uid="{2D94E3F8-9BA8-4E98-8F30-A205A1F2C69A}"/>
    <cellStyle name="Currency 3 4 4 3 8" xfId="14226" xr:uid="{92B4F78A-A257-4297-B34E-467DC0ABDB67}"/>
    <cellStyle name="Currency 3 4 4 3 8 2" xfId="14227" xr:uid="{21EBB119-9A5F-44DF-9D03-2332F8F286E1}"/>
    <cellStyle name="Currency 3 4 4 3 9" xfId="14228" xr:uid="{B721F425-59B0-42D2-89C5-A51978AEA515}"/>
    <cellStyle name="Currency 3 4 4 3 9 2" xfId="14229" xr:uid="{348ECBA1-E4E9-48EF-A2EC-249F7D19114F}"/>
    <cellStyle name="Currency 3 4 4 4" xfId="1288" xr:uid="{00000000-0005-0000-0000-000035080000}"/>
    <cellStyle name="Currency 3 4 4 4 2" xfId="5413" xr:uid="{00000000-0005-0000-0000-000036080000}"/>
    <cellStyle name="Currency 3 4 4 4 2 2" xfId="14232" xr:uid="{163103C1-F80E-4DC8-8EC1-EE1AAE07EF71}"/>
    <cellStyle name="Currency 3 4 4 4 2 3" xfId="14231" xr:uid="{D7534863-7080-48ED-AC35-E476AFFE2A4A}"/>
    <cellStyle name="Currency 3 4 4 4 3" xfId="14233" xr:uid="{FEDD684B-B30D-4039-A397-5BCDCE1C3276}"/>
    <cellStyle name="Currency 3 4 4 4 3 2" xfId="14234" xr:uid="{20C33011-960D-461D-A249-46E141E772CB}"/>
    <cellStyle name="Currency 3 4 4 4 4" xfId="14235" xr:uid="{13C3123F-828D-4F39-9736-25C90A48359B}"/>
    <cellStyle name="Currency 3 4 4 4 5" xfId="14236" xr:uid="{92BB80C0-D09E-44A2-B3EF-6E5D19D9B60F}"/>
    <cellStyle name="Currency 3 4 4 4 6" xfId="14230" xr:uid="{875E9C61-20AA-44BE-BC85-538198C02BD7}"/>
    <cellStyle name="Currency 3 4 4 4 7" xfId="33667" xr:uid="{6BD07388-8124-4DE3-9463-60F04AD66B86}"/>
    <cellStyle name="Currency 3 4 4 5" xfId="1289" xr:uid="{00000000-0005-0000-0000-000037080000}"/>
    <cellStyle name="Currency 3 4 4 5 2" xfId="5414" xr:uid="{00000000-0005-0000-0000-000038080000}"/>
    <cellStyle name="Currency 3 4 4 5 2 2" xfId="14239" xr:uid="{810E39EE-B11D-4B42-976F-1546341DB2AB}"/>
    <cellStyle name="Currency 3 4 4 5 2 3" xfId="14238" xr:uid="{6213F3DC-6E4F-4002-86A7-C8B5A3D9F2CC}"/>
    <cellStyle name="Currency 3 4 4 5 3" xfId="14240" xr:uid="{F37652C5-D82B-40F8-8ECC-A7908B5BE041}"/>
    <cellStyle name="Currency 3 4 4 5 3 2" xfId="14241" xr:uid="{83BAADEA-3F43-4214-9D95-1B5F1150A824}"/>
    <cellStyle name="Currency 3 4 4 5 4" xfId="14242" xr:uid="{943F101D-3EB1-4E7F-B42E-22C64C88E2EB}"/>
    <cellStyle name="Currency 3 4 4 5 5" xfId="14237" xr:uid="{37582E8D-6D90-4720-95F7-2998D1FBB027}"/>
    <cellStyle name="Currency 3 4 4 5 6" xfId="33668" xr:uid="{0F6BEF1D-2D91-4B1F-9B88-1AC583FE6F4E}"/>
    <cellStyle name="Currency 3 4 4 6" xfId="1290" xr:uid="{00000000-0005-0000-0000-000039080000}"/>
    <cellStyle name="Currency 3 4 4 6 2" xfId="5415" xr:uid="{00000000-0005-0000-0000-00003A080000}"/>
    <cellStyle name="Currency 3 4 4 6 2 2" xfId="14245" xr:uid="{38088200-748A-4390-95A0-9858BC8F7C2C}"/>
    <cellStyle name="Currency 3 4 4 6 2 3" xfId="14244" xr:uid="{43AF8F72-93C2-4D49-9947-6A4E30531CE0}"/>
    <cellStyle name="Currency 3 4 4 6 3" xfId="14246" xr:uid="{AFCDC529-E1DC-45DB-8BC3-87DD545A478C}"/>
    <cellStyle name="Currency 3 4 4 6 3 2" xfId="14247" xr:uid="{0E4ADCEB-6DD0-4A02-8C4F-C31802007E83}"/>
    <cellStyle name="Currency 3 4 4 6 4" xfId="14248" xr:uid="{8B719814-47EE-4A33-BCE8-5402F619CB93}"/>
    <cellStyle name="Currency 3 4 4 6 5" xfId="14243" xr:uid="{6088931D-96FB-4FB3-BF0F-FD6F89DF024A}"/>
    <cellStyle name="Currency 3 4 4 6 6" xfId="33669" xr:uid="{553B180F-301A-4DC9-96E8-CBE27D2AD521}"/>
    <cellStyle name="Currency 3 4 4 7" xfId="1291" xr:uid="{00000000-0005-0000-0000-00003B080000}"/>
    <cellStyle name="Currency 3 4 4 7 2" xfId="14250" xr:uid="{EC2FC990-35C4-48E8-AF4B-4D0CE0D54E36}"/>
    <cellStyle name="Currency 3 4 4 7 2 2" xfId="14251" xr:uid="{C853E4FE-4625-495B-9645-FACBDC6DF971}"/>
    <cellStyle name="Currency 3 4 4 7 3" xfId="14252" xr:uid="{5E6E43EE-65B3-4C88-9068-35D7CEAA6BA0}"/>
    <cellStyle name="Currency 3 4 4 7 4" xfId="14249" xr:uid="{CDDDB61A-B34F-4E26-96F6-4F62399A556A}"/>
    <cellStyle name="Currency 3 4 4 8" xfId="5404" xr:uid="{00000000-0005-0000-0000-00003C080000}"/>
    <cellStyle name="Currency 3 4 4 8 2" xfId="14254" xr:uid="{DB98002E-1B2B-480E-89AE-344E38D63BD9}"/>
    <cellStyle name="Currency 3 4 4 8 2 2" xfId="14255" xr:uid="{7A2B7869-A99A-4B8B-A0CF-9485F6D61BD1}"/>
    <cellStyle name="Currency 3 4 4 8 3" xfId="14256" xr:uid="{AFD0A757-BA84-407C-89E5-0C5344C89794}"/>
    <cellStyle name="Currency 3 4 4 8 4" xfId="14253" xr:uid="{A83859DE-B561-4E3D-92FA-9A5FA960448E}"/>
    <cellStyle name="Currency 3 4 4 9" xfId="14257" xr:uid="{57FB6F89-6751-467D-BC51-185F1E0C2FA0}"/>
    <cellStyle name="Currency 3 4 4 9 2" xfId="14258" xr:uid="{7951483D-60A2-4528-9CB9-B218FC0D51C9}"/>
    <cellStyle name="Currency 3 4 5" xfId="1292" xr:uid="{00000000-0005-0000-0000-00003D080000}"/>
    <cellStyle name="Currency 3 4 5 10" xfId="14260" xr:uid="{F555B026-F284-4BF5-843E-380A5A0B2CB7}"/>
    <cellStyle name="Currency 3 4 5 10 2" xfId="14261" xr:uid="{9A8F9CD1-911B-4396-AD85-57FB60C701F8}"/>
    <cellStyle name="Currency 3 4 5 11" xfId="14262" xr:uid="{E62D025C-DD9D-41A9-AAC2-7B7A580884DD}"/>
    <cellStyle name="Currency 3 4 5 11 2" xfId="14263" xr:uid="{B4BB808F-4B99-49D3-B876-3BB6609481BB}"/>
    <cellStyle name="Currency 3 4 5 12" xfId="14264" xr:uid="{4FFE839F-3018-454D-8DC4-C84935EF105A}"/>
    <cellStyle name="Currency 3 4 5 13" xfId="14259" xr:uid="{7C0DB2F3-3E50-498F-96D7-FFA8EC4DC868}"/>
    <cellStyle name="Currency 3 4 5 14" xfId="33670" xr:uid="{2DB6E70D-2ACA-4B07-BC5C-436C56DD536B}"/>
    <cellStyle name="Currency 3 4 5 15" xfId="35835" xr:uid="{60C7FDB6-33CC-41D0-9F11-D27D0B6DCC57}"/>
    <cellStyle name="Currency 3 4 5 2" xfId="1293" xr:uid="{00000000-0005-0000-0000-00003E080000}"/>
    <cellStyle name="Currency 3 4 5 2 10" xfId="14266" xr:uid="{C9B07609-7F3A-4923-ACCB-DEF92E6BE890}"/>
    <cellStyle name="Currency 3 4 5 2 11" xfId="14265" xr:uid="{F8433631-FD86-4DA5-93AE-83B285BF9429}"/>
    <cellStyle name="Currency 3 4 5 2 12" xfId="33671" xr:uid="{F9B38870-B87F-457A-AA2E-8615E38AE3C5}"/>
    <cellStyle name="Currency 3 4 5 2 13" xfId="36208" xr:uid="{D1AC4EF8-E0B0-4F7E-A62B-4B9E0BE35E90}"/>
    <cellStyle name="Currency 3 4 5 2 2" xfId="1294" xr:uid="{00000000-0005-0000-0000-00003F080000}"/>
    <cellStyle name="Currency 3 4 5 2 2 2" xfId="5418" xr:uid="{00000000-0005-0000-0000-000040080000}"/>
    <cellStyle name="Currency 3 4 5 2 2 2 2" xfId="14269" xr:uid="{A58C7630-1AF5-4677-99B3-CEA12DF46A2D}"/>
    <cellStyle name="Currency 3 4 5 2 2 2 3" xfId="14268" xr:uid="{3A45908F-7871-46D1-911F-53C062F363B9}"/>
    <cellStyle name="Currency 3 4 5 2 2 3" xfId="14270" xr:uid="{BEF6F754-094D-458A-BB76-11D86B2BAD9F}"/>
    <cellStyle name="Currency 3 4 5 2 2 3 2" xfId="14271" xr:uid="{6C3BB759-1F8B-4BEB-A3B8-79E7ED239682}"/>
    <cellStyle name="Currency 3 4 5 2 2 4" xfId="14272" xr:uid="{963BA423-737C-49EC-9FF5-C4A6AA1A6EAF}"/>
    <cellStyle name="Currency 3 4 5 2 2 5" xfId="14267" xr:uid="{DB2AFFAB-EE5D-4A25-944D-F600C88F8B5C}"/>
    <cellStyle name="Currency 3 4 5 2 2 6" xfId="33672" xr:uid="{30D530E6-1896-40D4-9F7B-84279AF937F4}"/>
    <cellStyle name="Currency 3 4 5 2 3" xfId="1295" xr:uid="{00000000-0005-0000-0000-000041080000}"/>
    <cellStyle name="Currency 3 4 5 2 3 2" xfId="5419" xr:uid="{00000000-0005-0000-0000-000042080000}"/>
    <cellStyle name="Currency 3 4 5 2 3 2 2" xfId="14275" xr:uid="{0AAB30BB-E0D6-4FEB-B147-339C993C2E8A}"/>
    <cellStyle name="Currency 3 4 5 2 3 2 3" xfId="14274" xr:uid="{0EAAA323-D0C9-40F4-AF23-C9607D24BA8B}"/>
    <cellStyle name="Currency 3 4 5 2 3 3" xfId="14276" xr:uid="{AF0AEEA4-7AD9-48AB-8326-E212DAD95796}"/>
    <cellStyle name="Currency 3 4 5 2 3 3 2" xfId="14277" xr:uid="{E44AF2FF-8FB3-4779-91A1-CCE4208F775E}"/>
    <cellStyle name="Currency 3 4 5 2 3 4" xfId="14278" xr:uid="{F33DEF56-6D42-4696-92C8-4194E07D3850}"/>
    <cellStyle name="Currency 3 4 5 2 3 5" xfId="14273" xr:uid="{40666780-7DA0-45F7-A221-C1767CC92237}"/>
    <cellStyle name="Currency 3 4 5 2 3 6" xfId="33673" xr:uid="{A5DE25BA-464E-4E0B-996F-13214D9004F6}"/>
    <cellStyle name="Currency 3 4 5 2 4" xfId="1296" xr:uid="{00000000-0005-0000-0000-000043080000}"/>
    <cellStyle name="Currency 3 4 5 2 4 2" xfId="5420" xr:uid="{00000000-0005-0000-0000-000044080000}"/>
    <cellStyle name="Currency 3 4 5 2 4 2 2" xfId="14281" xr:uid="{A956D353-F86A-4FE8-9A6E-C563A6D34EAD}"/>
    <cellStyle name="Currency 3 4 5 2 4 2 3" xfId="14280" xr:uid="{BB1D5BFF-AD7F-4DFC-BC8D-C7B4C72A7991}"/>
    <cellStyle name="Currency 3 4 5 2 4 3" xfId="14282" xr:uid="{87EB3FF1-BE00-4BDD-8230-489E395886B8}"/>
    <cellStyle name="Currency 3 4 5 2 4 3 2" xfId="14283" xr:uid="{5B76EBA2-41A1-4BEA-9EFB-24650D511835}"/>
    <cellStyle name="Currency 3 4 5 2 4 4" xfId="14284" xr:uid="{0FE624BE-FB6F-4D22-85EE-226A7FA79AF2}"/>
    <cellStyle name="Currency 3 4 5 2 4 5" xfId="14279" xr:uid="{5F6A22BD-A635-4095-A4FA-1F16C1380A92}"/>
    <cellStyle name="Currency 3 4 5 2 4 6" xfId="33674" xr:uid="{81EA878D-FFF0-4EAC-B093-31B678A7C9D3}"/>
    <cellStyle name="Currency 3 4 5 2 5" xfId="1297" xr:uid="{00000000-0005-0000-0000-000045080000}"/>
    <cellStyle name="Currency 3 4 5 2 5 2" xfId="14286" xr:uid="{6A647C60-2778-4693-B962-5B621C71DA8D}"/>
    <cellStyle name="Currency 3 4 5 2 5 2 2" xfId="14287" xr:uid="{5B2E5DB5-C4FC-4937-9971-2A09EDD01994}"/>
    <cellStyle name="Currency 3 4 5 2 5 3" xfId="14288" xr:uid="{5330CE48-6E98-49E0-93F8-83E9FBC9A9E1}"/>
    <cellStyle name="Currency 3 4 5 2 5 4" xfId="14285" xr:uid="{7E180968-6740-4F27-8109-E7212E1272BC}"/>
    <cellStyle name="Currency 3 4 5 2 6" xfId="5417" xr:uid="{00000000-0005-0000-0000-000046080000}"/>
    <cellStyle name="Currency 3 4 5 2 6 2" xfId="14290" xr:uid="{1A660BBA-06A3-49DB-9B60-908117AB047E}"/>
    <cellStyle name="Currency 3 4 5 2 6 2 2" xfId="14291" xr:uid="{6C9BE461-E68A-4B64-8095-D2CB91354E20}"/>
    <cellStyle name="Currency 3 4 5 2 6 3" xfId="14292" xr:uid="{91188D98-23D2-4C0B-935B-A10818367FE4}"/>
    <cellStyle name="Currency 3 4 5 2 6 4" xfId="14289" xr:uid="{17D58213-AE05-4A96-92BC-A5C179AA1161}"/>
    <cellStyle name="Currency 3 4 5 2 7" xfId="14293" xr:uid="{6D4B272E-3996-447C-BF72-2CA0467F0F47}"/>
    <cellStyle name="Currency 3 4 5 2 7 2" xfId="14294" xr:uid="{28A4ADB2-0184-42C4-811A-3C1DA3F966CC}"/>
    <cellStyle name="Currency 3 4 5 2 8" xfId="14295" xr:uid="{3FABAF35-CE8D-49C4-BE52-9A6E00009CA9}"/>
    <cellStyle name="Currency 3 4 5 2 8 2" xfId="14296" xr:uid="{4A403809-7FF1-49BA-B791-A51AFCEF7952}"/>
    <cellStyle name="Currency 3 4 5 2 9" xfId="14297" xr:uid="{AF110428-CE48-45B2-867B-446016A0EC9A}"/>
    <cellStyle name="Currency 3 4 5 2 9 2" xfId="14298" xr:uid="{2763DAF2-6C88-499B-A5BD-0DFA2760344A}"/>
    <cellStyle name="Currency 3 4 5 3" xfId="1298" xr:uid="{00000000-0005-0000-0000-000047080000}"/>
    <cellStyle name="Currency 3 4 5 3 10" xfId="14300" xr:uid="{539E1FFE-02D6-4521-93AC-3705E16218A0}"/>
    <cellStyle name="Currency 3 4 5 3 11" xfId="14299" xr:uid="{111DEC5F-5D11-4BB9-8900-E28F65F2B827}"/>
    <cellStyle name="Currency 3 4 5 3 12" xfId="33675" xr:uid="{91C20CC4-C2A4-4339-AE16-FE6B642C5067}"/>
    <cellStyle name="Currency 3 4 5 3 13" xfId="36422" xr:uid="{C6F26556-4388-4006-82B4-03EFBBEDFFE9}"/>
    <cellStyle name="Currency 3 4 5 3 2" xfId="1299" xr:uid="{00000000-0005-0000-0000-000048080000}"/>
    <cellStyle name="Currency 3 4 5 3 2 2" xfId="5422" xr:uid="{00000000-0005-0000-0000-000049080000}"/>
    <cellStyle name="Currency 3 4 5 3 2 2 2" xfId="14303" xr:uid="{2E921C92-4F04-4CBB-9C03-FA4AA42BE0A4}"/>
    <cellStyle name="Currency 3 4 5 3 2 2 3" xfId="14302" xr:uid="{FA0179F0-03BC-4AD2-ACAF-8944BBFEB530}"/>
    <cellStyle name="Currency 3 4 5 3 2 3" xfId="14304" xr:uid="{F502A792-F8E0-4B05-8CC8-EA8E255942C1}"/>
    <cellStyle name="Currency 3 4 5 3 2 3 2" xfId="14305" xr:uid="{82CC0C51-C30A-4829-99A2-ED75C6F8DCAF}"/>
    <cellStyle name="Currency 3 4 5 3 2 4" xfId="14306" xr:uid="{98E7F2DF-FF46-4D52-8995-F38A7395D97C}"/>
    <cellStyle name="Currency 3 4 5 3 2 5" xfId="14301" xr:uid="{70562332-5FBA-4417-A669-22636C069DC8}"/>
    <cellStyle name="Currency 3 4 5 3 2 6" xfId="33676" xr:uid="{A6E6282A-104B-41BC-9BE8-05C280780740}"/>
    <cellStyle name="Currency 3 4 5 3 3" xfId="1300" xr:uid="{00000000-0005-0000-0000-00004A080000}"/>
    <cellStyle name="Currency 3 4 5 3 3 2" xfId="5423" xr:uid="{00000000-0005-0000-0000-00004B080000}"/>
    <cellStyle name="Currency 3 4 5 3 3 2 2" xfId="14309" xr:uid="{2D6EB58D-3663-4269-A1CE-41F99D788CB1}"/>
    <cellStyle name="Currency 3 4 5 3 3 2 3" xfId="14308" xr:uid="{A254544F-D3A9-419B-A6AB-72AA0F999B9D}"/>
    <cellStyle name="Currency 3 4 5 3 3 3" xfId="14310" xr:uid="{02A0384C-64A3-4878-9D21-F560E85D0DB9}"/>
    <cellStyle name="Currency 3 4 5 3 3 3 2" xfId="14311" xr:uid="{9E9DE29B-58DE-43A9-8551-CF26845DF533}"/>
    <cellStyle name="Currency 3 4 5 3 3 4" xfId="14312" xr:uid="{847A1704-A196-45EA-A93E-B94A6946C267}"/>
    <cellStyle name="Currency 3 4 5 3 3 5" xfId="14307" xr:uid="{3D2631E6-4F29-4DA9-9A38-4CC87F83CB21}"/>
    <cellStyle name="Currency 3 4 5 3 3 6" xfId="33677" xr:uid="{B34F9776-C9F1-471C-9262-544894E10DA2}"/>
    <cellStyle name="Currency 3 4 5 3 4" xfId="1301" xr:uid="{00000000-0005-0000-0000-00004C080000}"/>
    <cellStyle name="Currency 3 4 5 3 4 2" xfId="5424" xr:uid="{00000000-0005-0000-0000-00004D080000}"/>
    <cellStyle name="Currency 3 4 5 3 4 2 2" xfId="14315" xr:uid="{EC0452D1-EC91-421F-BED1-5798A3DCA178}"/>
    <cellStyle name="Currency 3 4 5 3 4 2 3" xfId="14314" xr:uid="{E9AE13B4-3FFE-4D3D-8F41-8376AA6C8C02}"/>
    <cellStyle name="Currency 3 4 5 3 4 3" xfId="14316" xr:uid="{1884198E-C203-4633-8792-C1F2C976A9C7}"/>
    <cellStyle name="Currency 3 4 5 3 4 3 2" xfId="14317" xr:uid="{A71A458C-6DA3-44A3-8C88-21B4BB562793}"/>
    <cellStyle name="Currency 3 4 5 3 4 4" xfId="14318" xr:uid="{FEC0D4B8-5F76-4099-8CDC-48AD8C434756}"/>
    <cellStyle name="Currency 3 4 5 3 4 5" xfId="14313" xr:uid="{E992A68F-47A2-4BC0-90AD-3706F93E4AF7}"/>
    <cellStyle name="Currency 3 4 5 3 4 6" xfId="33678" xr:uid="{60562DDD-FAEE-4A48-AD2E-5786AC5AD77C}"/>
    <cellStyle name="Currency 3 4 5 3 5" xfId="1302" xr:uid="{00000000-0005-0000-0000-00004E080000}"/>
    <cellStyle name="Currency 3 4 5 3 5 2" xfId="14320" xr:uid="{0A6CB492-F297-48F6-88D7-761109FB4EF8}"/>
    <cellStyle name="Currency 3 4 5 3 5 2 2" xfId="14321" xr:uid="{609323E8-0FC0-4DFF-827E-E6304F5733A4}"/>
    <cellStyle name="Currency 3 4 5 3 5 3" xfId="14322" xr:uid="{79214355-C5CA-49C3-926C-67D0817801EC}"/>
    <cellStyle name="Currency 3 4 5 3 5 4" xfId="14319" xr:uid="{A7C89202-90C5-464B-A7AC-C2712A4BAA27}"/>
    <cellStyle name="Currency 3 4 5 3 6" xfId="5421" xr:uid="{00000000-0005-0000-0000-00004F080000}"/>
    <cellStyle name="Currency 3 4 5 3 6 2" xfId="14324" xr:uid="{A95124F3-D33A-477A-B444-88728CEEAEB9}"/>
    <cellStyle name="Currency 3 4 5 3 6 2 2" xfId="14325" xr:uid="{344E0C0F-C056-4732-9408-CDCF42935F2B}"/>
    <cellStyle name="Currency 3 4 5 3 6 3" xfId="14326" xr:uid="{F2A19753-80E6-40A2-BF06-7310B56AF650}"/>
    <cellStyle name="Currency 3 4 5 3 6 4" xfId="14323" xr:uid="{3FA9773F-7D37-4B7E-9A2C-AFAA02E31EF9}"/>
    <cellStyle name="Currency 3 4 5 3 7" xfId="14327" xr:uid="{06271A3F-EFCD-4E36-A7C5-E02EC2C851A5}"/>
    <cellStyle name="Currency 3 4 5 3 7 2" xfId="14328" xr:uid="{B9D5246E-26FB-41BE-8850-F29F09070D9C}"/>
    <cellStyle name="Currency 3 4 5 3 8" xfId="14329" xr:uid="{ADBB0BC2-FC78-4FDF-9A12-BA225BA94551}"/>
    <cellStyle name="Currency 3 4 5 3 8 2" xfId="14330" xr:uid="{C78A5B61-98E8-49B3-8913-9933A0A941EC}"/>
    <cellStyle name="Currency 3 4 5 3 9" xfId="14331" xr:uid="{8393F98A-6756-4855-9B0F-6C5B0EEAD111}"/>
    <cellStyle name="Currency 3 4 5 3 9 2" xfId="14332" xr:uid="{36EDDD29-80D2-4DC6-B750-15D87D84ED8C}"/>
    <cellStyle name="Currency 3 4 5 4" xfId="1303" xr:uid="{00000000-0005-0000-0000-000050080000}"/>
    <cellStyle name="Currency 3 4 5 4 2" xfId="5425" xr:uid="{00000000-0005-0000-0000-000051080000}"/>
    <cellStyle name="Currency 3 4 5 4 2 2" xfId="14335" xr:uid="{FA7279AE-E288-4190-A4BA-E60B953934FD}"/>
    <cellStyle name="Currency 3 4 5 4 2 3" xfId="14334" xr:uid="{4DF14BC1-1738-4B93-98B7-A8C820951B61}"/>
    <cellStyle name="Currency 3 4 5 4 3" xfId="14336" xr:uid="{85928FFD-12E1-44FB-A902-A07A3EF64BCD}"/>
    <cellStyle name="Currency 3 4 5 4 3 2" xfId="14337" xr:uid="{AF5FB6B4-C029-473E-9233-C3BF5A8FCE6F}"/>
    <cellStyle name="Currency 3 4 5 4 4" xfId="14338" xr:uid="{EC1809B2-B333-4D0B-97D8-D8B6433C902D}"/>
    <cellStyle name="Currency 3 4 5 4 5" xfId="14339" xr:uid="{01E1B7D8-A612-42BF-8340-92AB10577777}"/>
    <cellStyle name="Currency 3 4 5 4 6" xfId="14333" xr:uid="{3D471047-4CFD-4962-8447-F282239858C6}"/>
    <cellStyle name="Currency 3 4 5 4 7" xfId="33679" xr:uid="{72F8DD7D-A470-4929-9A55-A288C0984544}"/>
    <cellStyle name="Currency 3 4 5 5" xfId="1304" xr:uid="{00000000-0005-0000-0000-000052080000}"/>
    <cellStyle name="Currency 3 4 5 5 2" xfId="5426" xr:uid="{00000000-0005-0000-0000-000053080000}"/>
    <cellStyle name="Currency 3 4 5 5 2 2" xfId="14342" xr:uid="{225E6DBA-59E7-4408-AF7D-86877CA9529A}"/>
    <cellStyle name="Currency 3 4 5 5 2 3" xfId="14341" xr:uid="{0973B5AB-0E39-42FF-8CB7-83D5FCD74415}"/>
    <cellStyle name="Currency 3 4 5 5 3" xfId="14343" xr:uid="{8746CE43-1277-40DB-ADF7-A8AD5654A64F}"/>
    <cellStyle name="Currency 3 4 5 5 3 2" xfId="14344" xr:uid="{89130F9D-00F9-433F-868D-1F436656DC68}"/>
    <cellStyle name="Currency 3 4 5 5 4" xfId="14345" xr:uid="{D64C6E71-A009-4BF8-B683-A706DE8E8A62}"/>
    <cellStyle name="Currency 3 4 5 5 5" xfId="14340" xr:uid="{81E084B8-4641-4DDB-A339-41CE6096A37A}"/>
    <cellStyle name="Currency 3 4 5 5 6" xfId="33680" xr:uid="{B71B2162-08E1-4CE8-A857-9E6F31AA6C51}"/>
    <cellStyle name="Currency 3 4 5 6" xfId="1305" xr:uid="{00000000-0005-0000-0000-000054080000}"/>
    <cellStyle name="Currency 3 4 5 6 2" xfId="5427" xr:uid="{00000000-0005-0000-0000-000055080000}"/>
    <cellStyle name="Currency 3 4 5 6 2 2" xfId="14348" xr:uid="{52D6CAE6-1A4B-4B3D-B8A8-CF69C7CA52A8}"/>
    <cellStyle name="Currency 3 4 5 6 2 3" xfId="14347" xr:uid="{60FD7A75-FF1B-4827-8D8D-22DF60A41893}"/>
    <cellStyle name="Currency 3 4 5 6 3" xfId="14349" xr:uid="{0C1FBE16-5B4B-4417-BC0C-33D7F89B7072}"/>
    <cellStyle name="Currency 3 4 5 6 3 2" xfId="14350" xr:uid="{AEB7CE92-02EA-4886-B042-81CE67D9917A}"/>
    <cellStyle name="Currency 3 4 5 6 4" xfId="14351" xr:uid="{D53F1D6E-2C53-473D-9783-C7E53BEF192D}"/>
    <cellStyle name="Currency 3 4 5 6 5" xfId="14346" xr:uid="{F43696B0-82DC-4F51-8779-6A9F572CEB99}"/>
    <cellStyle name="Currency 3 4 5 6 6" xfId="33681" xr:uid="{973FAAC7-0411-4D38-BEEE-4D1A2B7732D7}"/>
    <cellStyle name="Currency 3 4 5 7" xfId="1306" xr:uid="{00000000-0005-0000-0000-000056080000}"/>
    <cellStyle name="Currency 3 4 5 7 2" xfId="14353" xr:uid="{574ACF28-B3FB-4F15-ACD5-EBC07B1E8224}"/>
    <cellStyle name="Currency 3 4 5 7 2 2" xfId="14354" xr:uid="{D560FDA7-14C1-4E27-99F5-3ADA8A0B5E07}"/>
    <cellStyle name="Currency 3 4 5 7 3" xfId="14355" xr:uid="{4F5E9F22-D93A-4E03-B18F-55D3DB64BF37}"/>
    <cellStyle name="Currency 3 4 5 7 4" xfId="14352" xr:uid="{2809D469-5A9D-4B1F-9881-747A4A348CAB}"/>
    <cellStyle name="Currency 3 4 5 8" xfId="5416" xr:uid="{00000000-0005-0000-0000-000057080000}"/>
    <cellStyle name="Currency 3 4 5 8 2" xfId="14357" xr:uid="{F5C3A523-D2CE-461B-89C3-AC6922C02D58}"/>
    <cellStyle name="Currency 3 4 5 8 2 2" xfId="14358" xr:uid="{C8D2CF03-55AD-4D57-889F-D8B3F62DBFFF}"/>
    <cellStyle name="Currency 3 4 5 8 3" xfId="14359" xr:uid="{61ADC1C5-2E27-4BAE-9F06-372B4E60137A}"/>
    <cellStyle name="Currency 3 4 5 8 4" xfId="14356" xr:uid="{E60F6C2B-FA01-4BEB-903C-8D54E46AB031}"/>
    <cellStyle name="Currency 3 4 5 9" xfId="14360" xr:uid="{653B7652-A138-4C54-B3F9-B03BAFAE3E24}"/>
    <cellStyle name="Currency 3 4 5 9 2" xfId="14361" xr:uid="{D959EBF2-C947-4C1D-904D-59CD87C21B72}"/>
    <cellStyle name="Currency 3 4 6" xfId="1307" xr:uid="{00000000-0005-0000-0000-000058080000}"/>
    <cellStyle name="Currency 3 4 6 10" xfId="14363" xr:uid="{EF9A06AE-BEE7-4352-A37C-51ED16F8F553}"/>
    <cellStyle name="Currency 3 4 6 11" xfId="14362" xr:uid="{9CC27FFA-C656-4303-A929-ABF84025DD5B}"/>
    <cellStyle name="Currency 3 4 6 12" xfId="33682" xr:uid="{15035A32-9A00-47FF-9522-93C7A38EAEEB}"/>
    <cellStyle name="Currency 3 4 6 13" xfId="36204" xr:uid="{C5ECD977-086A-44F5-9592-6A09DE5B2F0B}"/>
    <cellStyle name="Currency 3 4 6 2" xfId="1308" xr:uid="{00000000-0005-0000-0000-000059080000}"/>
    <cellStyle name="Currency 3 4 6 2 2" xfId="5429" xr:uid="{00000000-0005-0000-0000-00005A080000}"/>
    <cellStyle name="Currency 3 4 6 2 2 2" xfId="14366" xr:uid="{BB34C1E3-8D6B-498A-8C51-35E5DDA09EFF}"/>
    <cellStyle name="Currency 3 4 6 2 2 3" xfId="14365" xr:uid="{D8A9BDED-22CF-4EDA-BCB2-2CB915609299}"/>
    <cellStyle name="Currency 3 4 6 2 3" xfId="14367" xr:uid="{BEF8A133-FE7E-454D-87FC-702B60B995DB}"/>
    <cellStyle name="Currency 3 4 6 2 3 2" xfId="14368" xr:uid="{98CFD042-6C1E-4B74-837A-A4857195ECAA}"/>
    <cellStyle name="Currency 3 4 6 2 4" xfId="14369" xr:uid="{FA2D0248-1082-44BB-97EA-4EA962227033}"/>
    <cellStyle name="Currency 3 4 6 2 5" xfId="14364" xr:uid="{2DC34735-32AF-40BF-8900-29047AD02531}"/>
    <cellStyle name="Currency 3 4 6 2 6" xfId="33683" xr:uid="{8A1EE050-DB1D-4DC1-ACDE-E82186C53481}"/>
    <cellStyle name="Currency 3 4 6 3" xfId="1309" xr:uid="{00000000-0005-0000-0000-00005B080000}"/>
    <cellStyle name="Currency 3 4 6 3 2" xfId="5430" xr:uid="{00000000-0005-0000-0000-00005C080000}"/>
    <cellStyle name="Currency 3 4 6 3 2 2" xfId="14372" xr:uid="{293C7F60-3C9F-4184-B104-0AB552DCDFA7}"/>
    <cellStyle name="Currency 3 4 6 3 2 3" xfId="14371" xr:uid="{4E5D9F8A-E437-434E-B148-C96E1D520CA4}"/>
    <cellStyle name="Currency 3 4 6 3 3" xfId="14373" xr:uid="{38F33676-E0E3-4FC1-98B2-933868765095}"/>
    <cellStyle name="Currency 3 4 6 3 3 2" xfId="14374" xr:uid="{248E06C4-1298-4DFB-8557-E7E4ABF9979B}"/>
    <cellStyle name="Currency 3 4 6 3 4" xfId="14375" xr:uid="{BE6FA0EE-407A-4314-8FA4-9170A5D15949}"/>
    <cellStyle name="Currency 3 4 6 3 5" xfId="14370" xr:uid="{4F812EA4-AB5B-4762-8337-81ADCC075392}"/>
    <cellStyle name="Currency 3 4 6 3 6" xfId="33684" xr:uid="{6C8C5942-8BE9-4474-815A-8C14ACDC3A14}"/>
    <cellStyle name="Currency 3 4 6 4" xfId="1310" xr:uid="{00000000-0005-0000-0000-00005D080000}"/>
    <cellStyle name="Currency 3 4 6 4 2" xfId="5431" xr:uid="{00000000-0005-0000-0000-00005E080000}"/>
    <cellStyle name="Currency 3 4 6 4 2 2" xfId="14378" xr:uid="{BA39683D-F65B-4208-A459-320CCD8C8EDD}"/>
    <cellStyle name="Currency 3 4 6 4 2 3" xfId="14377" xr:uid="{31A6A9F3-1C79-4DA5-AFB5-A7D01EAAFE24}"/>
    <cellStyle name="Currency 3 4 6 4 3" xfId="14379" xr:uid="{6D2665E7-7265-4845-851D-EF68086B4CE7}"/>
    <cellStyle name="Currency 3 4 6 4 3 2" xfId="14380" xr:uid="{A570A76E-CBAD-4820-B063-459CE75130CE}"/>
    <cellStyle name="Currency 3 4 6 4 4" xfId="14381" xr:uid="{20645587-26CC-4634-97EE-7B5EAFA03C0C}"/>
    <cellStyle name="Currency 3 4 6 4 5" xfId="14376" xr:uid="{7E4E14AA-FB6F-4807-A60C-B88489A8F0FA}"/>
    <cellStyle name="Currency 3 4 6 4 6" xfId="33685" xr:uid="{900CF9E2-F81C-4665-8CAC-33DF20C47773}"/>
    <cellStyle name="Currency 3 4 6 5" xfId="1311" xr:uid="{00000000-0005-0000-0000-00005F080000}"/>
    <cellStyle name="Currency 3 4 6 5 2" xfId="14383" xr:uid="{4D81FBBE-58D8-4602-93CA-BF37EA56FD87}"/>
    <cellStyle name="Currency 3 4 6 5 2 2" xfId="14384" xr:uid="{5E1936CB-7C84-4F91-BB8B-D14B49DADC7D}"/>
    <cellStyle name="Currency 3 4 6 5 3" xfId="14385" xr:uid="{A9C6CE4C-FB00-4E22-A798-7B843A83BA69}"/>
    <cellStyle name="Currency 3 4 6 5 4" xfId="14382" xr:uid="{D9A2D4B8-9B0E-4807-B40F-F06BB906904B}"/>
    <cellStyle name="Currency 3 4 6 6" xfId="5428" xr:uid="{00000000-0005-0000-0000-000060080000}"/>
    <cellStyle name="Currency 3 4 6 6 2" xfId="14387" xr:uid="{40B96BF9-3E50-4645-8658-DD9AB952D26C}"/>
    <cellStyle name="Currency 3 4 6 6 2 2" xfId="14388" xr:uid="{508A0ABB-5E5B-4E90-BBD9-3DB929838730}"/>
    <cellStyle name="Currency 3 4 6 6 3" xfId="14389" xr:uid="{D20CF0B5-F5BE-4CB5-9967-CBB8E9FA3BF7}"/>
    <cellStyle name="Currency 3 4 6 6 4" xfId="14386" xr:uid="{0EA06859-E7A5-4172-B70E-0419BF08422E}"/>
    <cellStyle name="Currency 3 4 6 7" xfId="14390" xr:uid="{55165957-CE7B-4D4A-93A2-4D296C5C4233}"/>
    <cellStyle name="Currency 3 4 6 7 2" xfId="14391" xr:uid="{240B6E42-5869-498F-A159-F7DFE89C1219}"/>
    <cellStyle name="Currency 3 4 6 8" xfId="14392" xr:uid="{2500F2E8-A0D2-4ECF-B4DA-33F2EEF99A34}"/>
    <cellStyle name="Currency 3 4 6 8 2" xfId="14393" xr:uid="{333A37D0-4774-476C-B5C6-890B66E11B7C}"/>
    <cellStyle name="Currency 3 4 6 9" xfId="14394" xr:uid="{542C2118-9C04-4597-AA7F-8270EF7ED2D5}"/>
    <cellStyle name="Currency 3 4 6 9 2" xfId="14395" xr:uid="{8532B191-EE96-47F9-ADF7-7E3A74635839}"/>
    <cellStyle name="Currency 3 4 7" xfId="1312" xr:uid="{00000000-0005-0000-0000-000061080000}"/>
    <cellStyle name="Currency 3 4 7 10" xfId="14397" xr:uid="{D53E7103-C25F-46FD-8342-9F8437D6BBB8}"/>
    <cellStyle name="Currency 3 4 7 11" xfId="14396" xr:uid="{0AB9C969-C9C0-46E9-B189-5DA39E71F82B}"/>
    <cellStyle name="Currency 3 4 7 12" xfId="33686" xr:uid="{9EEDE328-4B9E-4C2A-8A52-5CCEC8E96A53}"/>
    <cellStyle name="Currency 3 4 7 13" xfId="36418" xr:uid="{8110D002-EDE2-4ECC-8C09-9F7A4B9C45BE}"/>
    <cellStyle name="Currency 3 4 7 2" xfId="1313" xr:uid="{00000000-0005-0000-0000-000062080000}"/>
    <cellStyle name="Currency 3 4 7 2 2" xfId="5433" xr:uid="{00000000-0005-0000-0000-000063080000}"/>
    <cellStyle name="Currency 3 4 7 2 2 2" xfId="14400" xr:uid="{550CFEAC-2D89-4E03-9B03-08131041C3E5}"/>
    <cellStyle name="Currency 3 4 7 2 2 3" xfId="14399" xr:uid="{019EF945-DEC0-4BFE-84B4-2386B784F5F7}"/>
    <cellStyle name="Currency 3 4 7 2 3" xfId="14401" xr:uid="{95500265-1453-454F-A643-2445D7FDCE3E}"/>
    <cellStyle name="Currency 3 4 7 2 3 2" xfId="14402" xr:uid="{5A4E36FD-0B92-4B65-BFE2-69293CCBE761}"/>
    <cellStyle name="Currency 3 4 7 2 4" xfId="14403" xr:uid="{816CA492-86A5-4734-8EC6-516F1B178BB1}"/>
    <cellStyle name="Currency 3 4 7 2 5" xfId="14398" xr:uid="{87AA67C2-1258-4843-AC9B-EE799ED0D502}"/>
    <cellStyle name="Currency 3 4 7 2 6" xfId="33687" xr:uid="{694B0D5C-DFC5-45FC-B3F6-910BAD1171FE}"/>
    <cellStyle name="Currency 3 4 7 3" xfId="1314" xr:uid="{00000000-0005-0000-0000-000064080000}"/>
    <cellStyle name="Currency 3 4 7 3 2" xfId="5434" xr:uid="{00000000-0005-0000-0000-000065080000}"/>
    <cellStyle name="Currency 3 4 7 3 2 2" xfId="14406" xr:uid="{AB1CE5D1-7C38-474E-8434-1FC2AA48ED87}"/>
    <cellStyle name="Currency 3 4 7 3 2 3" xfId="14405" xr:uid="{4AD6D895-76C0-4287-A4C6-36472551A4B9}"/>
    <cellStyle name="Currency 3 4 7 3 3" xfId="14407" xr:uid="{769EB91D-75D5-42D8-B91D-2CB0390D9C89}"/>
    <cellStyle name="Currency 3 4 7 3 3 2" xfId="14408" xr:uid="{1DDC06B3-52BA-4CDC-A69C-ABC15682C5AB}"/>
    <cellStyle name="Currency 3 4 7 3 4" xfId="14409" xr:uid="{AC4131F0-B278-4784-AA77-110124B549D4}"/>
    <cellStyle name="Currency 3 4 7 3 5" xfId="14404" xr:uid="{82E368E7-97A2-4A20-B7E9-B5FD180B6514}"/>
    <cellStyle name="Currency 3 4 7 3 6" xfId="33688" xr:uid="{A5D27B21-EEBC-4B55-AF8D-5B585B2F71C7}"/>
    <cellStyle name="Currency 3 4 7 4" xfId="1315" xr:uid="{00000000-0005-0000-0000-000066080000}"/>
    <cellStyle name="Currency 3 4 7 4 2" xfId="5435" xr:uid="{00000000-0005-0000-0000-000067080000}"/>
    <cellStyle name="Currency 3 4 7 4 2 2" xfId="14412" xr:uid="{A8692E46-8900-4724-9C83-C3507EFFE8F7}"/>
    <cellStyle name="Currency 3 4 7 4 2 3" xfId="14411" xr:uid="{668A80FB-DDA9-4A39-AF7B-F5550376C620}"/>
    <cellStyle name="Currency 3 4 7 4 3" xfId="14413" xr:uid="{CCFC594C-62D1-4935-8DED-C659F8D6D4B5}"/>
    <cellStyle name="Currency 3 4 7 4 3 2" xfId="14414" xr:uid="{2C6FE388-BBF0-4383-93F6-61765082FBEF}"/>
    <cellStyle name="Currency 3 4 7 4 4" xfId="14415" xr:uid="{2DE41B4E-E70D-4754-9375-5FDF3BA08A84}"/>
    <cellStyle name="Currency 3 4 7 4 5" xfId="14410" xr:uid="{1C9A966E-639A-429C-A88D-266F14E5ADDD}"/>
    <cellStyle name="Currency 3 4 7 4 6" xfId="33689" xr:uid="{063C4AE7-6114-463C-9ADB-C2DF0207EFEB}"/>
    <cellStyle name="Currency 3 4 7 5" xfId="1316" xr:uid="{00000000-0005-0000-0000-000068080000}"/>
    <cellStyle name="Currency 3 4 7 5 2" xfId="14417" xr:uid="{02C31D88-013B-46DB-9EB2-5FA08DDC8BE5}"/>
    <cellStyle name="Currency 3 4 7 5 2 2" xfId="14418" xr:uid="{9E203414-8D12-4A1E-A1DD-5DD8BFD1008F}"/>
    <cellStyle name="Currency 3 4 7 5 3" xfId="14419" xr:uid="{C501AD8A-2DE8-4AA4-A360-B0DDF23261A7}"/>
    <cellStyle name="Currency 3 4 7 5 4" xfId="14416" xr:uid="{C12338FC-431D-4366-AC70-1C535B2071C6}"/>
    <cellStyle name="Currency 3 4 7 6" xfId="5432" xr:uid="{00000000-0005-0000-0000-000069080000}"/>
    <cellStyle name="Currency 3 4 7 6 2" xfId="14421" xr:uid="{4214DCAE-8DC3-428F-A41D-7FE5300B24E6}"/>
    <cellStyle name="Currency 3 4 7 6 2 2" xfId="14422" xr:uid="{05717690-0192-4773-8A82-BBCE468D82D1}"/>
    <cellStyle name="Currency 3 4 7 6 3" xfId="14423" xr:uid="{86FB6FA2-3A90-43B3-86E6-6D2FE3EEEE65}"/>
    <cellStyle name="Currency 3 4 7 6 4" xfId="14420" xr:uid="{8447FF54-8F1E-4B68-9F5E-4AF3FAFCF729}"/>
    <cellStyle name="Currency 3 4 7 7" xfId="14424" xr:uid="{F18956E5-E6E5-4F5F-B95D-C9BE50B4F507}"/>
    <cellStyle name="Currency 3 4 7 7 2" xfId="14425" xr:uid="{5BD0B6AB-F897-4C91-9C30-9EB389E783B9}"/>
    <cellStyle name="Currency 3 4 7 8" xfId="14426" xr:uid="{342DD929-3E0C-45C7-982C-6D0B512E669C}"/>
    <cellStyle name="Currency 3 4 7 8 2" xfId="14427" xr:uid="{17144451-B76D-4590-A12B-E523D0714E5C}"/>
    <cellStyle name="Currency 3 4 7 9" xfId="14428" xr:uid="{093E30B0-DC91-4576-B9E1-05149EF8FCA6}"/>
    <cellStyle name="Currency 3 4 7 9 2" xfId="14429" xr:uid="{CCC06BB6-81F8-478B-A4EA-90468F50FAAD}"/>
    <cellStyle name="Currency 3 4 8" xfId="1317" xr:uid="{00000000-0005-0000-0000-00006A080000}"/>
    <cellStyle name="Currency 3 4 8 2" xfId="5436" xr:uid="{00000000-0005-0000-0000-00006B080000}"/>
    <cellStyle name="Currency 3 4 8 2 2" xfId="14432" xr:uid="{6620EE89-BE66-433E-9B5B-9BF6A0B2EDBA}"/>
    <cellStyle name="Currency 3 4 8 2 3" xfId="14431" xr:uid="{AAC6C8B9-4AE9-40F7-91D2-2E934A0F869D}"/>
    <cellStyle name="Currency 3 4 8 3" xfId="14433" xr:uid="{AC65D395-74B2-472F-AEDC-D9A4524F7D7F}"/>
    <cellStyle name="Currency 3 4 8 3 2" xfId="14434" xr:uid="{25ADDC2D-9090-4712-B54F-F78887ABE042}"/>
    <cellStyle name="Currency 3 4 8 4" xfId="14435" xr:uid="{7B44DF7C-ABF3-489B-A129-8E8F6AA801E1}"/>
    <cellStyle name="Currency 3 4 8 5" xfId="14436" xr:uid="{B1FB85F0-00EA-4A59-ABE6-116FB0D523F8}"/>
    <cellStyle name="Currency 3 4 8 6" xfId="14430" xr:uid="{D0B47311-B09C-469C-BD60-ABF8D3330DE2}"/>
    <cellStyle name="Currency 3 4 8 7" xfId="33690" xr:uid="{56D5976E-ECB1-456D-B744-9110F14DD889}"/>
    <cellStyle name="Currency 3 4 9" xfId="1318" xr:uid="{00000000-0005-0000-0000-00006C080000}"/>
    <cellStyle name="Currency 3 4 9 2" xfId="5437" xr:uid="{00000000-0005-0000-0000-00006D080000}"/>
    <cellStyle name="Currency 3 4 9 2 2" xfId="14439" xr:uid="{A791C2A8-8AC9-407D-B151-DDBD3C6155A9}"/>
    <cellStyle name="Currency 3 4 9 2 3" xfId="14438" xr:uid="{8C3DB3FC-C238-4AFC-A558-FC4E72D1489B}"/>
    <cellStyle name="Currency 3 4 9 3" xfId="14440" xr:uid="{F37817D8-4695-411A-BC2D-11E6C9E353F8}"/>
    <cellStyle name="Currency 3 4 9 3 2" xfId="14441" xr:uid="{59071287-1743-4448-A86E-F63D91D99F3F}"/>
    <cellStyle name="Currency 3 4 9 4" xfId="14442" xr:uid="{1850F2CE-4C2F-492F-A0BD-5E85CEFCD206}"/>
    <cellStyle name="Currency 3 4 9 5" xfId="14437" xr:uid="{A132674D-805A-4EE4-9E37-292FF8BD62BB}"/>
    <cellStyle name="Currency 3 4 9 6" xfId="33691" xr:uid="{9F65495F-48D9-4254-800E-7E2108E08248}"/>
    <cellStyle name="Currency 3 5" xfId="1319" xr:uid="{00000000-0005-0000-0000-00006E080000}"/>
    <cellStyle name="Currency 3 5 10" xfId="1320" xr:uid="{00000000-0005-0000-0000-00006F080000}"/>
    <cellStyle name="Currency 3 5 10 2" xfId="5439" xr:uid="{00000000-0005-0000-0000-000070080000}"/>
    <cellStyle name="Currency 3 5 10 2 2" xfId="14446" xr:uid="{F9A3C631-57CE-44DE-BB9D-F0BAAB960206}"/>
    <cellStyle name="Currency 3 5 10 2 3" xfId="14445" xr:uid="{134C8A3C-2849-4FB2-B496-2B99A8F0AF9A}"/>
    <cellStyle name="Currency 3 5 10 3" xfId="14447" xr:uid="{8CADE5F2-9F73-47C9-AD9F-7FA28C9FB39A}"/>
    <cellStyle name="Currency 3 5 10 3 2" xfId="14448" xr:uid="{D5A1E69C-5DAB-4E60-A3C8-82BCD7227BD9}"/>
    <cellStyle name="Currency 3 5 10 4" xfId="14449" xr:uid="{A991A351-569F-4780-BB93-6363F88804BE}"/>
    <cellStyle name="Currency 3 5 10 5" xfId="14444" xr:uid="{1A114DA5-9A44-480A-B9D5-E92143D501CD}"/>
    <cellStyle name="Currency 3 5 10 6" xfId="33693" xr:uid="{5FFC99AC-FE77-49CD-9621-B364AE28534B}"/>
    <cellStyle name="Currency 3 5 11" xfId="1321" xr:uid="{00000000-0005-0000-0000-000071080000}"/>
    <cellStyle name="Currency 3 5 11 2" xfId="14451" xr:uid="{CF394F61-6670-4440-8398-75042910040B}"/>
    <cellStyle name="Currency 3 5 11 2 2" xfId="14452" xr:uid="{1D0FA210-B53C-496D-AC99-A9D0F6182F98}"/>
    <cellStyle name="Currency 3 5 11 3" xfId="14453" xr:uid="{69444D14-61F7-4913-AA85-749E2217DD43}"/>
    <cellStyle name="Currency 3 5 11 4" xfId="14450" xr:uid="{C9FCAFD1-9B75-4A58-9BAA-6C50151D1B64}"/>
    <cellStyle name="Currency 3 5 12" xfId="5438" xr:uid="{00000000-0005-0000-0000-000072080000}"/>
    <cellStyle name="Currency 3 5 12 2" xfId="14455" xr:uid="{E389DC71-0227-498F-B363-E04449BEF9F5}"/>
    <cellStyle name="Currency 3 5 12 2 2" xfId="14456" xr:uid="{62A94268-D437-47B8-BA4B-C3BE395E8B98}"/>
    <cellStyle name="Currency 3 5 12 3" xfId="14457" xr:uid="{810E628C-C696-4FC8-8F70-30825A447F6D}"/>
    <cellStyle name="Currency 3 5 12 4" xfId="14454" xr:uid="{2C49D50F-D4D5-4BD0-8C2C-F22BF6576592}"/>
    <cellStyle name="Currency 3 5 13" xfId="14458" xr:uid="{881E238F-A08F-470F-BC85-AF154B06A527}"/>
    <cellStyle name="Currency 3 5 13 2" xfId="14459" xr:uid="{8057BD86-E6FE-42FA-85EC-2A89B8BA9AB1}"/>
    <cellStyle name="Currency 3 5 14" xfId="14460" xr:uid="{08B576E7-B5BB-4E42-90C1-69766DD0401E}"/>
    <cellStyle name="Currency 3 5 14 2" xfId="14461" xr:uid="{B16696C9-311E-432D-96F3-1C8B5EE80603}"/>
    <cellStyle name="Currency 3 5 15" xfId="14462" xr:uid="{DDF016EB-83A8-4BE0-8E1D-704EA60B2FF7}"/>
    <cellStyle name="Currency 3 5 15 2" xfId="14463" xr:uid="{BFB4C339-A1E8-4479-A680-6947DE57AA54}"/>
    <cellStyle name="Currency 3 5 16" xfId="14464" xr:uid="{41544845-C127-429C-9955-905DCB68905B}"/>
    <cellStyle name="Currency 3 5 17" xfId="14443" xr:uid="{0636F97B-28C0-4DA8-8936-B915ECCD69C5}"/>
    <cellStyle name="Currency 3 5 18" xfId="33692" xr:uid="{775DCB3F-46E8-4980-9FBA-6FBCEB2008FB}"/>
    <cellStyle name="Currency 3 5 19" xfId="35836" xr:uid="{2D08F8A6-B882-41F1-9728-9C89F80FD24A}"/>
    <cellStyle name="Currency 3 5 2" xfId="1322" xr:uid="{00000000-0005-0000-0000-000073080000}"/>
    <cellStyle name="Currency 3 5 2 10" xfId="14466" xr:uid="{C819CDBB-B502-443F-BE34-95087138C408}"/>
    <cellStyle name="Currency 3 5 2 10 2" xfId="14467" xr:uid="{CB781894-F15B-40DB-89CF-B16146D4B793}"/>
    <cellStyle name="Currency 3 5 2 11" xfId="14468" xr:uid="{471306AC-6E4A-4476-9C59-0F348CF07AD4}"/>
    <cellStyle name="Currency 3 5 2 11 2" xfId="14469" xr:uid="{961E445C-F990-4FE9-8797-EB7118A7989E}"/>
    <cellStyle name="Currency 3 5 2 12" xfId="14470" xr:uid="{DFE7F015-BA50-4325-9A88-4783E02521A8}"/>
    <cellStyle name="Currency 3 5 2 13" xfId="14465" xr:uid="{11A43036-EDBD-48AA-AFBE-7DD23AE76BCD}"/>
    <cellStyle name="Currency 3 5 2 14" xfId="33694" xr:uid="{27677124-FD05-4E62-BDD6-78F2BA0CAB21}"/>
    <cellStyle name="Currency 3 5 2 15" xfId="35837" xr:uid="{855DD10B-A7CA-45A5-B210-5F920905CCDD}"/>
    <cellStyle name="Currency 3 5 2 2" xfId="1323" xr:uid="{00000000-0005-0000-0000-000074080000}"/>
    <cellStyle name="Currency 3 5 2 2 10" xfId="14472" xr:uid="{DBE3F105-4EC8-4BF9-B6EA-93E2CCCD3D66}"/>
    <cellStyle name="Currency 3 5 2 2 11" xfId="14471" xr:uid="{33948586-DB0D-449D-8B6F-B0AD56D8FDB1}"/>
    <cellStyle name="Currency 3 5 2 2 12" xfId="33695" xr:uid="{DCCA7FB1-9BAC-46F9-83A7-E7358EEAD488}"/>
    <cellStyle name="Currency 3 5 2 2 13" xfId="36210" xr:uid="{F56841C0-21D3-48BD-9F1C-E4DBB36CAAE2}"/>
    <cellStyle name="Currency 3 5 2 2 2" xfId="1324" xr:uid="{00000000-0005-0000-0000-000075080000}"/>
    <cellStyle name="Currency 3 5 2 2 2 2" xfId="5442" xr:uid="{00000000-0005-0000-0000-000076080000}"/>
    <cellStyle name="Currency 3 5 2 2 2 2 2" xfId="14475" xr:uid="{ED471474-E110-41E4-8BFB-E0737D29865D}"/>
    <cellStyle name="Currency 3 5 2 2 2 2 3" xfId="14474" xr:uid="{64D8B79A-DD3C-4A3A-AF1C-CDE0BE40B9FE}"/>
    <cellStyle name="Currency 3 5 2 2 2 3" xfId="14476" xr:uid="{8E802588-C206-4BCA-816E-B3E948C24E13}"/>
    <cellStyle name="Currency 3 5 2 2 2 3 2" xfId="14477" xr:uid="{FAE666C0-E365-405C-B5A6-88439840CBF0}"/>
    <cellStyle name="Currency 3 5 2 2 2 4" xfId="14478" xr:uid="{73F88C8B-B861-4436-B16A-76A34589A991}"/>
    <cellStyle name="Currency 3 5 2 2 2 5" xfId="14473" xr:uid="{39967182-E7B9-4293-BAD1-2B703E847FCC}"/>
    <cellStyle name="Currency 3 5 2 2 2 6" xfId="33696" xr:uid="{7E40A561-B899-41E3-A7F3-BA97B09312AB}"/>
    <cellStyle name="Currency 3 5 2 2 3" xfId="1325" xr:uid="{00000000-0005-0000-0000-000077080000}"/>
    <cellStyle name="Currency 3 5 2 2 3 2" xfId="5443" xr:uid="{00000000-0005-0000-0000-000078080000}"/>
    <cellStyle name="Currency 3 5 2 2 3 2 2" xfId="14481" xr:uid="{5C6BBEC4-0F51-4F65-8232-D3515C00E381}"/>
    <cellStyle name="Currency 3 5 2 2 3 2 3" xfId="14480" xr:uid="{20465800-051F-45BE-9BF0-CFAB83484D0D}"/>
    <cellStyle name="Currency 3 5 2 2 3 3" xfId="14482" xr:uid="{95CDC6D3-CD3A-4E5B-AE4C-8366CAAFD038}"/>
    <cellStyle name="Currency 3 5 2 2 3 3 2" xfId="14483" xr:uid="{91A590BC-34B7-4884-AD0B-3E3A16B67F39}"/>
    <cellStyle name="Currency 3 5 2 2 3 4" xfId="14484" xr:uid="{73B99853-92D6-4CDD-9705-BF5C5741B437}"/>
    <cellStyle name="Currency 3 5 2 2 3 5" xfId="14479" xr:uid="{C2315E90-DBAF-46B5-947B-40F1F0EA3D03}"/>
    <cellStyle name="Currency 3 5 2 2 3 6" xfId="33697" xr:uid="{1E3B04D2-AD41-4E0B-8258-4B3CEF3F1C35}"/>
    <cellStyle name="Currency 3 5 2 2 4" xfId="1326" xr:uid="{00000000-0005-0000-0000-000079080000}"/>
    <cellStyle name="Currency 3 5 2 2 4 2" xfId="5444" xr:uid="{00000000-0005-0000-0000-00007A080000}"/>
    <cellStyle name="Currency 3 5 2 2 4 2 2" xfId="14487" xr:uid="{464351D7-2B81-4B33-B402-CAF64BA64AFC}"/>
    <cellStyle name="Currency 3 5 2 2 4 2 3" xfId="14486" xr:uid="{9270335A-B31F-4B22-BA7A-66084030FC8B}"/>
    <cellStyle name="Currency 3 5 2 2 4 3" xfId="14488" xr:uid="{954D293F-58BC-421A-A752-52D78D030293}"/>
    <cellStyle name="Currency 3 5 2 2 4 3 2" xfId="14489" xr:uid="{E0BF67BA-59FE-4DCF-840B-6256E6341A1E}"/>
    <cellStyle name="Currency 3 5 2 2 4 4" xfId="14490" xr:uid="{A497B2C9-C377-4CEF-8949-9ABCE2C3D609}"/>
    <cellStyle name="Currency 3 5 2 2 4 5" xfId="14485" xr:uid="{D67615E2-8811-4D3F-8DD6-AC64F5CCA20B}"/>
    <cellStyle name="Currency 3 5 2 2 4 6" xfId="33698" xr:uid="{99000F1C-9563-4C7A-BFEA-915A0AB66CEF}"/>
    <cellStyle name="Currency 3 5 2 2 5" xfId="1327" xr:uid="{00000000-0005-0000-0000-00007B080000}"/>
    <cellStyle name="Currency 3 5 2 2 5 2" xfId="14492" xr:uid="{ED13F5B8-34B5-4CA4-BECB-D57268004A20}"/>
    <cellStyle name="Currency 3 5 2 2 5 2 2" xfId="14493" xr:uid="{B4F2DC9D-793D-480E-AE47-A8AD3F2010E0}"/>
    <cellStyle name="Currency 3 5 2 2 5 3" xfId="14494" xr:uid="{D38959C0-B299-437C-A484-F0C50C59E38D}"/>
    <cellStyle name="Currency 3 5 2 2 5 4" xfId="14491" xr:uid="{BB9A6BB5-B283-44A4-9810-C9E676B0D461}"/>
    <cellStyle name="Currency 3 5 2 2 6" xfId="5441" xr:uid="{00000000-0005-0000-0000-00007C080000}"/>
    <cellStyle name="Currency 3 5 2 2 6 2" xfId="14496" xr:uid="{6D4543E3-3BC5-43B3-82B4-275168BCC076}"/>
    <cellStyle name="Currency 3 5 2 2 6 2 2" xfId="14497" xr:uid="{91C3C1CA-ABFB-4EFD-8869-96D450797106}"/>
    <cellStyle name="Currency 3 5 2 2 6 3" xfId="14498" xr:uid="{DECAEDD0-CD6A-4B78-BC2D-E838180FFA48}"/>
    <cellStyle name="Currency 3 5 2 2 6 4" xfId="14495" xr:uid="{3A1BDFF6-5F1E-4339-A5B3-91BE49520A9D}"/>
    <cellStyle name="Currency 3 5 2 2 7" xfId="14499" xr:uid="{0C71550C-C405-4360-AC15-BA8EA3CCE0C7}"/>
    <cellStyle name="Currency 3 5 2 2 7 2" xfId="14500" xr:uid="{16FFC842-2F07-410B-8B4F-AC273A3B4AE8}"/>
    <cellStyle name="Currency 3 5 2 2 8" xfId="14501" xr:uid="{5227A0F1-9B96-46B5-9312-6E68FC2E2A6F}"/>
    <cellStyle name="Currency 3 5 2 2 8 2" xfId="14502" xr:uid="{8989CADC-F05F-4AF2-8C55-459D50656CBF}"/>
    <cellStyle name="Currency 3 5 2 2 9" xfId="14503" xr:uid="{BEA84D36-5431-433B-9276-7D660155D12F}"/>
    <cellStyle name="Currency 3 5 2 2 9 2" xfId="14504" xr:uid="{A1A9A8AC-A9FB-4BBF-85FC-8D3AE0DBB9A6}"/>
    <cellStyle name="Currency 3 5 2 3" xfId="1328" xr:uid="{00000000-0005-0000-0000-00007D080000}"/>
    <cellStyle name="Currency 3 5 2 3 10" xfId="14506" xr:uid="{C5752603-4643-491D-A66A-DF03066216CE}"/>
    <cellStyle name="Currency 3 5 2 3 11" xfId="14505" xr:uid="{635CC5CB-CE6C-4543-B0CC-6F871F2569F5}"/>
    <cellStyle name="Currency 3 5 2 3 12" xfId="33699" xr:uid="{8EF0A9A1-95E0-41D9-944C-340E98DB0342}"/>
    <cellStyle name="Currency 3 5 2 3 13" xfId="36424" xr:uid="{3BF603E7-3CBF-4104-AC07-D8D20E0CCB71}"/>
    <cellStyle name="Currency 3 5 2 3 2" xfId="1329" xr:uid="{00000000-0005-0000-0000-00007E080000}"/>
    <cellStyle name="Currency 3 5 2 3 2 2" xfId="5446" xr:uid="{00000000-0005-0000-0000-00007F080000}"/>
    <cellStyle name="Currency 3 5 2 3 2 2 2" xfId="14509" xr:uid="{1ACBD1FA-1408-478C-B75C-F0FB6A4EAADB}"/>
    <cellStyle name="Currency 3 5 2 3 2 2 3" xfId="14508" xr:uid="{532CFC55-E46D-4750-823C-373AFF0F634E}"/>
    <cellStyle name="Currency 3 5 2 3 2 3" xfId="14510" xr:uid="{818CB23A-4C06-4FAD-BFA1-851E4997BEDC}"/>
    <cellStyle name="Currency 3 5 2 3 2 3 2" xfId="14511" xr:uid="{63A4995F-A290-4419-9D48-751F5DA31CF8}"/>
    <cellStyle name="Currency 3 5 2 3 2 4" xfId="14512" xr:uid="{0A8D5864-F9FC-4F59-A1C2-C0F8F50F02E7}"/>
    <cellStyle name="Currency 3 5 2 3 2 5" xfId="14507" xr:uid="{DF2244D9-88A8-4AA9-9D18-5A78B3D605C9}"/>
    <cellStyle name="Currency 3 5 2 3 2 6" xfId="33700" xr:uid="{8B3DF492-2118-4DFC-9021-B8AE5B28E31F}"/>
    <cellStyle name="Currency 3 5 2 3 3" xfId="1330" xr:uid="{00000000-0005-0000-0000-000080080000}"/>
    <cellStyle name="Currency 3 5 2 3 3 2" xfId="5447" xr:uid="{00000000-0005-0000-0000-000081080000}"/>
    <cellStyle name="Currency 3 5 2 3 3 2 2" xfId="14515" xr:uid="{4F00BC70-581B-4CD9-B2B8-80C214020E9F}"/>
    <cellStyle name="Currency 3 5 2 3 3 2 3" xfId="14514" xr:uid="{9AD83473-1E01-469E-BFC9-55B90AE80257}"/>
    <cellStyle name="Currency 3 5 2 3 3 3" xfId="14516" xr:uid="{23D49902-786D-44DE-B9C7-4D4FFAEDB959}"/>
    <cellStyle name="Currency 3 5 2 3 3 3 2" xfId="14517" xr:uid="{698B6298-C9DE-40BA-A25F-7710CEB698D3}"/>
    <cellStyle name="Currency 3 5 2 3 3 4" xfId="14518" xr:uid="{9D4EE45E-8F9A-4A9E-898D-90D43D31D539}"/>
    <cellStyle name="Currency 3 5 2 3 3 5" xfId="14513" xr:uid="{72886CBD-EFFA-4952-8779-0FA9703EA163}"/>
    <cellStyle name="Currency 3 5 2 3 3 6" xfId="33701" xr:uid="{27CE434C-02C0-4C79-A0CA-A1A32D6BFEF9}"/>
    <cellStyle name="Currency 3 5 2 3 4" xfId="1331" xr:uid="{00000000-0005-0000-0000-000082080000}"/>
    <cellStyle name="Currency 3 5 2 3 4 2" xfId="5448" xr:uid="{00000000-0005-0000-0000-000083080000}"/>
    <cellStyle name="Currency 3 5 2 3 4 2 2" xfId="14521" xr:uid="{DB23621B-A4CF-47DA-88E6-5D81542B5B31}"/>
    <cellStyle name="Currency 3 5 2 3 4 2 3" xfId="14520" xr:uid="{6B5721C8-4B2D-4C8A-95EF-F002C5823F98}"/>
    <cellStyle name="Currency 3 5 2 3 4 3" xfId="14522" xr:uid="{B826852D-7483-41F9-9711-02FB97897DBD}"/>
    <cellStyle name="Currency 3 5 2 3 4 3 2" xfId="14523" xr:uid="{A1E59758-5106-4D51-BF1E-0EB2E28112EF}"/>
    <cellStyle name="Currency 3 5 2 3 4 4" xfId="14524" xr:uid="{A84538DF-F08F-4188-AA06-19F7639DECCA}"/>
    <cellStyle name="Currency 3 5 2 3 4 5" xfId="14519" xr:uid="{27C5DA0A-559C-459C-8BC1-D15945342D23}"/>
    <cellStyle name="Currency 3 5 2 3 4 6" xfId="33702" xr:uid="{3ACA8520-E226-4827-B17F-AAADED3186A0}"/>
    <cellStyle name="Currency 3 5 2 3 5" xfId="1332" xr:uid="{00000000-0005-0000-0000-000084080000}"/>
    <cellStyle name="Currency 3 5 2 3 5 2" xfId="14526" xr:uid="{413C80CB-1257-4E9C-B730-3FA0B66DD822}"/>
    <cellStyle name="Currency 3 5 2 3 5 2 2" xfId="14527" xr:uid="{9420C85C-3E09-4B20-A756-4A576D1B25D7}"/>
    <cellStyle name="Currency 3 5 2 3 5 3" xfId="14528" xr:uid="{DE2611C2-E05E-4926-9AD0-C6AC2BAEC368}"/>
    <cellStyle name="Currency 3 5 2 3 5 4" xfId="14525" xr:uid="{4B3D2BDD-CE88-44D7-BBCC-D4FC7BA67F55}"/>
    <cellStyle name="Currency 3 5 2 3 6" xfId="5445" xr:uid="{00000000-0005-0000-0000-000085080000}"/>
    <cellStyle name="Currency 3 5 2 3 6 2" xfId="14530" xr:uid="{74F43FEC-169F-4B2A-B1A0-3A12A71FC4CA}"/>
    <cellStyle name="Currency 3 5 2 3 6 2 2" xfId="14531" xr:uid="{15ADE114-F09C-4BCA-9555-495B5141BB67}"/>
    <cellStyle name="Currency 3 5 2 3 6 3" xfId="14532" xr:uid="{144751C8-77E8-43DA-8347-6A61BC256066}"/>
    <cellStyle name="Currency 3 5 2 3 6 4" xfId="14529" xr:uid="{AF49A2B4-10B7-4A60-BB01-03CC1D13C501}"/>
    <cellStyle name="Currency 3 5 2 3 7" xfId="14533" xr:uid="{AF471AFF-D141-4316-9412-E47EFBA8A9F9}"/>
    <cellStyle name="Currency 3 5 2 3 7 2" xfId="14534" xr:uid="{6904C76C-4D61-4DFC-B280-B7B9D463353C}"/>
    <cellStyle name="Currency 3 5 2 3 8" xfId="14535" xr:uid="{06988C54-0F3F-48D8-A8B5-02D8FF347203}"/>
    <cellStyle name="Currency 3 5 2 3 8 2" xfId="14536" xr:uid="{876BB2C6-C8A8-4205-8122-3B83733A4F0C}"/>
    <cellStyle name="Currency 3 5 2 3 9" xfId="14537" xr:uid="{1A16276C-4984-47E1-8292-5F3874C4B3F1}"/>
    <cellStyle name="Currency 3 5 2 3 9 2" xfId="14538" xr:uid="{A0F8BDF8-8109-4613-85D8-5CEC9816F2BF}"/>
    <cellStyle name="Currency 3 5 2 4" xfId="1333" xr:uid="{00000000-0005-0000-0000-000086080000}"/>
    <cellStyle name="Currency 3 5 2 4 2" xfId="5449" xr:uid="{00000000-0005-0000-0000-000087080000}"/>
    <cellStyle name="Currency 3 5 2 4 2 2" xfId="14541" xr:uid="{9B0AAED3-F99C-4589-9D8E-04D21FF50E91}"/>
    <cellStyle name="Currency 3 5 2 4 2 3" xfId="14540" xr:uid="{8EF19F9D-3B6F-48E1-A40B-42CFE35B3896}"/>
    <cellStyle name="Currency 3 5 2 4 3" xfId="14542" xr:uid="{647A353B-BA07-4A34-9FAE-BC23EE624C6D}"/>
    <cellStyle name="Currency 3 5 2 4 3 2" xfId="14543" xr:uid="{FD402449-C057-402C-A803-2DAF42C0A946}"/>
    <cellStyle name="Currency 3 5 2 4 4" xfId="14544" xr:uid="{A5920259-5405-4417-8A1D-AF74F3516476}"/>
    <cellStyle name="Currency 3 5 2 4 5" xfId="14545" xr:uid="{2E0F0EAE-11A6-416A-82A7-1A68294D58D5}"/>
    <cellStyle name="Currency 3 5 2 4 6" xfId="14539" xr:uid="{87B15B92-E210-45AF-9E45-AE997DEBC331}"/>
    <cellStyle name="Currency 3 5 2 4 7" xfId="33703" xr:uid="{7F0F7999-F626-495C-BB66-867A6661E4B0}"/>
    <cellStyle name="Currency 3 5 2 5" xfId="1334" xr:uid="{00000000-0005-0000-0000-000088080000}"/>
    <cellStyle name="Currency 3 5 2 5 2" xfId="5450" xr:uid="{00000000-0005-0000-0000-000089080000}"/>
    <cellStyle name="Currency 3 5 2 5 2 2" xfId="14548" xr:uid="{087ACA9A-ADF3-4A4F-8625-9496BA311CE0}"/>
    <cellStyle name="Currency 3 5 2 5 2 3" xfId="14547" xr:uid="{837FCCB6-3B30-45D7-93BE-68F4EEE47CC7}"/>
    <cellStyle name="Currency 3 5 2 5 3" xfId="14549" xr:uid="{75919A8E-835A-4858-9A83-9FFEFA28FA9E}"/>
    <cellStyle name="Currency 3 5 2 5 3 2" xfId="14550" xr:uid="{8A472C43-3C7B-4C68-8399-6FE375C6A25B}"/>
    <cellStyle name="Currency 3 5 2 5 4" xfId="14551" xr:uid="{32F31E5B-57AC-4EE8-A9E1-816AA6D4D4AD}"/>
    <cellStyle name="Currency 3 5 2 5 5" xfId="14546" xr:uid="{4A68BCFF-59B8-4C82-B8E0-38D13A00AE18}"/>
    <cellStyle name="Currency 3 5 2 5 6" xfId="33704" xr:uid="{B3DA02C6-D9B6-4A54-BF8F-33E52F4E1CFA}"/>
    <cellStyle name="Currency 3 5 2 6" xfId="1335" xr:uid="{00000000-0005-0000-0000-00008A080000}"/>
    <cellStyle name="Currency 3 5 2 6 2" xfId="5451" xr:uid="{00000000-0005-0000-0000-00008B080000}"/>
    <cellStyle name="Currency 3 5 2 6 2 2" xfId="14554" xr:uid="{3A9616AF-D47D-45E0-90C5-CBCA2750A39F}"/>
    <cellStyle name="Currency 3 5 2 6 2 3" xfId="14553" xr:uid="{C4CAEF24-5753-4E6C-AA6C-9584FC474188}"/>
    <cellStyle name="Currency 3 5 2 6 3" xfId="14555" xr:uid="{FF115EB9-9DF6-49BC-89D3-0D086875F766}"/>
    <cellStyle name="Currency 3 5 2 6 3 2" xfId="14556" xr:uid="{145E14D7-2846-4441-9259-5FCD4012931B}"/>
    <cellStyle name="Currency 3 5 2 6 4" xfId="14557" xr:uid="{9FAA68A5-2132-4C9E-97B9-FF5D94645B02}"/>
    <cellStyle name="Currency 3 5 2 6 5" xfId="14552" xr:uid="{FE2C1B58-3ABB-4B9A-B3EC-F6D9E91A9A39}"/>
    <cellStyle name="Currency 3 5 2 6 6" xfId="33705" xr:uid="{CAB78735-7D1B-4057-B322-7985DE142835}"/>
    <cellStyle name="Currency 3 5 2 7" xfId="1336" xr:uid="{00000000-0005-0000-0000-00008C080000}"/>
    <cellStyle name="Currency 3 5 2 7 2" xfId="14559" xr:uid="{F4124524-63CA-46B6-992D-C21D15600883}"/>
    <cellStyle name="Currency 3 5 2 7 2 2" xfId="14560" xr:uid="{C4A26016-C41A-47DC-91D9-A47513819DD7}"/>
    <cellStyle name="Currency 3 5 2 7 3" xfId="14561" xr:uid="{42A1BD7D-3036-4153-8A3E-3CDC470FC05F}"/>
    <cellStyle name="Currency 3 5 2 7 4" xfId="14558" xr:uid="{E4E66C32-9854-4898-86DF-34FE29B89B6D}"/>
    <cellStyle name="Currency 3 5 2 8" xfId="5440" xr:uid="{00000000-0005-0000-0000-00008D080000}"/>
    <cellStyle name="Currency 3 5 2 8 2" xfId="14563" xr:uid="{9299EED5-DE2C-4ABC-B1C2-DE5085955B83}"/>
    <cellStyle name="Currency 3 5 2 8 2 2" xfId="14564" xr:uid="{8B9F33AA-F8AA-43D8-9BD5-5D07F43160D6}"/>
    <cellStyle name="Currency 3 5 2 8 3" xfId="14565" xr:uid="{7232056B-5C88-4930-9639-007730F99983}"/>
    <cellStyle name="Currency 3 5 2 8 4" xfId="14562" xr:uid="{CE174203-D1C7-4409-A238-C6A190772DA5}"/>
    <cellStyle name="Currency 3 5 2 9" xfId="14566" xr:uid="{B6E44288-B904-427D-8AD5-5FF5F397C1CF}"/>
    <cellStyle name="Currency 3 5 2 9 2" xfId="14567" xr:uid="{7709FFFF-1D1F-4B1D-A9D5-36828BD5AF54}"/>
    <cellStyle name="Currency 3 5 3" xfId="1337" xr:uid="{00000000-0005-0000-0000-00008E080000}"/>
    <cellStyle name="Currency 3 5 3 10" xfId="14569" xr:uid="{FF645380-3A6C-4331-BDAB-D1D534609DA4}"/>
    <cellStyle name="Currency 3 5 3 10 2" xfId="14570" xr:uid="{359AC7B6-77E9-4206-AC03-82B26E07B1E7}"/>
    <cellStyle name="Currency 3 5 3 11" xfId="14571" xr:uid="{4FE20502-4B7B-40C7-972F-7CF625D994FB}"/>
    <cellStyle name="Currency 3 5 3 11 2" xfId="14572" xr:uid="{40F0EFCB-D49A-4141-8044-887504C36F23}"/>
    <cellStyle name="Currency 3 5 3 12" xfId="14573" xr:uid="{9511E6E6-4219-419F-952C-02559A237ABF}"/>
    <cellStyle name="Currency 3 5 3 13" xfId="14568" xr:uid="{D51758EE-E8FC-48E5-90EA-9179ED57DC68}"/>
    <cellStyle name="Currency 3 5 3 14" xfId="33706" xr:uid="{D0B5E472-4180-469F-A48A-52B20F5A8906}"/>
    <cellStyle name="Currency 3 5 3 15" xfId="35838" xr:uid="{8BC280D1-2C3C-4494-8836-D4B2230761AA}"/>
    <cellStyle name="Currency 3 5 3 2" xfId="1338" xr:uid="{00000000-0005-0000-0000-00008F080000}"/>
    <cellStyle name="Currency 3 5 3 2 10" xfId="14575" xr:uid="{4E8DE645-FE45-4D38-902F-9D5B72FAD381}"/>
    <cellStyle name="Currency 3 5 3 2 11" xfId="14574" xr:uid="{7C3DB7F0-F2DE-43F5-8966-F724B42A20BF}"/>
    <cellStyle name="Currency 3 5 3 2 12" xfId="33707" xr:uid="{36945ADA-4103-4707-89ED-FFDA31D059F8}"/>
    <cellStyle name="Currency 3 5 3 2 13" xfId="36211" xr:uid="{83230142-8EB4-4FDD-961E-51EEEEE6B427}"/>
    <cellStyle name="Currency 3 5 3 2 2" xfId="1339" xr:uid="{00000000-0005-0000-0000-000090080000}"/>
    <cellStyle name="Currency 3 5 3 2 2 2" xfId="5454" xr:uid="{00000000-0005-0000-0000-000091080000}"/>
    <cellStyle name="Currency 3 5 3 2 2 2 2" xfId="14578" xr:uid="{62892F8A-F65F-4B58-A0C7-F6E794CB0E55}"/>
    <cellStyle name="Currency 3 5 3 2 2 2 3" xfId="14577" xr:uid="{8FD56DAF-BA18-4354-8795-43A295FAE108}"/>
    <cellStyle name="Currency 3 5 3 2 2 3" xfId="14579" xr:uid="{D7B19EAD-1906-4268-A70A-FECC94650D33}"/>
    <cellStyle name="Currency 3 5 3 2 2 3 2" xfId="14580" xr:uid="{7FA0BB27-A9EA-46FA-A205-1166C2C1C150}"/>
    <cellStyle name="Currency 3 5 3 2 2 4" xfId="14581" xr:uid="{86094B89-DB74-4431-B281-17BA4AB52173}"/>
    <cellStyle name="Currency 3 5 3 2 2 5" xfId="14576" xr:uid="{A76CA355-4B6E-4B94-A555-7D5F9FC5C09A}"/>
    <cellStyle name="Currency 3 5 3 2 2 6" xfId="33708" xr:uid="{E7858657-C6E4-4959-AA84-600895DFBC1C}"/>
    <cellStyle name="Currency 3 5 3 2 3" xfId="1340" xr:uid="{00000000-0005-0000-0000-000092080000}"/>
    <cellStyle name="Currency 3 5 3 2 3 2" xfId="5455" xr:uid="{00000000-0005-0000-0000-000093080000}"/>
    <cellStyle name="Currency 3 5 3 2 3 2 2" xfId="14584" xr:uid="{3107F460-6BA2-416C-B6D4-D1474A3F9A71}"/>
    <cellStyle name="Currency 3 5 3 2 3 2 3" xfId="14583" xr:uid="{D01D1177-2DB1-4665-9034-EB0DE87E0488}"/>
    <cellStyle name="Currency 3 5 3 2 3 3" xfId="14585" xr:uid="{876A1B5A-8FB3-468D-AB1A-3A647CA276C1}"/>
    <cellStyle name="Currency 3 5 3 2 3 3 2" xfId="14586" xr:uid="{6135EC1A-F515-4815-A071-042AD1B24554}"/>
    <cellStyle name="Currency 3 5 3 2 3 4" xfId="14587" xr:uid="{1E9EA991-1A55-47A7-8885-61D3006EF53B}"/>
    <cellStyle name="Currency 3 5 3 2 3 5" xfId="14582" xr:uid="{1B4CB2D4-365F-4C05-927D-DB4B1B84DF4A}"/>
    <cellStyle name="Currency 3 5 3 2 3 6" xfId="33709" xr:uid="{E19E0977-B740-4665-A031-7F670F8EAF1A}"/>
    <cellStyle name="Currency 3 5 3 2 4" xfId="1341" xr:uid="{00000000-0005-0000-0000-000094080000}"/>
    <cellStyle name="Currency 3 5 3 2 4 2" xfId="5456" xr:uid="{00000000-0005-0000-0000-000095080000}"/>
    <cellStyle name="Currency 3 5 3 2 4 2 2" xfId="14590" xr:uid="{0675FA98-EA9E-4A9E-A6E3-AC0CE369764F}"/>
    <cellStyle name="Currency 3 5 3 2 4 2 3" xfId="14589" xr:uid="{46A8DE99-3E0D-4D5B-946C-3CA01ADFA501}"/>
    <cellStyle name="Currency 3 5 3 2 4 3" xfId="14591" xr:uid="{05C616CB-7BA6-42B1-9C51-FDD062530F43}"/>
    <cellStyle name="Currency 3 5 3 2 4 3 2" xfId="14592" xr:uid="{07A50566-5B92-4706-98E8-5A768B70FF25}"/>
    <cellStyle name="Currency 3 5 3 2 4 4" xfId="14593" xr:uid="{599EA1A3-ACA4-40BB-B419-65F3AA944BC5}"/>
    <cellStyle name="Currency 3 5 3 2 4 5" xfId="14588" xr:uid="{4F30A27C-886C-4D66-8321-D0148EBD7C93}"/>
    <cellStyle name="Currency 3 5 3 2 4 6" xfId="33710" xr:uid="{CD64610D-9D0C-42CE-B353-4CE545E6DFD7}"/>
    <cellStyle name="Currency 3 5 3 2 5" xfId="1342" xr:uid="{00000000-0005-0000-0000-000096080000}"/>
    <cellStyle name="Currency 3 5 3 2 5 2" xfId="14595" xr:uid="{CA77705E-4C24-4426-BB73-1CCE84D75ED0}"/>
    <cellStyle name="Currency 3 5 3 2 5 2 2" xfId="14596" xr:uid="{B7B56920-CBB1-49FD-BC45-2D7B1194268B}"/>
    <cellStyle name="Currency 3 5 3 2 5 3" xfId="14597" xr:uid="{EA1379C0-36BF-499A-9D8E-1A32F2CF94EC}"/>
    <cellStyle name="Currency 3 5 3 2 5 4" xfId="14594" xr:uid="{54E4C82C-A753-4BC7-AA1D-F08DE24BEA1E}"/>
    <cellStyle name="Currency 3 5 3 2 6" xfId="5453" xr:uid="{00000000-0005-0000-0000-000097080000}"/>
    <cellStyle name="Currency 3 5 3 2 6 2" xfId="14599" xr:uid="{877EAA45-36A7-427D-8333-18E3A1366A23}"/>
    <cellStyle name="Currency 3 5 3 2 6 2 2" xfId="14600" xr:uid="{CAC1F66C-86B5-4E73-A16F-389A9C441EB1}"/>
    <cellStyle name="Currency 3 5 3 2 6 3" xfId="14601" xr:uid="{A9136717-8F75-4918-807A-8ACF761C5EC6}"/>
    <cellStyle name="Currency 3 5 3 2 6 4" xfId="14598" xr:uid="{4EE59654-DB86-4863-9884-0A3B191564E1}"/>
    <cellStyle name="Currency 3 5 3 2 7" xfId="14602" xr:uid="{8E832BC4-C588-47FD-9FA1-27E4AB60C4BB}"/>
    <cellStyle name="Currency 3 5 3 2 7 2" xfId="14603" xr:uid="{D94C7175-6BB3-48AE-A1F5-27451831CD6B}"/>
    <cellStyle name="Currency 3 5 3 2 8" xfId="14604" xr:uid="{FF59041D-5C06-4E69-ADDA-99327DA0BDDD}"/>
    <cellStyle name="Currency 3 5 3 2 8 2" xfId="14605" xr:uid="{5A1FF7CF-6E72-4F99-9EDD-6D1D73D7F096}"/>
    <cellStyle name="Currency 3 5 3 2 9" xfId="14606" xr:uid="{32A51967-8E59-4557-8140-FC29BF6F3D06}"/>
    <cellStyle name="Currency 3 5 3 2 9 2" xfId="14607" xr:uid="{702EBA64-FDA0-417B-90AF-7139F82576B4}"/>
    <cellStyle name="Currency 3 5 3 3" xfId="1343" xr:uid="{00000000-0005-0000-0000-000098080000}"/>
    <cellStyle name="Currency 3 5 3 3 10" xfId="14609" xr:uid="{2658F8BA-695C-4231-82A8-75F6180D2D37}"/>
    <cellStyle name="Currency 3 5 3 3 11" xfId="14608" xr:uid="{F0FF79E8-16E9-48EE-8C4C-585D245A0AAD}"/>
    <cellStyle name="Currency 3 5 3 3 12" xfId="33711" xr:uid="{F7F88558-F82D-4CEA-B77D-93DE2448B395}"/>
    <cellStyle name="Currency 3 5 3 3 13" xfId="36425" xr:uid="{019B07A7-1388-4717-930E-3867AEEA6693}"/>
    <cellStyle name="Currency 3 5 3 3 2" xfId="1344" xr:uid="{00000000-0005-0000-0000-000099080000}"/>
    <cellStyle name="Currency 3 5 3 3 2 2" xfId="5458" xr:uid="{00000000-0005-0000-0000-00009A080000}"/>
    <cellStyle name="Currency 3 5 3 3 2 2 2" xfId="14612" xr:uid="{7A769520-0B6B-4002-A178-398296E5F565}"/>
    <cellStyle name="Currency 3 5 3 3 2 2 3" xfId="14611" xr:uid="{43F5739E-4439-487C-B1E3-4A45B90F55EB}"/>
    <cellStyle name="Currency 3 5 3 3 2 3" xfId="14613" xr:uid="{F6591ADF-454A-4ED5-B01B-81E3F671731F}"/>
    <cellStyle name="Currency 3 5 3 3 2 3 2" xfId="14614" xr:uid="{2F415269-F136-4007-B4D6-34F632C78BE1}"/>
    <cellStyle name="Currency 3 5 3 3 2 4" xfId="14615" xr:uid="{0B4EFF05-30F6-4CED-AA6B-5ADED872E92A}"/>
    <cellStyle name="Currency 3 5 3 3 2 5" xfId="14610" xr:uid="{433C12DE-F6B0-4CEC-A5FD-50BBAEF5BC4F}"/>
    <cellStyle name="Currency 3 5 3 3 2 6" xfId="33712" xr:uid="{6FB3F1FB-085D-4EC9-BEF8-4D807334E0E0}"/>
    <cellStyle name="Currency 3 5 3 3 3" xfId="1345" xr:uid="{00000000-0005-0000-0000-00009B080000}"/>
    <cellStyle name="Currency 3 5 3 3 3 2" xfId="5459" xr:uid="{00000000-0005-0000-0000-00009C080000}"/>
    <cellStyle name="Currency 3 5 3 3 3 2 2" xfId="14618" xr:uid="{7FBB6B28-E46E-4FAC-B020-4B1B7B1A44A1}"/>
    <cellStyle name="Currency 3 5 3 3 3 2 3" xfId="14617" xr:uid="{1148A3F1-0B7A-492D-9549-4C4536A2FA51}"/>
    <cellStyle name="Currency 3 5 3 3 3 3" xfId="14619" xr:uid="{858B4DD4-7366-4BAF-8789-C2155E342AF2}"/>
    <cellStyle name="Currency 3 5 3 3 3 3 2" xfId="14620" xr:uid="{337520CE-37EA-4587-9AA1-98C04F9F1C14}"/>
    <cellStyle name="Currency 3 5 3 3 3 4" xfId="14621" xr:uid="{E2B65EBE-B018-48B8-B407-513199074BEB}"/>
    <cellStyle name="Currency 3 5 3 3 3 5" xfId="14616" xr:uid="{CA4033D4-9269-4BDA-9239-58B8F98D315E}"/>
    <cellStyle name="Currency 3 5 3 3 3 6" xfId="33713" xr:uid="{C0AF0926-01EF-44F8-BA9A-82C3BCD60E90}"/>
    <cellStyle name="Currency 3 5 3 3 4" xfId="1346" xr:uid="{00000000-0005-0000-0000-00009D080000}"/>
    <cellStyle name="Currency 3 5 3 3 4 2" xfId="5460" xr:uid="{00000000-0005-0000-0000-00009E080000}"/>
    <cellStyle name="Currency 3 5 3 3 4 2 2" xfId="14624" xr:uid="{00D2811E-C0A5-41FA-B94B-9BC914CA23E1}"/>
    <cellStyle name="Currency 3 5 3 3 4 2 3" xfId="14623" xr:uid="{24E58C44-0EC1-4A56-8467-9F45C5237EB8}"/>
    <cellStyle name="Currency 3 5 3 3 4 3" xfId="14625" xr:uid="{9E8438EE-D13D-422C-A26E-5CBDEEB4C96D}"/>
    <cellStyle name="Currency 3 5 3 3 4 3 2" xfId="14626" xr:uid="{AB2E82B9-0C13-49D6-8D2F-55D36165445D}"/>
    <cellStyle name="Currency 3 5 3 3 4 4" xfId="14627" xr:uid="{E403A1E1-62EB-4E6C-99D7-5F1FBE75AAD4}"/>
    <cellStyle name="Currency 3 5 3 3 4 5" xfId="14622" xr:uid="{D12E4B16-5022-44CB-95D2-B6DDE803E998}"/>
    <cellStyle name="Currency 3 5 3 3 4 6" xfId="33714" xr:uid="{15B9E19F-1D2D-4E0B-B987-41C48A377224}"/>
    <cellStyle name="Currency 3 5 3 3 5" xfId="1347" xr:uid="{00000000-0005-0000-0000-00009F080000}"/>
    <cellStyle name="Currency 3 5 3 3 5 2" xfId="14629" xr:uid="{D1AA963E-43FE-4658-B48A-8794EE6EEB23}"/>
    <cellStyle name="Currency 3 5 3 3 5 2 2" xfId="14630" xr:uid="{26F12B55-920B-43E6-B9BC-82990FE663A5}"/>
    <cellStyle name="Currency 3 5 3 3 5 3" xfId="14631" xr:uid="{33A4A1C5-C352-45A7-8840-A02661A57F1A}"/>
    <cellStyle name="Currency 3 5 3 3 5 4" xfId="14628" xr:uid="{3F34AD63-DB80-4AD7-8E2D-857ECAC5F69A}"/>
    <cellStyle name="Currency 3 5 3 3 6" xfId="5457" xr:uid="{00000000-0005-0000-0000-0000A0080000}"/>
    <cellStyle name="Currency 3 5 3 3 6 2" xfId="14633" xr:uid="{FA2848BC-37E7-4C84-BD79-5D868AF8B4F2}"/>
    <cellStyle name="Currency 3 5 3 3 6 2 2" xfId="14634" xr:uid="{5BFB4FE8-8635-4D3D-907F-39EC3A8A1586}"/>
    <cellStyle name="Currency 3 5 3 3 6 3" xfId="14635" xr:uid="{27037AD7-93B0-4F81-BB43-F0E676AF3825}"/>
    <cellStyle name="Currency 3 5 3 3 6 4" xfId="14632" xr:uid="{7AFE7831-5C2D-4D58-A015-B04A4D9C4905}"/>
    <cellStyle name="Currency 3 5 3 3 7" xfId="14636" xr:uid="{8C84D2CF-2320-49C8-A8FB-8E842D2E177B}"/>
    <cellStyle name="Currency 3 5 3 3 7 2" xfId="14637" xr:uid="{C5DCC3C5-898A-4C9A-BB53-CCD6D602D7CB}"/>
    <cellStyle name="Currency 3 5 3 3 8" xfId="14638" xr:uid="{6510BB57-9D3D-4419-AA9E-B68D644A38D4}"/>
    <cellStyle name="Currency 3 5 3 3 8 2" xfId="14639" xr:uid="{AC02C53B-C712-4761-9B45-2FD7487ABEDA}"/>
    <cellStyle name="Currency 3 5 3 3 9" xfId="14640" xr:uid="{83CF8A1B-2817-4217-8C24-3A070399F802}"/>
    <cellStyle name="Currency 3 5 3 3 9 2" xfId="14641" xr:uid="{C88F8302-0C0F-4DDB-A537-11EEA41856A5}"/>
    <cellStyle name="Currency 3 5 3 4" xfId="1348" xr:uid="{00000000-0005-0000-0000-0000A1080000}"/>
    <cellStyle name="Currency 3 5 3 4 2" xfId="5461" xr:uid="{00000000-0005-0000-0000-0000A2080000}"/>
    <cellStyle name="Currency 3 5 3 4 2 2" xfId="14644" xr:uid="{65F5A9B8-D2C4-4501-8BA1-8F9436C93496}"/>
    <cellStyle name="Currency 3 5 3 4 2 3" xfId="14643" xr:uid="{147B0486-4678-4E0B-95AC-6EA0041C271D}"/>
    <cellStyle name="Currency 3 5 3 4 3" xfId="14645" xr:uid="{4BFAC3F7-C62A-46B6-A7D8-BA6553478068}"/>
    <cellStyle name="Currency 3 5 3 4 3 2" xfId="14646" xr:uid="{E1E29605-FCAB-4F99-B1F8-0248A9EAAE36}"/>
    <cellStyle name="Currency 3 5 3 4 4" xfId="14647" xr:uid="{358FF5C8-0FC3-45F4-BFD9-2DA4888EB6B9}"/>
    <cellStyle name="Currency 3 5 3 4 5" xfId="14648" xr:uid="{8C32CD6F-5BAE-45BD-AD2A-2AFEE4F52408}"/>
    <cellStyle name="Currency 3 5 3 4 6" xfId="14642" xr:uid="{D98B04D4-7A70-43B6-8A94-FF9824D10EBD}"/>
    <cellStyle name="Currency 3 5 3 4 7" xfId="33715" xr:uid="{015C7DC8-600B-4678-9CE4-F82FB9656BF2}"/>
    <cellStyle name="Currency 3 5 3 5" xfId="1349" xr:uid="{00000000-0005-0000-0000-0000A3080000}"/>
    <cellStyle name="Currency 3 5 3 5 2" xfId="5462" xr:uid="{00000000-0005-0000-0000-0000A4080000}"/>
    <cellStyle name="Currency 3 5 3 5 2 2" xfId="14651" xr:uid="{642BD51B-35CF-499B-AB81-798918AAA376}"/>
    <cellStyle name="Currency 3 5 3 5 2 3" xfId="14650" xr:uid="{405D612D-CA40-4976-9972-8F18A7B233C4}"/>
    <cellStyle name="Currency 3 5 3 5 3" xfId="14652" xr:uid="{EAAF9965-0619-45A0-9198-A25E48E6F8F6}"/>
    <cellStyle name="Currency 3 5 3 5 3 2" xfId="14653" xr:uid="{6BFC096D-1EC1-4374-B3D5-182AC44B0E81}"/>
    <cellStyle name="Currency 3 5 3 5 4" xfId="14654" xr:uid="{237CB72A-406B-4119-AC71-5972A39428CB}"/>
    <cellStyle name="Currency 3 5 3 5 5" xfId="14649" xr:uid="{0174D2E2-850E-4FDB-8E51-563D61CBFB92}"/>
    <cellStyle name="Currency 3 5 3 5 6" xfId="33716" xr:uid="{D3248710-F282-415F-917D-DD356E008967}"/>
    <cellStyle name="Currency 3 5 3 6" xfId="1350" xr:uid="{00000000-0005-0000-0000-0000A5080000}"/>
    <cellStyle name="Currency 3 5 3 6 2" xfId="5463" xr:uid="{00000000-0005-0000-0000-0000A6080000}"/>
    <cellStyle name="Currency 3 5 3 6 2 2" xfId="14657" xr:uid="{B9892014-97E0-4F3E-BE11-A2610AA0ACA6}"/>
    <cellStyle name="Currency 3 5 3 6 2 3" xfId="14656" xr:uid="{E022F0F9-5089-4868-A62C-1BD9B3A064FC}"/>
    <cellStyle name="Currency 3 5 3 6 3" xfId="14658" xr:uid="{4B880892-4B01-4F5F-AC4A-5AA79ABC867E}"/>
    <cellStyle name="Currency 3 5 3 6 3 2" xfId="14659" xr:uid="{97F4AFC5-8A4D-42EF-9833-C19CE0B6F865}"/>
    <cellStyle name="Currency 3 5 3 6 4" xfId="14660" xr:uid="{AD33E47F-56D6-48B5-B58B-C5CFDA9A9EFA}"/>
    <cellStyle name="Currency 3 5 3 6 5" xfId="14655" xr:uid="{245581B8-AE0B-4F9A-AF66-AD6C24953D58}"/>
    <cellStyle name="Currency 3 5 3 6 6" xfId="33717" xr:uid="{2BDC53BC-6866-49F5-A2D4-EDA150984B6F}"/>
    <cellStyle name="Currency 3 5 3 7" xfId="1351" xr:uid="{00000000-0005-0000-0000-0000A7080000}"/>
    <cellStyle name="Currency 3 5 3 7 2" xfId="14662" xr:uid="{DEBEC563-C902-4C6B-9F62-A46791805290}"/>
    <cellStyle name="Currency 3 5 3 7 2 2" xfId="14663" xr:uid="{E29299BA-0B20-4F17-94C1-BF52FAF68499}"/>
    <cellStyle name="Currency 3 5 3 7 3" xfId="14664" xr:uid="{6B701308-9EC2-49DE-9077-4733ED5F0197}"/>
    <cellStyle name="Currency 3 5 3 7 4" xfId="14661" xr:uid="{35B56B24-EB2D-476F-8524-0297CC150B96}"/>
    <cellStyle name="Currency 3 5 3 8" xfId="5452" xr:uid="{00000000-0005-0000-0000-0000A8080000}"/>
    <cellStyle name="Currency 3 5 3 8 2" xfId="14666" xr:uid="{D9D82E2C-E5A0-4E27-8CF8-90A90F0CA084}"/>
    <cellStyle name="Currency 3 5 3 8 2 2" xfId="14667" xr:uid="{E4AB1532-2738-4D42-9A7A-891EFC186720}"/>
    <cellStyle name="Currency 3 5 3 8 3" xfId="14668" xr:uid="{B4ECB020-521E-4723-BF4B-2E15EB3EE3E8}"/>
    <cellStyle name="Currency 3 5 3 8 4" xfId="14665" xr:uid="{828F816F-51A3-4FA7-8E8D-D89CB1CFFA90}"/>
    <cellStyle name="Currency 3 5 3 9" xfId="14669" xr:uid="{6CF3A437-1494-4559-9BE6-C427A766EA4F}"/>
    <cellStyle name="Currency 3 5 3 9 2" xfId="14670" xr:uid="{D03688CF-DA61-409C-B427-1338DD8C1182}"/>
    <cellStyle name="Currency 3 5 4" xfId="1352" xr:uid="{00000000-0005-0000-0000-0000A9080000}"/>
    <cellStyle name="Currency 3 5 4 10" xfId="14672" xr:uid="{B406DFF5-96E1-4C46-B6FA-2CE6598E2D6A}"/>
    <cellStyle name="Currency 3 5 4 10 2" xfId="14673" xr:uid="{05C18625-95D5-4F84-9EAA-171207400F3F}"/>
    <cellStyle name="Currency 3 5 4 11" xfId="14674" xr:uid="{8F9DB656-F9F5-4D6D-8981-370741764786}"/>
    <cellStyle name="Currency 3 5 4 11 2" xfId="14675" xr:uid="{C550FC2F-BEAD-4871-8F1F-59C141DF940A}"/>
    <cellStyle name="Currency 3 5 4 12" xfId="14676" xr:uid="{8B79CF4C-03F1-4DF6-90C9-471DCF75E8F2}"/>
    <cellStyle name="Currency 3 5 4 13" xfId="14671" xr:uid="{E436194C-EB89-4B64-9639-FAC8856C2420}"/>
    <cellStyle name="Currency 3 5 4 14" xfId="33718" xr:uid="{668C18E9-6000-4FBA-B83E-DB1C2AC39818}"/>
    <cellStyle name="Currency 3 5 4 15" xfId="35839" xr:uid="{B9CCA758-04BD-45D8-81BE-D30170361500}"/>
    <cellStyle name="Currency 3 5 4 2" xfId="1353" xr:uid="{00000000-0005-0000-0000-0000AA080000}"/>
    <cellStyle name="Currency 3 5 4 2 10" xfId="14678" xr:uid="{21CFAD70-6D6F-4CFC-85DA-9A0507D2E0D4}"/>
    <cellStyle name="Currency 3 5 4 2 11" xfId="14677" xr:uid="{891878F6-8E88-4019-86B9-B30BCEF96F2A}"/>
    <cellStyle name="Currency 3 5 4 2 12" xfId="33719" xr:uid="{29049F5F-5ACC-4F59-ADEF-171E0821A11E}"/>
    <cellStyle name="Currency 3 5 4 2 13" xfId="36212" xr:uid="{8C1B5D6E-55EA-4C4C-A51E-8B41DC88101F}"/>
    <cellStyle name="Currency 3 5 4 2 2" xfId="1354" xr:uid="{00000000-0005-0000-0000-0000AB080000}"/>
    <cellStyle name="Currency 3 5 4 2 2 2" xfId="5466" xr:uid="{00000000-0005-0000-0000-0000AC080000}"/>
    <cellStyle name="Currency 3 5 4 2 2 2 2" xfId="14681" xr:uid="{07AE2F3A-5583-4747-86BF-D1786B9FAC16}"/>
    <cellStyle name="Currency 3 5 4 2 2 2 3" xfId="14680" xr:uid="{F32FE1E1-28AC-4827-B505-E53C486F4003}"/>
    <cellStyle name="Currency 3 5 4 2 2 3" xfId="14682" xr:uid="{DC7F4F5C-0709-4AD5-BCB6-5D225820979C}"/>
    <cellStyle name="Currency 3 5 4 2 2 3 2" xfId="14683" xr:uid="{BBD12575-A6B0-4594-BC3C-EBF9385A3040}"/>
    <cellStyle name="Currency 3 5 4 2 2 4" xfId="14684" xr:uid="{0D74F489-250B-445E-A05C-1F737DB747BE}"/>
    <cellStyle name="Currency 3 5 4 2 2 5" xfId="14679" xr:uid="{5A1273DF-AEC0-4A3D-AFD5-BD27CDD08FEC}"/>
    <cellStyle name="Currency 3 5 4 2 2 6" xfId="33720" xr:uid="{2FF7CD47-5F62-4B11-91E0-A43DC723A3AE}"/>
    <cellStyle name="Currency 3 5 4 2 3" xfId="1355" xr:uid="{00000000-0005-0000-0000-0000AD080000}"/>
    <cellStyle name="Currency 3 5 4 2 3 2" xfId="5467" xr:uid="{00000000-0005-0000-0000-0000AE080000}"/>
    <cellStyle name="Currency 3 5 4 2 3 2 2" xfId="14687" xr:uid="{5911D5E3-02BC-4C21-98BC-722F67150B34}"/>
    <cellStyle name="Currency 3 5 4 2 3 2 3" xfId="14686" xr:uid="{3B7E9D91-A747-42EE-A023-14398B5BC8AC}"/>
    <cellStyle name="Currency 3 5 4 2 3 3" xfId="14688" xr:uid="{167B960B-E484-40D5-A592-C7D3DEAFF3FD}"/>
    <cellStyle name="Currency 3 5 4 2 3 3 2" xfId="14689" xr:uid="{A53A7576-374C-4DF9-9180-8240960A8FBD}"/>
    <cellStyle name="Currency 3 5 4 2 3 4" xfId="14690" xr:uid="{F0BB5931-265A-4227-A035-6022B60F9D44}"/>
    <cellStyle name="Currency 3 5 4 2 3 5" xfId="14685" xr:uid="{D0749DBB-B4D6-49DC-B545-29A906B1F75B}"/>
    <cellStyle name="Currency 3 5 4 2 3 6" xfId="33721" xr:uid="{D006FCFE-F83A-4F5D-9BA2-BF65F4216F6A}"/>
    <cellStyle name="Currency 3 5 4 2 4" xfId="1356" xr:uid="{00000000-0005-0000-0000-0000AF080000}"/>
    <cellStyle name="Currency 3 5 4 2 4 2" xfId="5468" xr:uid="{00000000-0005-0000-0000-0000B0080000}"/>
    <cellStyle name="Currency 3 5 4 2 4 2 2" xfId="14693" xr:uid="{2D5E33EB-E742-4D4A-8033-535288D9E669}"/>
    <cellStyle name="Currency 3 5 4 2 4 2 3" xfId="14692" xr:uid="{3E2FCFB5-87DB-43A6-BC3F-AB89AA19D61C}"/>
    <cellStyle name="Currency 3 5 4 2 4 3" xfId="14694" xr:uid="{1BD6FB30-65D9-4A44-A15F-7C685B4D7346}"/>
    <cellStyle name="Currency 3 5 4 2 4 3 2" xfId="14695" xr:uid="{1C3CBB6C-1879-488A-B3A4-39CE87A367F2}"/>
    <cellStyle name="Currency 3 5 4 2 4 4" xfId="14696" xr:uid="{44DBED5B-931F-4C97-B04C-69B1023B4534}"/>
    <cellStyle name="Currency 3 5 4 2 4 5" xfId="14691" xr:uid="{7F87A03D-4366-452A-96BD-CC84B5E5D1D1}"/>
    <cellStyle name="Currency 3 5 4 2 4 6" xfId="33722" xr:uid="{E43C8F71-01AC-40E0-838C-56892E4E960A}"/>
    <cellStyle name="Currency 3 5 4 2 5" xfId="1357" xr:uid="{00000000-0005-0000-0000-0000B1080000}"/>
    <cellStyle name="Currency 3 5 4 2 5 2" xfId="14698" xr:uid="{014BE610-32D9-4737-BA7F-2C10D5E6CD62}"/>
    <cellStyle name="Currency 3 5 4 2 5 2 2" xfId="14699" xr:uid="{CFF570FE-2B3E-42D2-AF0B-376FDDF5BB4D}"/>
    <cellStyle name="Currency 3 5 4 2 5 3" xfId="14700" xr:uid="{68E61EF9-4C9D-4E9D-BED7-F75F0EA1BF62}"/>
    <cellStyle name="Currency 3 5 4 2 5 4" xfId="14697" xr:uid="{8653A275-C53D-40D7-AE7D-865CDA2CD310}"/>
    <cellStyle name="Currency 3 5 4 2 6" xfId="5465" xr:uid="{00000000-0005-0000-0000-0000B2080000}"/>
    <cellStyle name="Currency 3 5 4 2 6 2" xfId="14702" xr:uid="{FC660334-CC71-4FA6-9DF9-4201AD81CB58}"/>
    <cellStyle name="Currency 3 5 4 2 6 2 2" xfId="14703" xr:uid="{0383ACA9-26B2-4D7D-98DF-1528E02B0B8B}"/>
    <cellStyle name="Currency 3 5 4 2 6 3" xfId="14704" xr:uid="{E8EF5059-EC53-4520-B67B-DFC21D73D222}"/>
    <cellStyle name="Currency 3 5 4 2 6 4" xfId="14701" xr:uid="{A15B67F7-7C75-4D9D-840E-3A209E2B8FEE}"/>
    <cellStyle name="Currency 3 5 4 2 7" xfId="14705" xr:uid="{6A7FE3EB-CFEE-4D70-946B-8C655E1B6DBA}"/>
    <cellStyle name="Currency 3 5 4 2 7 2" xfId="14706" xr:uid="{BC2BCA95-57CC-4B08-ADC4-26AB558114EA}"/>
    <cellStyle name="Currency 3 5 4 2 8" xfId="14707" xr:uid="{CBB38CF6-52DB-4856-867C-35328845C18E}"/>
    <cellStyle name="Currency 3 5 4 2 8 2" xfId="14708" xr:uid="{B7CF45CE-501F-4FDF-B29B-DDFBE6824A86}"/>
    <cellStyle name="Currency 3 5 4 2 9" xfId="14709" xr:uid="{153E32EA-1575-4A74-931D-DC043A169EBE}"/>
    <cellStyle name="Currency 3 5 4 2 9 2" xfId="14710" xr:uid="{8715C1D1-D579-4947-AC3D-1B0F00C7E176}"/>
    <cellStyle name="Currency 3 5 4 3" xfId="1358" xr:uid="{00000000-0005-0000-0000-0000B3080000}"/>
    <cellStyle name="Currency 3 5 4 3 10" xfId="14712" xr:uid="{81322837-28F9-4174-9C9B-DA8D5B84776A}"/>
    <cellStyle name="Currency 3 5 4 3 11" xfId="14711" xr:uid="{D04460DD-43BD-4A0D-B672-9017872D529A}"/>
    <cellStyle name="Currency 3 5 4 3 12" xfId="33723" xr:uid="{73FF700C-52FB-4068-B697-2B6014A82174}"/>
    <cellStyle name="Currency 3 5 4 3 13" xfId="36426" xr:uid="{ED1AF87F-7879-4E6C-8CDB-6B5D1A2B75D1}"/>
    <cellStyle name="Currency 3 5 4 3 2" xfId="1359" xr:uid="{00000000-0005-0000-0000-0000B4080000}"/>
    <cellStyle name="Currency 3 5 4 3 2 2" xfId="5470" xr:uid="{00000000-0005-0000-0000-0000B5080000}"/>
    <cellStyle name="Currency 3 5 4 3 2 2 2" xfId="14715" xr:uid="{3721EF16-2C33-4275-8AF3-F20AA9A60060}"/>
    <cellStyle name="Currency 3 5 4 3 2 2 3" xfId="14714" xr:uid="{8F43DEC3-B3B7-4A81-9494-B62C0295403B}"/>
    <cellStyle name="Currency 3 5 4 3 2 3" xfId="14716" xr:uid="{224249C5-BDB0-4E32-8639-7EAE18C06E2F}"/>
    <cellStyle name="Currency 3 5 4 3 2 3 2" xfId="14717" xr:uid="{A102646F-F205-4217-8C0B-167E9252946A}"/>
    <cellStyle name="Currency 3 5 4 3 2 4" xfId="14718" xr:uid="{1A39656E-C54D-4085-961F-6B28B79FDA79}"/>
    <cellStyle name="Currency 3 5 4 3 2 5" xfId="14713" xr:uid="{EB169C51-D4A2-4640-A735-0E9BA7DC5D3A}"/>
    <cellStyle name="Currency 3 5 4 3 2 6" xfId="33724" xr:uid="{3504CC01-528E-439D-9B4A-F5F66873E296}"/>
    <cellStyle name="Currency 3 5 4 3 3" xfId="1360" xr:uid="{00000000-0005-0000-0000-0000B6080000}"/>
    <cellStyle name="Currency 3 5 4 3 3 2" xfId="5471" xr:uid="{00000000-0005-0000-0000-0000B7080000}"/>
    <cellStyle name="Currency 3 5 4 3 3 2 2" xfId="14721" xr:uid="{E5C2E671-A060-4FDB-9B9E-82FC3DD809E6}"/>
    <cellStyle name="Currency 3 5 4 3 3 2 3" xfId="14720" xr:uid="{26E09EA4-6B07-440F-8776-71BF75D81572}"/>
    <cellStyle name="Currency 3 5 4 3 3 3" xfId="14722" xr:uid="{9C747706-7602-4471-A779-6350B9D03E11}"/>
    <cellStyle name="Currency 3 5 4 3 3 3 2" xfId="14723" xr:uid="{27B26538-F27D-4701-B9E6-F463E60BCE75}"/>
    <cellStyle name="Currency 3 5 4 3 3 4" xfId="14724" xr:uid="{9BE57952-9764-4C0B-B655-B0468F928348}"/>
    <cellStyle name="Currency 3 5 4 3 3 5" xfId="14719" xr:uid="{6E9F0275-BC9A-4CCF-9F07-89BC6D16B5EC}"/>
    <cellStyle name="Currency 3 5 4 3 3 6" xfId="33725" xr:uid="{8C836266-5A69-49CF-B5AB-2672DA029A22}"/>
    <cellStyle name="Currency 3 5 4 3 4" xfId="1361" xr:uid="{00000000-0005-0000-0000-0000B8080000}"/>
    <cellStyle name="Currency 3 5 4 3 4 2" xfId="5472" xr:uid="{00000000-0005-0000-0000-0000B9080000}"/>
    <cellStyle name="Currency 3 5 4 3 4 2 2" xfId="14727" xr:uid="{31DCD6A1-D28B-4519-B3AA-58A8A1F5BF4D}"/>
    <cellStyle name="Currency 3 5 4 3 4 2 3" xfId="14726" xr:uid="{F572ADC3-59AD-404A-B69D-1C8E2726864D}"/>
    <cellStyle name="Currency 3 5 4 3 4 3" xfId="14728" xr:uid="{77C997EA-0DBD-4ED5-A99D-8BA472872B09}"/>
    <cellStyle name="Currency 3 5 4 3 4 3 2" xfId="14729" xr:uid="{1CC5320F-4164-4BCD-9CF6-F3AF8E795C42}"/>
    <cellStyle name="Currency 3 5 4 3 4 4" xfId="14730" xr:uid="{6C57B639-0F41-451E-8BA3-B7316038D674}"/>
    <cellStyle name="Currency 3 5 4 3 4 5" xfId="14725" xr:uid="{AD9B550A-DE56-46C5-A855-D22627F47DF5}"/>
    <cellStyle name="Currency 3 5 4 3 4 6" xfId="33726" xr:uid="{F32EE5F8-0ADA-4B90-AF26-B621AE1423A0}"/>
    <cellStyle name="Currency 3 5 4 3 5" xfId="1362" xr:uid="{00000000-0005-0000-0000-0000BA080000}"/>
    <cellStyle name="Currency 3 5 4 3 5 2" xfId="14732" xr:uid="{0A7BCDF7-F7B4-44A2-BFCC-B56F2B0EAE64}"/>
    <cellStyle name="Currency 3 5 4 3 5 2 2" xfId="14733" xr:uid="{A57FFE24-468A-4DA6-A3C5-C5F7FA3D2186}"/>
    <cellStyle name="Currency 3 5 4 3 5 3" xfId="14734" xr:uid="{0871F3B3-91E4-424F-BBE9-63E5F41037A0}"/>
    <cellStyle name="Currency 3 5 4 3 5 4" xfId="14731" xr:uid="{FBDF5DCF-858B-443E-AE36-5CAAEF4FE3F8}"/>
    <cellStyle name="Currency 3 5 4 3 6" xfId="5469" xr:uid="{00000000-0005-0000-0000-0000BB080000}"/>
    <cellStyle name="Currency 3 5 4 3 6 2" xfId="14736" xr:uid="{07465001-3588-4BA9-80A2-B24F21A9B882}"/>
    <cellStyle name="Currency 3 5 4 3 6 2 2" xfId="14737" xr:uid="{EF875B23-2AB9-4121-8DE8-2AECE3723E82}"/>
    <cellStyle name="Currency 3 5 4 3 6 3" xfId="14738" xr:uid="{E2BD45F9-2546-4295-95EE-F9020B72B892}"/>
    <cellStyle name="Currency 3 5 4 3 6 4" xfId="14735" xr:uid="{C6D5D0EE-4D0D-4A30-9743-548986D5F6E0}"/>
    <cellStyle name="Currency 3 5 4 3 7" xfId="14739" xr:uid="{D62072EB-EB63-458A-9BC1-381286791281}"/>
    <cellStyle name="Currency 3 5 4 3 7 2" xfId="14740" xr:uid="{29A7B82A-E1EA-424F-A530-78186F027595}"/>
    <cellStyle name="Currency 3 5 4 3 8" xfId="14741" xr:uid="{19C6E3EC-073A-4AAA-9ABC-5596611B30C5}"/>
    <cellStyle name="Currency 3 5 4 3 8 2" xfId="14742" xr:uid="{AD40F909-BE4F-46DD-93F1-8F6DE07CD9BA}"/>
    <cellStyle name="Currency 3 5 4 3 9" xfId="14743" xr:uid="{69331B3B-D498-4B53-9138-511C8B1D1C3D}"/>
    <cellStyle name="Currency 3 5 4 3 9 2" xfId="14744" xr:uid="{C2F48A9E-1C75-443F-BE69-DF5F59A6A497}"/>
    <cellStyle name="Currency 3 5 4 4" xfId="1363" xr:uid="{00000000-0005-0000-0000-0000BC080000}"/>
    <cellStyle name="Currency 3 5 4 4 2" xfId="5473" xr:uid="{00000000-0005-0000-0000-0000BD080000}"/>
    <cellStyle name="Currency 3 5 4 4 2 2" xfId="14747" xr:uid="{6449A4EF-E66D-4891-B9D6-17FF0FB38290}"/>
    <cellStyle name="Currency 3 5 4 4 2 3" xfId="14746" xr:uid="{25B4B0E9-E092-4817-B45B-45678BFF12C1}"/>
    <cellStyle name="Currency 3 5 4 4 3" xfId="14748" xr:uid="{B64F042E-8C24-480E-8C5F-5F4F6C31632A}"/>
    <cellStyle name="Currency 3 5 4 4 3 2" xfId="14749" xr:uid="{02CA37ED-D8EC-485E-8AD8-7192188ED9B6}"/>
    <cellStyle name="Currency 3 5 4 4 4" xfId="14750" xr:uid="{CC773921-6BAA-4A6E-9048-F5B59CC87126}"/>
    <cellStyle name="Currency 3 5 4 4 5" xfId="14751" xr:uid="{F1EE8BB2-DC87-49E6-BFF5-97A7D78EB9DA}"/>
    <cellStyle name="Currency 3 5 4 4 6" xfId="14745" xr:uid="{365C663F-976B-4CE4-9860-E05195EDD180}"/>
    <cellStyle name="Currency 3 5 4 4 7" xfId="33727" xr:uid="{54E6AEC1-BA93-44D5-9450-FE1389A7D4DF}"/>
    <cellStyle name="Currency 3 5 4 5" xfId="1364" xr:uid="{00000000-0005-0000-0000-0000BE080000}"/>
    <cellStyle name="Currency 3 5 4 5 2" xfId="5474" xr:uid="{00000000-0005-0000-0000-0000BF080000}"/>
    <cellStyle name="Currency 3 5 4 5 2 2" xfId="14754" xr:uid="{6121A3D1-2F38-4CE2-90E1-FCBE349D6D7F}"/>
    <cellStyle name="Currency 3 5 4 5 2 3" xfId="14753" xr:uid="{7447F73A-855C-46BB-A361-5ACBA3E6C6B5}"/>
    <cellStyle name="Currency 3 5 4 5 3" xfId="14755" xr:uid="{420EB9DC-2983-4F5B-880F-DE91DE8B8D58}"/>
    <cellStyle name="Currency 3 5 4 5 3 2" xfId="14756" xr:uid="{0FE94846-C327-49D3-9314-62AB472514AF}"/>
    <cellStyle name="Currency 3 5 4 5 4" xfId="14757" xr:uid="{17A253C9-0662-41BB-A643-F778E2743215}"/>
    <cellStyle name="Currency 3 5 4 5 5" xfId="14752" xr:uid="{4A8277C7-E6B1-4974-A052-05810AC4AC4F}"/>
    <cellStyle name="Currency 3 5 4 5 6" xfId="33728" xr:uid="{1B29EBB4-AC77-45A5-A287-5F4A18935E89}"/>
    <cellStyle name="Currency 3 5 4 6" xfId="1365" xr:uid="{00000000-0005-0000-0000-0000C0080000}"/>
    <cellStyle name="Currency 3 5 4 6 2" xfId="5475" xr:uid="{00000000-0005-0000-0000-0000C1080000}"/>
    <cellStyle name="Currency 3 5 4 6 2 2" xfId="14760" xr:uid="{9C9295B4-054B-4B79-AA8B-CB01D9CB082E}"/>
    <cellStyle name="Currency 3 5 4 6 2 3" xfId="14759" xr:uid="{C31CC88A-0E41-4A75-A206-613EF4DFA104}"/>
    <cellStyle name="Currency 3 5 4 6 3" xfId="14761" xr:uid="{5580CB1E-E53E-4AA6-A69E-C0CA6E3DC98C}"/>
    <cellStyle name="Currency 3 5 4 6 3 2" xfId="14762" xr:uid="{804B5C5F-BE5A-4C28-B9AE-59B2EC6E8DCB}"/>
    <cellStyle name="Currency 3 5 4 6 4" xfId="14763" xr:uid="{FA47B089-36B2-4DE6-938D-F9A4F6DB3018}"/>
    <cellStyle name="Currency 3 5 4 6 5" xfId="14758" xr:uid="{AC49E663-E02A-40A1-A625-565BF43866C2}"/>
    <cellStyle name="Currency 3 5 4 6 6" xfId="33729" xr:uid="{98AAA5D7-3BB9-4097-AD50-0587A38329E3}"/>
    <cellStyle name="Currency 3 5 4 7" xfId="1366" xr:uid="{00000000-0005-0000-0000-0000C2080000}"/>
    <cellStyle name="Currency 3 5 4 7 2" xfId="14765" xr:uid="{51A461C1-C007-49FB-AFAF-CD9702E93BEE}"/>
    <cellStyle name="Currency 3 5 4 7 2 2" xfId="14766" xr:uid="{18433A59-3F1D-45A8-8376-AA829EE1251D}"/>
    <cellStyle name="Currency 3 5 4 7 3" xfId="14767" xr:uid="{EF230077-F251-48D3-B27F-31111E8B911C}"/>
    <cellStyle name="Currency 3 5 4 7 4" xfId="14764" xr:uid="{0545BB94-1183-45DB-8758-AEC496BF8F29}"/>
    <cellStyle name="Currency 3 5 4 8" xfId="5464" xr:uid="{00000000-0005-0000-0000-0000C3080000}"/>
    <cellStyle name="Currency 3 5 4 8 2" xfId="14769" xr:uid="{81474816-FF9E-412E-AF94-E91F38C2AEC2}"/>
    <cellStyle name="Currency 3 5 4 8 2 2" xfId="14770" xr:uid="{6A304748-C4B4-43F1-AAB4-EC0180EEB366}"/>
    <cellStyle name="Currency 3 5 4 8 3" xfId="14771" xr:uid="{2DF64625-A61B-4AA5-B9CC-63F13054B7F8}"/>
    <cellStyle name="Currency 3 5 4 8 4" xfId="14768" xr:uid="{A70CFFD5-DD3B-4D88-BCCE-0077DDCFD78D}"/>
    <cellStyle name="Currency 3 5 4 9" xfId="14772" xr:uid="{DE8B8CF5-FCBE-404D-BE10-B4CEDE62B130}"/>
    <cellStyle name="Currency 3 5 4 9 2" xfId="14773" xr:uid="{A9F17D69-C586-44B4-AED6-27631A148B05}"/>
    <cellStyle name="Currency 3 5 5" xfId="1367" xr:uid="{00000000-0005-0000-0000-0000C4080000}"/>
    <cellStyle name="Currency 3 5 5 10" xfId="14775" xr:uid="{F3BA6711-5EE8-4E1E-8E76-13B6BE80EB49}"/>
    <cellStyle name="Currency 3 5 5 10 2" xfId="14776" xr:uid="{2F587B92-EC13-4B13-AA78-9132FD3FFA0A}"/>
    <cellStyle name="Currency 3 5 5 11" xfId="14777" xr:uid="{B65F499A-079F-4E3F-9F58-35F0B0A3BAAC}"/>
    <cellStyle name="Currency 3 5 5 11 2" xfId="14778" xr:uid="{D8C9A066-D413-4EC4-905B-7C47C9BD6514}"/>
    <cellStyle name="Currency 3 5 5 12" xfId="14779" xr:uid="{486273EC-DA58-49D2-92D7-8D52BD5DAEB7}"/>
    <cellStyle name="Currency 3 5 5 13" xfId="14774" xr:uid="{BD888588-F5EC-4709-B739-EBA4EB614358}"/>
    <cellStyle name="Currency 3 5 5 14" xfId="33730" xr:uid="{28B5F959-BEAA-4F40-9FAB-15E11829E128}"/>
    <cellStyle name="Currency 3 5 5 15" xfId="35840" xr:uid="{BD25CF9F-B812-4D9A-B032-C41712C8EE81}"/>
    <cellStyle name="Currency 3 5 5 2" xfId="1368" xr:uid="{00000000-0005-0000-0000-0000C5080000}"/>
    <cellStyle name="Currency 3 5 5 2 10" xfId="14781" xr:uid="{25157DB4-B3D0-4A0D-B555-D4FA3C91ACA0}"/>
    <cellStyle name="Currency 3 5 5 2 11" xfId="14780" xr:uid="{4F84A879-9B38-4347-8DD7-621ED750B313}"/>
    <cellStyle name="Currency 3 5 5 2 12" xfId="33731" xr:uid="{56A56571-B88C-4A57-9C53-CD1F656DC0C4}"/>
    <cellStyle name="Currency 3 5 5 2 13" xfId="36213" xr:uid="{9C3944A8-0A04-417C-BD6A-610734FF78F7}"/>
    <cellStyle name="Currency 3 5 5 2 2" xfId="1369" xr:uid="{00000000-0005-0000-0000-0000C6080000}"/>
    <cellStyle name="Currency 3 5 5 2 2 2" xfId="5478" xr:uid="{00000000-0005-0000-0000-0000C7080000}"/>
    <cellStyle name="Currency 3 5 5 2 2 2 2" xfId="14784" xr:uid="{DD8DE71B-29C1-469A-8CC1-E4101790E748}"/>
    <cellStyle name="Currency 3 5 5 2 2 2 3" xfId="14783" xr:uid="{F13AB883-B0AF-442F-B484-8A9EFE7F0C0E}"/>
    <cellStyle name="Currency 3 5 5 2 2 3" xfId="14785" xr:uid="{3E6D8E12-3C31-476B-BB5F-C941FB8AD189}"/>
    <cellStyle name="Currency 3 5 5 2 2 3 2" xfId="14786" xr:uid="{39851FC1-DF0D-4561-B031-CC8DE32D1917}"/>
    <cellStyle name="Currency 3 5 5 2 2 4" xfId="14787" xr:uid="{B92D0AC7-A4C9-4C31-9F85-9DF22B85AAC6}"/>
    <cellStyle name="Currency 3 5 5 2 2 5" xfId="14782" xr:uid="{0E3AAAF5-FFF7-433F-8B67-7405C755A4B0}"/>
    <cellStyle name="Currency 3 5 5 2 2 6" xfId="33732" xr:uid="{E920C9BF-DE44-4375-A0EC-639AB156E152}"/>
    <cellStyle name="Currency 3 5 5 2 3" xfId="1370" xr:uid="{00000000-0005-0000-0000-0000C8080000}"/>
    <cellStyle name="Currency 3 5 5 2 3 2" xfId="5479" xr:uid="{00000000-0005-0000-0000-0000C9080000}"/>
    <cellStyle name="Currency 3 5 5 2 3 2 2" xfId="14790" xr:uid="{09E633A1-83D3-4086-BE5E-5F2EC2ECA0D5}"/>
    <cellStyle name="Currency 3 5 5 2 3 2 3" xfId="14789" xr:uid="{E2BA2A29-303A-4102-B500-458F183A6637}"/>
    <cellStyle name="Currency 3 5 5 2 3 3" xfId="14791" xr:uid="{7ADD0990-AEFC-4CBD-ACA5-D24FBDADAE5C}"/>
    <cellStyle name="Currency 3 5 5 2 3 3 2" xfId="14792" xr:uid="{16B6C760-AAEA-4F17-A3B6-B2BE36B367B4}"/>
    <cellStyle name="Currency 3 5 5 2 3 4" xfId="14793" xr:uid="{B3BEA2B2-A613-49E5-8D09-B65BFA1D0AA7}"/>
    <cellStyle name="Currency 3 5 5 2 3 5" xfId="14788" xr:uid="{94C0B208-4843-436F-981F-BAD57205B372}"/>
    <cellStyle name="Currency 3 5 5 2 3 6" xfId="33733" xr:uid="{66F18D8B-E7FF-486C-BD3F-559A7EEE8108}"/>
    <cellStyle name="Currency 3 5 5 2 4" xfId="1371" xr:uid="{00000000-0005-0000-0000-0000CA080000}"/>
    <cellStyle name="Currency 3 5 5 2 4 2" xfId="5480" xr:uid="{00000000-0005-0000-0000-0000CB080000}"/>
    <cellStyle name="Currency 3 5 5 2 4 2 2" xfId="14796" xr:uid="{0B2D53CD-B939-458B-92B2-26CD8528B075}"/>
    <cellStyle name="Currency 3 5 5 2 4 2 3" xfId="14795" xr:uid="{FF636EB8-CD74-4C24-B0C0-A9841BFA9232}"/>
    <cellStyle name="Currency 3 5 5 2 4 3" xfId="14797" xr:uid="{354EAED9-E73F-48A8-A40A-6B2B07AE5FD9}"/>
    <cellStyle name="Currency 3 5 5 2 4 3 2" xfId="14798" xr:uid="{1CC636AF-E1DF-4AEC-BD02-5F8677C5EFA4}"/>
    <cellStyle name="Currency 3 5 5 2 4 4" xfId="14799" xr:uid="{0970A34E-5FAB-4107-8663-18A21E7FB7BA}"/>
    <cellStyle name="Currency 3 5 5 2 4 5" xfId="14794" xr:uid="{A8E74495-A9D0-4711-A5C3-354CA64C607A}"/>
    <cellStyle name="Currency 3 5 5 2 4 6" xfId="33734" xr:uid="{4EDAE360-76DE-4B1C-BACF-9AF80C26E36D}"/>
    <cellStyle name="Currency 3 5 5 2 5" xfId="1372" xr:uid="{00000000-0005-0000-0000-0000CC080000}"/>
    <cellStyle name="Currency 3 5 5 2 5 2" xfId="14801" xr:uid="{377753C5-1109-4D70-8256-2F8C9F2A3868}"/>
    <cellStyle name="Currency 3 5 5 2 5 2 2" xfId="14802" xr:uid="{70919E44-5214-460C-B4FF-5D78A93628D7}"/>
    <cellStyle name="Currency 3 5 5 2 5 3" xfId="14803" xr:uid="{57E9F7E4-9AFA-4B71-A96A-006A9AFB826A}"/>
    <cellStyle name="Currency 3 5 5 2 5 4" xfId="14800" xr:uid="{51279CAE-EC92-466E-9273-E021CF19F7C1}"/>
    <cellStyle name="Currency 3 5 5 2 6" xfId="5477" xr:uid="{00000000-0005-0000-0000-0000CD080000}"/>
    <cellStyle name="Currency 3 5 5 2 6 2" xfId="14805" xr:uid="{AC75C398-9726-41CF-876C-1AE0460577A5}"/>
    <cellStyle name="Currency 3 5 5 2 6 2 2" xfId="14806" xr:uid="{920358EB-7350-47DA-A6A8-EB65AE9A95F4}"/>
    <cellStyle name="Currency 3 5 5 2 6 3" xfId="14807" xr:uid="{CA3E071F-574E-4ADE-ACB8-4472EC6A22D8}"/>
    <cellStyle name="Currency 3 5 5 2 6 4" xfId="14804" xr:uid="{A85F168B-A9D0-4A25-AF7C-536659634436}"/>
    <cellStyle name="Currency 3 5 5 2 7" xfId="14808" xr:uid="{CA5987EE-0E15-42B0-9C52-977D8F9784FC}"/>
    <cellStyle name="Currency 3 5 5 2 7 2" xfId="14809" xr:uid="{C29B2D34-D227-448B-918E-12E2EABECDC6}"/>
    <cellStyle name="Currency 3 5 5 2 8" xfId="14810" xr:uid="{45688AE1-B36A-46E1-8171-45FEDEA5C201}"/>
    <cellStyle name="Currency 3 5 5 2 8 2" xfId="14811" xr:uid="{488A1C95-DF4C-4BD1-B33B-7FF5201EC594}"/>
    <cellStyle name="Currency 3 5 5 2 9" xfId="14812" xr:uid="{1A916BF5-B082-4D9D-A9DD-7C7487D22F8D}"/>
    <cellStyle name="Currency 3 5 5 2 9 2" xfId="14813" xr:uid="{3C989AB6-2521-41D4-BF05-901FB8AB6875}"/>
    <cellStyle name="Currency 3 5 5 3" xfId="1373" xr:uid="{00000000-0005-0000-0000-0000CE080000}"/>
    <cellStyle name="Currency 3 5 5 3 10" xfId="14815" xr:uid="{70954C66-4497-4AF8-BC70-F923674A38A2}"/>
    <cellStyle name="Currency 3 5 5 3 11" xfId="14814" xr:uid="{830A7B3D-90E7-413A-9614-D5679DF71B6E}"/>
    <cellStyle name="Currency 3 5 5 3 12" xfId="33735" xr:uid="{475CCF5D-339C-46A2-B1A8-2C0948C1C300}"/>
    <cellStyle name="Currency 3 5 5 3 13" xfId="36427" xr:uid="{3422C0D7-15DB-492C-B9A8-8D8F8BC4804B}"/>
    <cellStyle name="Currency 3 5 5 3 2" xfId="1374" xr:uid="{00000000-0005-0000-0000-0000CF080000}"/>
    <cellStyle name="Currency 3 5 5 3 2 2" xfId="5482" xr:uid="{00000000-0005-0000-0000-0000D0080000}"/>
    <cellStyle name="Currency 3 5 5 3 2 2 2" xfId="14818" xr:uid="{BF3ABBC5-4F10-41C6-9080-75975F7DFA01}"/>
    <cellStyle name="Currency 3 5 5 3 2 2 3" xfId="14817" xr:uid="{85769042-10A3-486E-A6A9-175ACFFBCED5}"/>
    <cellStyle name="Currency 3 5 5 3 2 3" xfId="14819" xr:uid="{B10447D5-A640-4A9C-BE38-D76CB10B40F9}"/>
    <cellStyle name="Currency 3 5 5 3 2 3 2" xfId="14820" xr:uid="{C12FE3B7-0764-4A57-95F8-25A5C12D50E4}"/>
    <cellStyle name="Currency 3 5 5 3 2 4" xfId="14821" xr:uid="{9F96DA40-DE56-4FED-952A-413925DD32A2}"/>
    <cellStyle name="Currency 3 5 5 3 2 5" xfId="14816" xr:uid="{3072FEAB-F9F6-451F-9C7B-3E96181535FC}"/>
    <cellStyle name="Currency 3 5 5 3 2 6" xfId="33736" xr:uid="{E26C1C36-CC2A-495C-9764-A2EEA429B3E1}"/>
    <cellStyle name="Currency 3 5 5 3 3" xfId="1375" xr:uid="{00000000-0005-0000-0000-0000D1080000}"/>
    <cellStyle name="Currency 3 5 5 3 3 2" xfId="5483" xr:uid="{00000000-0005-0000-0000-0000D2080000}"/>
    <cellStyle name="Currency 3 5 5 3 3 2 2" xfId="14824" xr:uid="{27DEB137-FEDD-4DC7-AC2D-9C2DB722999E}"/>
    <cellStyle name="Currency 3 5 5 3 3 2 3" xfId="14823" xr:uid="{6DC6E9D4-ACA1-4A38-825C-ABC6AA7855D3}"/>
    <cellStyle name="Currency 3 5 5 3 3 3" xfId="14825" xr:uid="{1DAEABEF-4BE5-44D9-BADE-A7F0527F5CD2}"/>
    <cellStyle name="Currency 3 5 5 3 3 3 2" xfId="14826" xr:uid="{8E049A28-1D0E-41B1-83E5-31CE0D2C701D}"/>
    <cellStyle name="Currency 3 5 5 3 3 4" xfId="14827" xr:uid="{8280C50E-0E96-47C8-A36E-80250B5B42A3}"/>
    <cellStyle name="Currency 3 5 5 3 3 5" xfId="14822" xr:uid="{69395D1F-FEA1-4519-86E7-A6761CF3394B}"/>
    <cellStyle name="Currency 3 5 5 3 3 6" xfId="33737" xr:uid="{75CD8409-943C-4A57-A077-A1528C1A5654}"/>
    <cellStyle name="Currency 3 5 5 3 4" xfId="1376" xr:uid="{00000000-0005-0000-0000-0000D3080000}"/>
    <cellStyle name="Currency 3 5 5 3 4 2" xfId="5484" xr:uid="{00000000-0005-0000-0000-0000D4080000}"/>
    <cellStyle name="Currency 3 5 5 3 4 2 2" xfId="14830" xr:uid="{019C83F3-093E-44A6-AD46-165350AAA4E0}"/>
    <cellStyle name="Currency 3 5 5 3 4 2 3" xfId="14829" xr:uid="{D1BF3A5B-54A6-4BEC-9583-DFEE77C2A6C5}"/>
    <cellStyle name="Currency 3 5 5 3 4 3" xfId="14831" xr:uid="{538E8C02-D5B7-41FC-AD6D-C8B3BBE3E4B5}"/>
    <cellStyle name="Currency 3 5 5 3 4 3 2" xfId="14832" xr:uid="{5ADEA461-9465-473B-AD30-E3254908311F}"/>
    <cellStyle name="Currency 3 5 5 3 4 4" xfId="14833" xr:uid="{AD66EC7E-4B03-4987-AE94-DD59AC52D823}"/>
    <cellStyle name="Currency 3 5 5 3 4 5" xfId="14828" xr:uid="{020FD0D0-E2D3-43A6-ADD1-F10DE15A61F2}"/>
    <cellStyle name="Currency 3 5 5 3 4 6" xfId="33738" xr:uid="{F3E27C31-92A7-4576-B928-8BAFE33F4BED}"/>
    <cellStyle name="Currency 3 5 5 3 5" xfId="1377" xr:uid="{00000000-0005-0000-0000-0000D5080000}"/>
    <cellStyle name="Currency 3 5 5 3 5 2" xfId="14835" xr:uid="{376D8A40-2473-42D3-B8C2-827A00DB694C}"/>
    <cellStyle name="Currency 3 5 5 3 5 2 2" xfId="14836" xr:uid="{0EED68B0-3AD3-4957-8394-F36FD1A80E77}"/>
    <cellStyle name="Currency 3 5 5 3 5 3" xfId="14837" xr:uid="{4E8A1D90-5953-4693-B370-CAFCE56C5D0D}"/>
    <cellStyle name="Currency 3 5 5 3 5 4" xfId="14834" xr:uid="{15B1C2AA-F14E-4C54-ACA3-3430F2E97198}"/>
    <cellStyle name="Currency 3 5 5 3 6" xfId="5481" xr:uid="{00000000-0005-0000-0000-0000D6080000}"/>
    <cellStyle name="Currency 3 5 5 3 6 2" xfId="14839" xr:uid="{F788FD5A-848F-4763-9BF7-F24F8EF9204E}"/>
    <cellStyle name="Currency 3 5 5 3 6 2 2" xfId="14840" xr:uid="{B2688402-CFF8-4FD7-B6AE-CF10996532D1}"/>
    <cellStyle name="Currency 3 5 5 3 6 3" xfId="14841" xr:uid="{20B62897-96BE-46C6-8CA0-4D98D8A81E2A}"/>
    <cellStyle name="Currency 3 5 5 3 6 4" xfId="14838" xr:uid="{E1C6DA8D-539B-402A-BC0A-89F79F12999F}"/>
    <cellStyle name="Currency 3 5 5 3 7" xfId="14842" xr:uid="{7DEDF1C6-C32D-40DE-92FA-945B6A57AA35}"/>
    <cellStyle name="Currency 3 5 5 3 7 2" xfId="14843" xr:uid="{129A3559-C0FB-44D7-8ADB-9C8F8DF70235}"/>
    <cellStyle name="Currency 3 5 5 3 8" xfId="14844" xr:uid="{9C4A8130-568D-4146-BC03-1B6D40231341}"/>
    <cellStyle name="Currency 3 5 5 3 8 2" xfId="14845" xr:uid="{A2BBCB2D-EE8B-4BC9-A07C-F4F5513040D4}"/>
    <cellStyle name="Currency 3 5 5 3 9" xfId="14846" xr:uid="{1BD3DCB8-A518-4735-90A6-81B3822112B0}"/>
    <cellStyle name="Currency 3 5 5 3 9 2" xfId="14847" xr:uid="{AAF4DFBC-B192-4D39-9E08-28DC981A5123}"/>
    <cellStyle name="Currency 3 5 5 4" xfId="1378" xr:uid="{00000000-0005-0000-0000-0000D7080000}"/>
    <cellStyle name="Currency 3 5 5 4 2" xfId="5485" xr:uid="{00000000-0005-0000-0000-0000D8080000}"/>
    <cellStyle name="Currency 3 5 5 4 2 2" xfId="14850" xr:uid="{60AEF719-EA0F-460A-8178-F214D2A09705}"/>
    <cellStyle name="Currency 3 5 5 4 2 3" xfId="14849" xr:uid="{8B1C8D9C-545F-474B-98F4-3C66D1BB3D54}"/>
    <cellStyle name="Currency 3 5 5 4 3" xfId="14851" xr:uid="{1D822A40-FE89-416B-88F4-91F78A5AD561}"/>
    <cellStyle name="Currency 3 5 5 4 3 2" xfId="14852" xr:uid="{488B1DE4-B69C-4EAB-8A76-8C182A89F50C}"/>
    <cellStyle name="Currency 3 5 5 4 4" xfId="14853" xr:uid="{80FC033C-FB48-49E0-9432-D86A31DE0F10}"/>
    <cellStyle name="Currency 3 5 5 4 5" xfId="14854" xr:uid="{1DF9F3D9-85C3-4A93-947F-37E85E7FF074}"/>
    <cellStyle name="Currency 3 5 5 4 6" xfId="14848" xr:uid="{90D15F7C-F8A2-42E9-AAD3-611D840EB899}"/>
    <cellStyle name="Currency 3 5 5 4 7" xfId="33739" xr:uid="{E039FA7C-6811-4B08-B4E7-D247542B149E}"/>
    <cellStyle name="Currency 3 5 5 5" xfId="1379" xr:uid="{00000000-0005-0000-0000-0000D9080000}"/>
    <cellStyle name="Currency 3 5 5 5 2" xfId="5486" xr:uid="{00000000-0005-0000-0000-0000DA080000}"/>
    <cellStyle name="Currency 3 5 5 5 2 2" xfId="14857" xr:uid="{0C6EBA54-B4D4-4E4C-9FF9-CD85A7157BC5}"/>
    <cellStyle name="Currency 3 5 5 5 2 3" xfId="14856" xr:uid="{F1A1A790-E77A-4D7A-A190-BB237198555F}"/>
    <cellStyle name="Currency 3 5 5 5 3" xfId="14858" xr:uid="{AE263A70-B71E-4DF3-9B4A-2EE8E0D5F6B6}"/>
    <cellStyle name="Currency 3 5 5 5 3 2" xfId="14859" xr:uid="{686B9E30-C410-4AF8-A33A-858A18A18C4F}"/>
    <cellStyle name="Currency 3 5 5 5 4" xfId="14860" xr:uid="{954DD55F-A384-462E-AF85-65C285E998DB}"/>
    <cellStyle name="Currency 3 5 5 5 5" xfId="14855" xr:uid="{87F40E02-5EDA-48DB-A80A-3E22472CF71B}"/>
    <cellStyle name="Currency 3 5 5 5 6" xfId="33740" xr:uid="{F28E477F-44B8-4602-9E01-3C7A298FE038}"/>
    <cellStyle name="Currency 3 5 5 6" xfId="1380" xr:uid="{00000000-0005-0000-0000-0000DB080000}"/>
    <cellStyle name="Currency 3 5 5 6 2" xfId="5487" xr:uid="{00000000-0005-0000-0000-0000DC080000}"/>
    <cellStyle name="Currency 3 5 5 6 2 2" xfId="14863" xr:uid="{F272336E-2C9A-4E4D-9666-79822F25D9BE}"/>
    <cellStyle name="Currency 3 5 5 6 2 3" xfId="14862" xr:uid="{8D52E0BB-E39D-4F4B-BE1A-648FE60AC958}"/>
    <cellStyle name="Currency 3 5 5 6 3" xfId="14864" xr:uid="{71C4C7DA-69F0-4D4E-BDDF-D2F440C54568}"/>
    <cellStyle name="Currency 3 5 5 6 3 2" xfId="14865" xr:uid="{280CF5D4-32C4-44A8-9EAC-AB4AB2EE639D}"/>
    <cellStyle name="Currency 3 5 5 6 4" xfId="14866" xr:uid="{DEB6353E-2BB5-4873-898F-8A0AE7BDE640}"/>
    <cellStyle name="Currency 3 5 5 6 5" xfId="14861" xr:uid="{BEC32A7E-A90F-4027-AE84-2697820A22A5}"/>
    <cellStyle name="Currency 3 5 5 6 6" xfId="33741" xr:uid="{91EA0BC5-2392-4A9D-975A-1825C1A2B062}"/>
    <cellStyle name="Currency 3 5 5 7" xfId="1381" xr:uid="{00000000-0005-0000-0000-0000DD080000}"/>
    <cellStyle name="Currency 3 5 5 7 2" xfId="14868" xr:uid="{F68F7FAD-6260-4D99-A85A-1CBCD024D577}"/>
    <cellStyle name="Currency 3 5 5 7 2 2" xfId="14869" xr:uid="{DDB2854F-3470-4277-BD21-62E2CF625821}"/>
    <cellStyle name="Currency 3 5 5 7 3" xfId="14870" xr:uid="{3F38A720-27FA-4406-B0E7-C9C73317603B}"/>
    <cellStyle name="Currency 3 5 5 7 4" xfId="14867" xr:uid="{0D7ED5FD-9386-4384-8DF6-FBD1951C74AD}"/>
    <cellStyle name="Currency 3 5 5 8" xfId="5476" xr:uid="{00000000-0005-0000-0000-0000DE080000}"/>
    <cellStyle name="Currency 3 5 5 8 2" xfId="14872" xr:uid="{A9BC913E-BF42-468B-BF7F-76705CEFB220}"/>
    <cellStyle name="Currency 3 5 5 8 2 2" xfId="14873" xr:uid="{471BAF15-1A60-4535-8B09-95A26CF2C1A7}"/>
    <cellStyle name="Currency 3 5 5 8 3" xfId="14874" xr:uid="{1C90B243-EC5D-4EFC-B0E5-C0C20BF61E9E}"/>
    <cellStyle name="Currency 3 5 5 8 4" xfId="14871" xr:uid="{E070D11F-04D9-4412-AA08-EC1808BDF28F}"/>
    <cellStyle name="Currency 3 5 5 9" xfId="14875" xr:uid="{E493C4A9-46D1-4FD7-A59F-45AD3EE5B37C}"/>
    <cellStyle name="Currency 3 5 5 9 2" xfId="14876" xr:uid="{C2F0E4E8-5E71-4855-9D8E-A70554E7FDE7}"/>
    <cellStyle name="Currency 3 5 6" xfId="1382" xr:uid="{00000000-0005-0000-0000-0000DF080000}"/>
    <cellStyle name="Currency 3 5 6 10" xfId="14878" xr:uid="{1FA66239-E93F-4E41-9613-46BC0FC1D8E9}"/>
    <cellStyle name="Currency 3 5 6 11" xfId="14877" xr:uid="{1F80DF53-DC69-414D-84A7-86857A30EC62}"/>
    <cellStyle name="Currency 3 5 6 12" xfId="33742" xr:uid="{4D9034EA-D341-4487-B002-7A541C509DEC}"/>
    <cellStyle name="Currency 3 5 6 13" xfId="36209" xr:uid="{E3A15772-2288-4BB3-92D1-3835A679C7AE}"/>
    <cellStyle name="Currency 3 5 6 2" xfId="1383" xr:uid="{00000000-0005-0000-0000-0000E0080000}"/>
    <cellStyle name="Currency 3 5 6 2 2" xfId="5489" xr:uid="{00000000-0005-0000-0000-0000E1080000}"/>
    <cellStyle name="Currency 3 5 6 2 2 2" xfId="14881" xr:uid="{C9CA599A-2132-4B79-9F8A-2B6C2C611681}"/>
    <cellStyle name="Currency 3 5 6 2 2 3" xfId="14880" xr:uid="{51889489-E0D7-4FEC-B865-0507663D3492}"/>
    <cellStyle name="Currency 3 5 6 2 3" xfId="14882" xr:uid="{A369AB41-3C2E-48CC-9D20-A8C55C692C8D}"/>
    <cellStyle name="Currency 3 5 6 2 3 2" xfId="14883" xr:uid="{462C1D0C-9508-4CA9-A0CC-34542188B45B}"/>
    <cellStyle name="Currency 3 5 6 2 4" xfId="14884" xr:uid="{286D06AF-D1B2-4F17-8145-C4530A567B32}"/>
    <cellStyle name="Currency 3 5 6 2 5" xfId="14879" xr:uid="{C7FC29CD-7F77-407D-8A9A-E70E77AB8D7B}"/>
    <cellStyle name="Currency 3 5 6 2 6" xfId="33743" xr:uid="{A88C26E1-FB98-4390-8518-998EEED5689C}"/>
    <cellStyle name="Currency 3 5 6 3" xfId="1384" xr:uid="{00000000-0005-0000-0000-0000E2080000}"/>
    <cellStyle name="Currency 3 5 6 3 2" xfId="5490" xr:uid="{00000000-0005-0000-0000-0000E3080000}"/>
    <cellStyle name="Currency 3 5 6 3 2 2" xfId="14887" xr:uid="{CA9A97F4-CBD0-4026-82CF-1F8486A8F38D}"/>
    <cellStyle name="Currency 3 5 6 3 2 3" xfId="14886" xr:uid="{FF33B577-06B8-45C7-9BEC-DA885F7DDF33}"/>
    <cellStyle name="Currency 3 5 6 3 3" xfId="14888" xr:uid="{407F4179-2976-4475-9E9A-452B3AD3574C}"/>
    <cellStyle name="Currency 3 5 6 3 3 2" xfId="14889" xr:uid="{EB65A2ED-A8F3-486A-91FC-A2F423E72BFC}"/>
    <cellStyle name="Currency 3 5 6 3 4" xfId="14890" xr:uid="{03090E9C-B9FD-4958-BA11-F732AAC0DDCC}"/>
    <cellStyle name="Currency 3 5 6 3 5" xfId="14885" xr:uid="{6534E238-E241-4BE6-BD37-AAE8C125F361}"/>
    <cellStyle name="Currency 3 5 6 3 6" xfId="33744" xr:uid="{2BD46BFD-9951-455B-B52C-8B682AC9A1BF}"/>
    <cellStyle name="Currency 3 5 6 4" xfId="1385" xr:uid="{00000000-0005-0000-0000-0000E4080000}"/>
    <cellStyle name="Currency 3 5 6 4 2" xfId="5491" xr:uid="{00000000-0005-0000-0000-0000E5080000}"/>
    <cellStyle name="Currency 3 5 6 4 2 2" xfId="14893" xr:uid="{CAD7FA92-479E-40FC-B323-29DB92C166A7}"/>
    <cellStyle name="Currency 3 5 6 4 2 3" xfId="14892" xr:uid="{20750760-7D35-4724-85ED-F1758C913E15}"/>
    <cellStyle name="Currency 3 5 6 4 3" xfId="14894" xr:uid="{B0B2F10F-F943-42D1-8937-8A4D24618AFB}"/>
    <cellStyle name="Currency 3 5 6 4 3 2" xfId="14895" xr:uid="{2C495BDF-C66B-4D93-A104-5A9CD91C0F3F}"/>
    <cellStyle name="Currency 3 5 6 4 4" xfId="14896" xr:uid="{08C99055-2503-41EA-9625-9B8D07E37815}"/>
    <cellStyle name="Currency 3 5 6 4 5" xfId="14891" xr:uid="{D6CA4EE7-AE95-47E8-8772-92C4681F14BD}"/>
    <cellStyle name="Currency 3 5 6 4 6" xfId="33745" xr:uid="{9E5231D2-A044-4C6A-97F6-7A198E04B546}"/>
    <cellStyle name="Currency 3 5 6 5" xfId="1386" xr:uid="{00000000-0005-0000-0000-0000E6080000}"/>
    <cellStyle name="Currency 3 5 6 5 2" xfId="14898" xr:uid="{CBE26C50-F3B6-4A95-99C6-723659828A01}"/>
    <cellStyle name="Currency 3 5 6 5 2 2" xfId="14899" xr:uid="{E2524454-8EE5-4E1F-9503-124E3F9916F4}"/>
    <cellStyle name="Currency 3 5 6 5 3" xfId="14900" xr:uid="{AB1CF23E-051C-4AC8-86B5-7C6A0C98B8D9}"/>
    <cellStyle name="Currency 3 5 6 5 4" xfId="14897" xr:uid="{D05CBA56-6270-46FE-9FE5-D230FD399460}"/>
    <cellStyle name="Currency 3 5 6 6" xfId="5488" xr:uid="{00000000-0005-0000-0000-0000E7080000}"/>
    <cellStyle name="Currency 3 5 6 6 2" xfId="14902" xr:uid="{B373B0E2-5B96-412D-8343-D355C2187298}"/>
    <cellStyle name="Currency 3 5 6 6 2 2" xfId="14903" xr:uid="{112295B3-0541-4ABA-9295-D0C9F8D84871}"/>
    <cellStyle name="Currency 3 5 6 6 3" xfId="14904" xr:uid="{E0E2A85A-58BE-4A1C-ABAB-3F8722A8CBEA}"/>
    <cellStyle name="Currency 3 5 6 6 4" xfId="14901" xr:uid="{764DBBCB-709F-48B2-9F4A-7C7A8E9289E3}"/>
    <cellStyle name="Currency 3 5 6 7" xfId="14905" xr:uid="{1D528AE5-59E3-4232-9463-A5320EA53F3D}"/>
    <cellStyle name="Currency 3 5 6 7 2" xfId="14906" xr:uid="{F80BED72-4564-44AB-BA07-9ADF03F7F084}"/>
    <cellStyle name="Currency 3 5 6 8" xfId="14907" xr:uid="{E5DD3640-A2D2-4DF2-9144-B8DC6D9B106A}"/>
    <cellStyle name="Currency 3 5 6 8 2" xfId="14908" xr:uid="{73BB6055-4353-4D23-9B5E-8688EAAD1440}"/>
    <cellStyle name="Currency 3 5 6 9" xfId="14909" xr:uid="{BEB3F27E-F4D7-42DA-AC42-C26BCE296525}"/>
    <cellStyle name="Currency 3 5 6 9 2" xfId="14910" xr:uid="{023D3961-EEA5-470A-9134-306FB2CA2015}"/>
    <cellStyle name="Currency 3 5 7" xfId="1387" xr:uid="{00000000-0005-0000-0000-0000E8080000}"/>
    <cellStyle name="Currency 3 5 7 10" xfId="14912" xr:uid="{DCAD173A-A449-4517-88C2-A0FC411DBB4B}"/>
    <cellStyle name="Currency 3 5 7 11" xfId="14911" xr:uid="{46607316-B669-4DAE-91B0-C9458FD17B7D}"/>
    <cellStyle name="Currency 3 5 7 12" xfId="33746" xr:uid="{C8E26B3F-DCD1-4101-B388-9D4C96EA1D4E}"/>
    <cellStyle name="Currency 3 5 7 13" xfId="36423" xr:uid="{1B8A64D6-F8F6-43D1-967F-41DBD128FE39}"/>
    <cellStyle name="Currency 3 5 7 2" xfId="1388" xr:uid="{00000000-0005-0000-0000-0000E9080000}"/>
    <cellStyle name="Currency 3 5 7 2 2" xfId="5493" xr:uid="{00000000-0005-0000-0000-0000EA080000}"/>
    <cellStyle name="Currency 3 5 7 2 2 2" xfId="14915" xr:uid="{A9122B18-5200-442C-9090-B8FB03432A8C}"/>
    <cellStyle name="Currency 3 5 7 2 2 3" xfId="14914" xr:uid="{CA7B02E2-3088-41AA-A90A-6F4C82075F3C}"/>
    <cellStyle name="Currency 3 5 7 2 3" xfId="14916" xr:uid="{19CB1B4C-D881-410F-A100-B74DCF074334}"/>
    <cellStyle name="Currency 3 5 7 2 3 2" xfId="14917" xr:uid="{1FA68F62-5170-4EBD-A5EB-93ECBDF55868}"/>
    <cellStyle name="Currency 3 5 7 2 4" xfId="14918" xr:uid="{22A48DE6-B04A-4D6F-990B-D0EF88F4858E}"/>
    <cellStyle name="Currency 3 5 7 2 5" xfId="14913" xr:uid="{F108A677-9595-4F4C-8D7E-8EBA51088160}"/>
    <cellStyle name="Currency 3 5 7 2 6" xfId="33747" xr:uid="{0B2CD8C0-77AD-4E57-83FC-87DDCBD9E1BB}"/>
    <cellStyle name="Currency 3 5 7 3" xfId="1389" xr:uid="{00000000-0005-0000-0000-0000EB080000}"/>
    <cellStyle name="Currency 3 5 7 3 2" xfId="5494" xr:uid="{00000000-0005-0000-0000-0000EC080000}"/>
    <cellStyle name="Currency 3 5 7 3 2 2" xfId="14921" xr:uid="{B95AEBF8-F054-45EE-99A5-E46D6F42EC5F}"/>
    <cellStyle name="Currency 3 5 7 3 2 3" xfId="14920" xr:uid="{BD0D46FD-20BF-4D9E-B24B-C84A8A8302E6}"/>
    <cellStyle name="Currency 3 5 7 3 3" xfId="14922" xr:uid="{043ADC31-B976-4B08-B80A-1B34300FE771}"/>
    <cellStyle name="Currency 3 5 7 3 3 2" xfId="14923" xr:uid="{EEC40C4D-F910-4CE0-8C33-E0325B486CB8}"/>
    <cellStyle name="Currency 3 5 7 3 4" xfId="14924" xr:uid="{922199B7-2F7A-4473-BA4A-E6248F00BF55}"/>
    <cellStyle name="Currency 3 5 7 3 5" xfId="14919" xr:uid="{9E4DD990-9AEC-4B32-B5C4-CAEC87BA3564}"/>
    <cellStyle name="Currency 3 5 7 3 6" xfId="33748" xr:uid="{5D72BBCF-BED2-4480-B93B-CD87C60218EF}"/>
    <cellStyle name="Currency 3 5 7 4" xfId="1390" xr:uid="{00000000-0005-0000-0000-0000ED080000}"/>
    <cellStyle name="Currency 3 5 7 4 2" xfId="5495" xr:uid="{00000000-0005-0000-0000-0000EE080000}"/>
    <cellStyle name="Currency 3 5 7 4 2 2" xfId="14927" xr:uid="{BA585F0A-EA05-4537-B3E9-689C8E806AB2}"/>
    <cellStyle name="Currency 3 5 7 4 2 3" xfId="14926" xr:uid="{75EB5A03-E02B-4D23-959A-B5D0AC99CBE4}"/>
    <cellStyle name="Currency 3 5 7 4 3" xfId="14928" xr:uid="{F98AB613-9E85-4CF1-929F-ADF100391788}"/>
    <cellStyle name="Currency 3 5 7 4 3 2" xfId="14929" xr:uid="{C62A6BFC-6862-459B-A781-66E4CBEB464E}"/>
    <cellStyle name="Currency 3 5 7 4 4" xfId="14930" xr:uid="{7C12587B-531A-408C-B2F8-C9B4F7ABF1F2}"/>
    <cellStyle name="Currency 3 5 7 4 5" xfId="14925" xr:uid="{CDFB3E2A-20CF-4E7F-B4AA-3F964A489046}"/>
    <cellStyle name="Currency 3 5 7 4 6" xfId="33749" xr:uid="{541D4144-27FE-4050-8549-F752713A176C}"/>
    <cellStyle name="Currency 3 5 7 5" xfId="1391" xr:uid="{00000000-0005-0000-0000-0000EF080000}"/>
    <cellStyle name="Currency 3 5 7 5 2" xfId="14932" xr:uid="{5A56D648-6B00-403B-B17D-F24BBE129B0C}"/>
    <cellStyle name="Currency 3 5 7 5 2 2" xfId="14933" xr:uid="{2EF3254D-794E-461A-8094-9DA5C6045078}"/>
    <cellStyle name="Currency 3 5 7 5 3" xfId="14934" xr:uid="{E23DB509-B1A0-4924-A368-2E8F3178ABC5}"/>
    <cellStyle name="Currency 3 5 7 5 4" xfId="14931" xr:uid="{22B93DDC-5EA0-4D9D-9E33-8C49735AA1ED}"/>
    <cellStyle name="Currency 3 5 7 6" xfId="5492" xr:uid="{00000000-0005-0000-0000-0000F0080000}"/>
    <cellStyle name="Currency 3 5 7 6 2" xfId="14936" xr:uid="{80650CD8-18D3-4E0C-87EC-5C17A89DD680}"/>
    <cellStyle name="Currency 3 5 7 6 2 2" xfId="14937" xr:uid="{C88CC62B-7FFD-4E94-8926-9F0C145E9A22}"/>
    <cellStyle name="Currency 3 5 7 6 3" xfId="14938" xr:uid="{396DE484-F882-4E0E-B57C-E468C37A37E9}"/>
    <cellStyle name="Currency 3 5 7 6 4" xfId="14935" xr:uid="{A7512131-C39B-42F0-A604-468D50A4C72C}"/>
    <cellStyle name="Currency 3 5 7 7" xfId="14939" xr:uid="{FCA8652A-6170-4A40-9E95-00933E545C3F}"/>
    <cellStyle name="Currency 3 5 7 7 2" xfId="14940" xr:uid="{9E5F0060-3F0C-418B-A366-038B50D3AE2D}"/>
    <cellStyle name="Currency 3 5 7 8" xfId="14941" xr:uid="{FB0120F6-7F3D-4FF7-8CA1-3035AC2035C2}"/>
    <cellStyle name="Currency 3 5 7 8 2" xfId="14942" xr:uid="{0C609FB6-1CC8-456E-A0EF-8F39F6BAEAC2}"/>
    <cellStyle name="Currency 3 5 7 9" xfId="14943" xr:uid="{01675864-D88A-43AF-B895-EEA1B338A8D3}"/>
    <cellStyle name="Currency 3 5 7 9 2" xfId="14944" xr:uid="{FBD569F4-4253-4785-B4EC-F00ED1B75E2E}"/>
    <cellStyle name="Currency 3 5 8" xfId="1392" xr:uid="{00000000-0005-0000-0000-0000F1080000}"/>
    <cellStyle name="Currency 3 5 8 2" xfId="5496" xr:uid="{00000000-0005-0000-0000-0000F2080000}"/>
    <cellStyle name="Currency 3 5 8 2 2" xfId="14947" xr:uid="{E74C106E-AE55-4168-85C1-1D0DBEF29D83}"/>
    <cellStyle name="Currency 3 5 8 2 3" xfId="14946" xr:uid="{90B238AE-CA1E-47DA-BE1A-C48C6553DD67}"/>
    <cellStyle name="Currency 3 5 8 3" xfId="14948" xr:uid="{A602D36D-B97F-4E5B-83A8-53911A204B35}"/>
    <cellStyle name="Currency 3 5 8 3 2" xfId="14949" xr:uid="{415E1DA2-930E-4F94-BC59-2130A926EC27}"/>
    <cellStyle name="Currency 3 5 8 4" xfId="14950" xr:uid="{9CE9E65C-7EDB-43CD-87BD-A7DDF3F09043}"/>
    <cellStyle name="Currency 3 5 8 5" xfId="14951" xr:uid="{BF491B0F-5AE0-4E0A-A209-AF4A2691D703}"/>
    <cellStyle name="Currency 3 5 8 6" xfId="14945" xr:uid="{7EB3754B-AD3F-4680-B1F7-E58851B80BBC}"/>
    <cellStyle name="Currency 3 5 8 7" xfId="33750" xr:uid="{D75C7E02-329B-43CA-ABDB-A773022E2193}"/>
    <cellStyle name="Currency 3 5 9" xfId="1393" xr:uid="{00000000-0005-0000-0000-0000F3080000}"/>
    <cellStyle name="Currency 3 5 9 2" xfId="5497" xr:uid="{00000000-0005-0000-0000-0000F4080000}"/>
    <cellStyle name="Currency 3 5 9 2 2" xfId="14954" xr:uid="{4FD91E0E-831C-4B1D-9B39-3BD822B3EED1}"/>
    <cellStyle name="Currency 3 5 9 2 3" xfId="14953" xr:uid="{5B412D2C-DAFE-4C8A-9E84-3DE8613C40C7}"/>
    <cellStyle name="Currency 3 5 9 3" xfId="14955" xr:uid="{41C9070D-B816-4991-A939-D661770ADE70}"/>
    <cellStyle name="Currency 3 5 9 3 2" xfId="14956" xr:uid="{DFCE623C-9048-45AA-918C-C7447C86B1D8}"/>
    <cellStyle name="Currency 3 5 9 4" xfId="14957" xr:uid="{7BD5B4A0-7ABC-4A80-84D6-F61AC3D407F8}"/>
    <cellStyle name="Currency 3 5 9 5" xfId="14952" xr:uid="{EFB41982-5F05-4F63-95C3-A6785F989A69}"/>
    <cellStyle name="Currency 3 5 9 6" xfId="33751" xr:uid="{26DF6EC4-C21B-40D5-BBDC-758B29F74EAF}"/>
    <cellStyle name="Currency 3 6" xfId="12382" xr:uid="{7F1F7A0F-5FE0-45EE-A1E9-835ADF5ABC10}"/>
    <cellStyle name="Currency 4" xfId="1394" xr:uid="{00000000-0005-0000-0000-0000F5080000}"/>
    <cellStyle name="Currency 4 2" xfId="1395" xr:uid="{00000000-0005-0000-0000-0000F6080000}"/>
    <cellStyle name="Currency 4 2 10" xfId="1396" xr:uid="{00000000-0005-0000-0000-0000F7080000}"/>
    <cellStyle name="Currency 4 2 10 2" xfId="5499" xr:uid="{00000000-0005-0000-0000-0000F8080000}"/>
    <cellStyle name="Currency 4 2 10 2 2" xfId="14962" xr:uid="{A314C422-EAD4-47D9-9B0D-B22BFEE68A67}"/>
    <cellStyle name="Currency 4 2 10 2 3" xfId="14961" xr:uid="{F9A07F2B-034C-424E-A312-214166836FAF}"/>
    <cellStyle name="Currency 4 2 10 3" xfId="14963" xr:uid="{70826DB8-2488-4ABD-8764-BE58FCEDCE4C}"/>
    <cellStyle name="Currency 4 2 10 3 2" xfId="14964" xr:uid="{5F00682F-517C-4119-8C13-56E592B070A9}"/>
    <cellStyle name="Currency 4 2 10 4" xfId="14965" xr:uid="{93E7FF27-A878-49F2-9A8D-DDC10E93CF8B}"/>
    <cellStyle name="Currency 4 2 10 5" xfId="14966" xr:uid="{215AE02B-B00A-4F16-AA03-CFD5590E0974}"/>
    <cellStyle name="Currency 4 2 10 6" xfId="14960" xr:uid="{852E0F1E-E6D0-4D1A-B712-615460B8ED7F}"/>
    <cellStyle name="Currency 4 2 10 7" xfId="33753" xr:uid="{4BEBFD7A-EE7B-42A1-937F-BCCD94C2CBA2}"/>
    <cellStyle name="Currency 4 2 11" xfId="1397" xr:uid="{00000000-0005-0000-0000-0000F9080000}"/>
    <cellStyle name="Currency 4 2 11 2" xfId="5500" xr:uid="{00000000-0005-0000-0000-0000FA080000}"/>
    <cellStyle name="Currency 4 2 11 2 2" xfId="14969" xr:uid="{2CC6311C-D7DE-46DF-8173-6B579DAED132}"/>
    <cellStyle name="Currency 4 2 11 2 3" xfId="14968" xr:uid="{33204976-771C-4211-BCCE-94003BD1518D}"/>
    <cellStyle name="Currency 4 2 11 3" xfId="14970" xr:uid="{D7ABC61B-BF95-4924-A045-79752AC75FDC}"/>
    <cellStyle name="Currency 4 2 11 3 2" xfId="14971" xr:uid="{35108850-8D36-406D-B976-02DAC38E51D2}"/>
    <cellStyle name="Currency 4 2 11 4" xfId="14972" xr:uid="{5F8B3B58-EAF6-4B9E-9E3E-5F59C92F664B}"/>
    <cellStyle name="Currency 4 2 11 5" xfId="14967" xr:uid="{B539ECFA-0F72-40EE-9B7F-97D9E2A10F61}"/>
    <cellStyle name="Currency 4 2 11 6" xfId="33754" xr:uid="{CB754954-F1DE-414B-BF50-7579AA86A31D}"/>
    <cellStyle name="Currency 4 2 12" xfId="1398" xr:uid="{00000000-0005-0000-0000-0000FB080000}"/>
    <cellStyle name="Currency 4 2 12 2" xfId="5501" xr:uid="{00000000-0005-0000-0000-0000FC080000}"/>
    <cellStyle name="Currency 4 2 12 2 2" xfId="14975" xr:uid="{FD9F0630-7092-4D8B-A1B3-0142C91A1814}"/>
    <cellStyle name="Currency 4 2 12 2 3" xfId="14974" xr:uid="{4A2878F5-290E-4106-8667-C99876D11381}"/>
    <cellStyle name="Currency 4 2 12 3" xfId="14976" xr:uid="{D33DB419-42C8-48C5-A53F-160316A08A89}"/>
    <cellStyle name="Currency 4 2 12 3 2" xfId="14977" xr:uid="{2F1DC9D2-58BD-4330-9590-CDD73AC1CA2E}"/>
    <cellStyle name="Currency 4 2 12 4" xfId="14978" xr:uid="{46398C83-A4E0-4234-9C03-6C737E6A7D11}"/>
    <cellStyle name="Currency 4 2 12 5" xfId="14973" xr:uid="{E08A4F0D-3999-41B8-9B10-F5809F393E7A}"/>
    <cellStyle name="Currency 4 2 12 6" xfId="33755" xr:uid="{4AA3EDE0-3DA2-45E1-A7FC-AFBC0B3BBA91}"/>
    <cellStyle name="Currency 4 2 13" xfId="1399" xr:uid="{00000000-0005-0000-0000-0000FD080000}"/>
    <cellStyle name="Currency 4 2 13 2" xfId="14980" xr:uid="{5B43A786-3172-4834-BE3C-2510B894C80C}"/>
    <cellStyle name="Currency 4 2 13 2 2" xfId="14981" xr:uid="{24D58169-A049-4A61-8C73-6E7A5FF65A57}"/>
    <cellStyle name="Currency 4 2 13 3" xfId="14982" xr:uid="{928F7079-36B4-4CFA-8D7D-B7A8B5C0D3BE}"/>
    <cellStyle name="Currency 4 2 13 4" xfId="14979" xr:uid="{5B6A2A41-55D4-4F38-A75C-37378C6940FD}"/>
    <cellStyle name="Currency 4 2 14" xfId="5498" xr:uid="{00000000-0005-0000-0000-0000FE080000}"/>
    <cellStyle name="Currency 4 2 14 2" xfId="14984" xr:uid="{B199BAEE-BD46-4A6E-8483-DCAB09FEECA2}"/>
    <cellStyle name="Currency 4 2 14 2 2" xfId="14985" xr:uid="{5F3EC85D-591C-4E9A-8158-7DD0D22F11F7}"/>
    <cellStyle name="Currency 4 2 14 3" xfId="14986" xr:uid="{8447F0F2-2AA1-492C-A62F-0572B70362D6}"/>
    <cellStyle name="Currency 4 2 14 4" xfId="14983" xr:uid="{80FF9AD6-6A41-4AFC-A152-5AD2C4B5D40B}"/>
    <cellStyle name="Currency 4 2 15" xfId="14987" xr:uid="{5BA566D4-32D0-4F4F-862F-0B4D803A6305}"/>
    <cellStyle name="Currency 4 2 15 2" xfId="14988" xr:uid="{FCA7FCF8-D487-4613-92F6-79E3E3763525}"/>
    <cellStyle name="Currency 4 2 16" xfId="14989" xr:uid="{0A1FA453-51F0-4450-939C-E77F36C44BF1}"/>
    <cellStyle name="Currency 4 2 16 2" xfId="14990" xr:uid="{7DC82A59-6C00-4D05-AE66-DD8DC3F433B4}"/>
    <cellStyle name="Currency 4 2 17" xfId="14991" xr:uid="{40D33070-E06C-4BB9-A47C-3EDE62645BED}"/>
    <cellStyle name="Currency 4 2 17 2" xfId="14992" xr:uid="{A024C7AF-A07A-4C86-A46F-C6869BC7D2F8}"/>
    <cellStyle name="Currency 4 2 18" xfId="14993" xr:uid="{7C08D1EB-0695-4346-A2DE-C117137B9A7A}"/>
    <cellStyle name="Currency 4 2 19" xfId="14959" xr:uid="{267502A9-4767-4EC5-9EAF-E6FB562A5434}"/>
    <cellStyle name="Currency 4 2 2" xfId="1400" xr:uid="{00000000-0005-0000-0000-0000FF080000}"/>
    <cellStyle name="Currency 4 2 2 10" xfId="1401" xr:uid="{00000000-0005-0000-0000-000000090000}"/>
    <cellStyle name="Currency 4 2 2 10 2" xfId="5503" xr:uid="{00000000-0005-0000-0000-000001090000}"/>
    <cellStyle name="Currency 4 2 2 10 2 2" xfId="14997" xr:uid="{59228F5D-C659-4710-8D0B-2D24C6BCB9E9}"/>
    <cellStyle name="Currency 4 2 2 10 2 3" xfId="14996" xr:uid="{8B8B336C-B395-4D09-A774-42B20B61A6EC}"/>
    <cellStyle name="Currency 4 2 2 10 3" xfId="14998" xr:uid="{F292FD09-B753-4C70-B09B-B447BE31D9EF}"/>
    <cellStyle name="Currency 4 2 2 10 3 2" xfId="14999" xr:uid="{C34C380D-E813-46B7-B231-BF6324E8186A}"/>
    <cellStyle name="Currency 4 2 2 10 4" xfId="15000" xr:uid="{FA3B6638-9E68-4777-AEC0-9E15C33592F6}"/>
    <cellStyle name="Currency 4 2 2 10 5" xfId="14995" xr:uid="{10196FE1-7536-4931-85C0-01B76BEBF601}"/>
    <cellStyle name="Currency 4 2 2 10 6" xfId="33757" xr:uid="{B27C8223-70B5-4F54-A0E0-E9AE5AAB7E06}"/>
    <cellStyle name="Currency 4 2 2 11" xfId="1402" xr:uid="{00000000-0005-0000-0000-000002090000}"/>
    <cellStyle name="Currency 4 2 2 11 2" xfId="15002" xr:uid="{9E6AD5CD-5D15-4D27-B4D4-488AE6431C91}"/>
    <cellStyle name="Currency 4 2 2 11 2 2" xfId="15003" xr:uid="{843A94E9-CE98-4206-9927-1369B1F8679A}"/>
    <cellStyle name="Currency 4 2 2 11 3" xfId="15004" xr:uid="{C21D43D6-D62B-4169-A63F-BE5093CF1E5C}"/>
    <cellStyle name="Currency 4 2 2 11 4" xfId="15001" xr:uid="{B2132E3A-7579-416B-86BA-3A0B031130B6}"/>
    <cellStyle name="Currency 4 2 2 12" xfId="5502" xr:uid="{00000000-0005-0000-0000-000003090000}"/>
    <cellStyle name="Currency 4 2 2 12 2" xfId="15006" xr:uid="{557D4E56-93F1-44A4-A425-51119F66D6E0}"/>
    <cellStyle name="Currency 4 2 2 12 2 2" xfId="15007" xr:uid="{55211EF6-EEF8-4FA5-A64E-C98DB1DC7E16}"/>
    <cellStyle name="Currency 4 2 2 12 3" xfId="15008" xr:uid="{377C4691-A2B5-46BC-B140-9472C09B42B2}"/>
    <cellStyle name="Currency 4 2 2 12 4" xfId="15005" xr:uid="{703ACEA2-C64F-4591-AF0E-D16E1C5FF4EC}"/>
    <cellStyle name="Currency 4 2 2 13" xfId="15009" xr:uid="{5ED206EE-39BA-4065-81E1-D347A0ECB389}"/>
    <cellStyle name="Currency 4 2 2 13 2" xfId="15010" xr:uid="{3CA476F7-6697-46CE-8A0C-32A1B7AAC298}"/>
    <cellStyle name="Currency 4 2 2 14" xfId="15011" xr:uid="{1C3CD884-FE45-409C-A707-8D8E8E4BA8C4}"/>
    <cellStyle name="Currency 4 2 2 14 2" xfId="15012" xr:uid="{CAB84D00-B6D1-4C46-AF17-41E073BE6EA6}"/>
    <cellStyle name="Currency 4 2 2 15" xfId="15013" xr:uid="{37B7EB91-67D7-4841-BF48-276B4FD138B7}"/>
    <cellStyle name="Currency 4 2 2 15 2" xfId="15014" xr:uid="{2167F15C-FE18-43EB-8359-E0F5EC78E5E7}"/>
    <cellStyle name="Currency 4 2 2 16" xfId="15015" xr:uid="{22125F00-0B17-460E-875A-F1BF51801258}"/>
    <cellStyle name="Currency 4 2 2 17" xfId="14994" xr:uid="{F8869893-D330-408B-8DC7-7EDC5E8D566F}"/>
    <cellStyle name="Currency 4 2 2 18" xfId="33756" xr:uid="{6920FA02-7C29-40B5-9918-4C420AFA9E57}"/>
    <cellStyle name="Currency 4 2 2 19" xfId="35842" xr:uid="{02924910-A9DA-4D04-A780-236170BB6677}"/>
    <cellStyle name="Currency 4 2 2 2" xfId="1403" xr:uid="{00000000-0005-0000-0000-000004090000}"/>
    <cellStyle name="Currency 4 2 2 2 10" xfId="15017" xr:uid="{549B6173-C417-44C2-B8CB-5B24F3659868}"/>
    <cellStyle name="Currency 4 2 2 2 10 2" xfId="15018" xr:uid="{ED90D2B0-361D-405A-922C-A29E2F46C00A}"/>
    <cellStyle name="Currency 4 2 2 2 11" xfId="15019" xr:uid="{2E2D7488-2278-4BB8-9D7A-A8FF8F8EFD52}"/>
    <cellStyle name="Currency 4 2 2 2 11 2" xfId="15020" xr:uid="{6ED617EC-BB67-4D6E-981A-8DD87DA08554}"/>
    <cellStyle name="Currency 4 2 2 2 12" xfId="15021" xr:uid="{C3A233D9-B5E9-41E5-83D3-38CD8A645457}"/>
    <cellStyle name="Currency 4 2 2 2 13" xfId="15016" xr:uid="{42606F98-2361-435E-B152-CDE9FF0BDC1A}"/>
    <cellStyle name="Currency 4 2 2 2 14" xfId="33758" xr:uid="{1D326C75-202B-4195-9263-BD0C011018E6}"/>
    <cellStyle name="Currency 4 2 2 2 15" xfId="35843" xr:uid="{B8A2FBF7-23F1-4BC5-AE90-C47D2929269D}"/>
    <cellStyle name="Currency 4 2 2 2 2" xfId="1404" xr:uid="{00000000-0005-0000-0000-000005090000}"/>
    <cellStyle name="Currency 4 2 2 2 2 10" xfId="15023" xr:uid="{ED5B7C98-F7F6-40F7-A4B4-B395E606C583}"/>
    <cellStyle name="Currency 4 2 2 2 2 11" xfId="15022" xr:uid="{DC236EB9-716B-45E5-AD3F-376136B97267}"/>
    <cellStyle name="Currency 4 2 2 2 2 12" xfId="33759" xr:uid="{43D4010E-0683-4AD0-B9C2-1283AFDA25C6}"/>
    <cellStyle name="Currency 4 2 2 2 2 13" xfId="36216" xr:uid="{46FD53D3-9696-46E1-A557-6288E1DCEA68}"/>
    <cellStyle name="Currency 4 2 2 2 2 2" xfId="1405" xr:uid="{00000000-0005-0000-0000-000006090000}"/>
    <cellStyle name="Currency 4 2 2 2 2 2 2" xfId="5506" xr:uid="{00000000-0005-0000-0000-000007090000}"/>
    <cellStyle name="Currency 4 2 2 2 2 2 2 2" xfId="15026" xr:uid="{FA10DD77-BB6E-45C7-8DBD-6E054747D7DA}"/>
    <cellStyle name="Currency 4 2 2 2 2 2 2 3" xfId="15025" xr:uid="{B18CF35D-003D-4D4D-9D9E-9205F11AA904}"/>
    <cellStyle name="Currency 4 2 2 2 2 2 3" xfId="15027" xr:uid="{513E9970-5944-4028-AE10-3D81C6C8D1BC}"/>
    <cellStyle name="Currency 4 2 2 2 2 2 3 2" xfId="15028" xr:uid="{1A6D2566-6052-4D54-B2FB-C4B0A242E1C8}"/>
    <cellStyle name="Currency 4 2 2 2 2 2 4" xfId="15029" xr:uid="{892C2F54-D5EF-4392-8BDD-68E7DA4EAD33}"/>
    <cellStyle name="Currency 4 2 2 2 2 2 5" xfId="15024" xr:uid="{189ABE34-FE52-4612-9355-982E314FE8EC}"/>
    <cellStyle name="Currency 4 2 2 2 2 2 6" xfId="33760" xr:uid="{A9152DEC-FBFE-46B5-A487-09133272B939}"/>
    <cellStyle name="Currency 4 2 2 2 2 3" xfId="1406" xr:uid="{00000000-0005-0000-0000-000008090000}"/>
    <cellStyle name="Currency 4 2 2 2 2 3 2" xfId="5507" xr:uid="{00000000-0005-0000-0000-000009090000}"/>
    <cellStyle name="Currency 4 2 2 2 2 3 2 2" xfId="15032" xr:uid="{2AD0DCE5-2D91-4D8E-9018-8B73975EB17B}"/>
    <cellStyle name="Currency 4 2 2 2 2 3 2 3" xfId="15031" xr:uid="{0A8AFD94-2BE8-4D3A-B09A-BDF7F2063076}"/>
    <cellStyle name="Currency 4 2 2 2 2 3 3" xfId="15033" xr:uid="{925FCD57-3A46-4F42-8054-2DAD0602442A}"/>
    <cellStyle name="Currency 4 2 2 2 2 3 3 2" xfId="15034" xr:uid="{F8B0A452-0721-4F43-8A52-AE78425DB4B9}"/>
    <cellStyle name="Currency 4 2 2 2 2 3 4" xfId="15035" xr:uid="{D041B347-E58B-493B-A8C5-0772F65D9808}"/>
    <cellStyle name="Currency 4 2 2 2 2 3 5" xfId="15030" xr:uid="{F6A446C2-2F25-452C-80D3-202897964C42}"/>
    <cellStyle name="Currency 4 2 2 2 2 3 6" xfId="33761" xr:uid="{EF4FEAF1-2665-42E9-8E21-35C03337DBE9}"/>
    <cellStyle name="Currency 4 2 2 2 2 4" xfId="1407" xr:uid="{00000000-0005-0000-0000-00000A090000}"/>
    <cellStyle name="Currency 4 2 2 2 2 4 2" xfId="5508" xr:uid="{00000000-0005-0000-0000-00000B090000}"/>
    <cellStyle name="Currency 4 2 2 2 2 4 2 2" xfId="15038" xr:uid="{4E395472-1141-4BDB-B5E2-DE9BE85677D8}"/>
    <cellStyle name="Currency 4 2 2 2 2 4 2 3" xfId="15037" xr:uid="{39AF9A65-3E41-4183-B8BD-32F238A722CB}"/>
    <cellStyle name="Currency 4 2 2 2 2 4 3" xfId="15039" xr:uid="{C9BBE591-0B05-4A6F-AE3F-3D20491D215F}"/>
    <cellStyle name="Currency 4 2 2 2 2 4 3 2" xfId="15040" xr:uid="{D36A5719-F9F9-4CF7-815D-14285D3D978C}"/>
    <cellStyle name="Currency 4 2 2 2 2 4 4" xfId="15041" xr:uid="{F1904B73-3EF4-4880-BF6F-F5D7CCF65897}"/>
    <cellStyle name="Currency 4 2 2 2 2 4 5" xfId="15036" xr:uid="{A84DF2B1-48BC-42A2-9986-81CABBCA38DA}"/>
    <cellStyle name="Currency 4 2 2 2 2 4 6" xfId="33762" xr:uid="{63F6A05F-F16C-4AE2-AE0B-3BF6D58302A0}"/>
    <cellStyle name="Currency 4 2 2 2 2 5" xfId="1408" xr:uid="{00000000-0005-0000-0000-00000C090000}"/>
    <cellStyle name="Currency 4 2 2 2 2 5 2" xfId="15043" xr:uid="{C9383B67-D09D-4352-A501-C0002D9E4D67}"/>
    <cellStyle name="Currency 4 2 2 2 2 5 2 2" xfId="15044" xr:uid="{779498A3-F6F6-41B8-827E-64661932655A}"/>
    <cellStyle name="Currency 4 2 2 2 2 5 3" xfId="15045" xr:uid="{BA917EE3-84A8-4EC9-BA95-73F5B5096344}"/>
    <cellStyle name="Currency 4 2 2 2 2 5 4" xfId="15042" xr:uid="{DB0D99C4-C111-4D03-9809-19725D8C36D1}"/>
    <cellStyle name="Currency 4 2 2 2 2 6" xfId="5505" xr:uid="{00000000-0005-0000-0000-00000D090000}"/>
    <cellStyle name="Currency 4 2 2 2 2 6 2" xfId="15047" xr:uid="{EEC9791E-8D51-4F6D-9569-751BD4D9307A}"/>
    <cellStyle name="Currency 4 2 2 2 2 6 2 2" xfId="15048" xr:uid="{666D44EE-F719-4ECC-9A74-30A21DB1CED3}"/>
    <cellStyle name="Currency 4 2 2 2 2 6 3" xfId="15049" xr:uid="{93BC8FC7-4E03-4C22-9BDF-004AE3EB51F1}"/>
    <cellStyle name="Currency 4 2 2 2 2 6 4" xfId="15046" xr:uid="{E9636944-18BC-4B7C-AA82-797E08105026}"/>
    <cellStyle name="Currency 4 2 2 2 2 7" xfId="15050" xr:uid="{C9BBD80C-84F6-460A-B82F-E9FE9F1081CE}"/>
    <cellStyle name="Currency 4 2 2 2 2 7 2" xfId="15051" xr:uid="{7A598BCB-9214-4571-AB40-1BC9F059CDE6}"/>
    <cellStyle name="Currency 4 2 2 2 2 8" xfId="15052" xr:uid="{0C56C5B0-42DA-4F1D-B534-5DADA318F1DF}"/>
    <cellStyle name="Currency 4 2 2 2 2 8 2" xfId="15053" xr:uid="{67411239-FEA9-41B4-B977-9789433336D6}"/>
    <cellStyle name="Currency 4 2 2 2 2 9" xfId="15054" xr:uid="{3EDB24DA-E745-49C4-9188-098A6D983DF1}"/>
    <cellStyle name="Currency 4 2 2 2 2 9 2" xfId="15055" xr:uid="{227AD6B1-5CB8-4408-A37A-46051A229219}"/>
    <cellStyle name="Currency 4 2 2 2 3" xfId="1409" xr:uid="{00000000-0005-0000-0000-00000E090000}"/>
    <cellStyle name="Currency 4 2 2 2 3 10" xfId="15057" xr:uid="{12B5AE9B-608B-4308-8BAF-968DD35C5446}"/>
    <cellStyle name="Currency 4 2 2 2 3 11" xfId="15056" xr:uid="{FCF40512-ACF9-4E14-B892-91F0A2466B17}"/>
    <cellStyle name="Currency 4 2 2 2 3 12" xfId="33763" xr:uid="{F61509B3-C687-4370-B81F-12B7FBB14F94}"/>
    <cellStyle name="Currency 4 2 2 2 3 13" xfId="36430" xr:uid="{10B4B5DA-AF07-4ABC-A0CD-A347BA6D7970}"/>
    <cellStyle name="Currency 4 2 2 2 3 2" xfId="1410" xr:uid="{00000000-0005-0000-0000-00000F090000}"/>
    <cellStyle name="Currency 4 2 2 2 3 2 2" xfId="5510" xr:uid="{00000000-0005-0000-0000-000010090000}"/>
    <cellStyle name="Currency 4 2 2 2 3 2 2 2" xfId="15060" xr:uid="{CD26DFC2-687C-4817-9C88-062F20358355}"/>
    <cellStyle name="Currency 4 2 2 2 3 2 2 3" xfId="15059" xr:uid="{EBD60E1D-6712-4713-9B48-611C3AE43B06}"/>
    <cellStyle name="Currency 4 2 2 2 3 2 3" xfId="15061" xr:uid="{83A6204A-AF5F-4318-B8A5-747E4311B255}"/>
    <cellStyle name="Currency 4 2 2 2 3 2 3 2" xfId="15062" xr:uid="{E86D20B0-A9C1-49D9-B16F-E02F2D021B3D}"/>
    <cellStyle name="Currency 4 2 2 2 3 2 4" xfId="15063" xr:uid="{BD8169E9-4EB5-4631-BF93-A676F890564F}"/>
    <cellStyle name="Currency 4 2 2 2 3 2 5" xfId="15058" xr:uid="{40053B48-1171-4CB3-B3AA-5A337C183E5A}"/>
    <cellStyle name="Currency 4 2 2 2 3 2 6" xfId="33764" xr:uid="{B2D8DDE5-DF76-441B-A018-187C1D911D75}"/>
    <cellStyle name="Currency 4 2 2 2 3 3" xfId="1411" xr:uid="{00000000-0005-0000-0000-000011090000}"/>
    <cellStyle name="Currency 4 2 2 2 3 3 2" xfId="5511" xr:uid="{00000000-0005-0000-0000-000012090000}"/>
    <cellStyle name="Currency 4 2 2 2 3 3 2 2" xfId="15066" xr:uid="{EAA02092-37ED-4CF1-8634-31447C30C896}"/>
    <cellStyle name="Currency 4 2 2 2 3 3 2 3" xfId="15065" xr:uid="{C59CB680-A5D5-4A4F-AEBF-F2B6BC2D24D7}"/>
    <cellStyle name="Currency 4 2 2 2 3 3 3" xfId="15067" xr:uid="{9DCE045D-98E0-46D7-A1E9-A189EB6901CE}"/>
    <cellStyle name="Currency 4 2 2 2 3 3 3 2" xfId="15068" xr:uid="{01A1C235-1DE1-49FC-8689-56506A55BCB8}"/>
    <cellStyle name="Currency 4 2 2 2 3 3 4" xfId="15069" xr:uid="{520A7578-F5DD-459D-806F-5171EB171E4B}"/>
    <cellStyle name="Currency 4 2 2 2 3 3 5" xfId="15064" xr:uid="{53AB8FE0-5DBC-4974-B7D9-29DDBE13182C}"/>
    <cellStyle name="Currency 4 2 2 2 3 3 6" xfId="33765" xr:uid="{2440F924-A3E3-4E22-B49B-19C972887AEF}"/>
    <cellStyle name="Currency 4 2 2 2 3 4" xfId="1412" xr:uid="{00000000-0005-0000-0000-000013090000}"/>
    <cellStyle name="Currency 4 2 2 2 3 4 2" xfId="5512" xr:uid="{00000000-0005-0000-0000-000014090000}"/>
    <cellStyle name="Currency 4 2 2 2 3 4 2 2" xfId="15072" xr:uid="{D1945A83-7DA1-4F23-B9F2-8D5309A41B44}"/>
    <cellStyle name="Currency 4 2 2 2 3 4 2 3" xfId="15071" xr:uid="{DB3DD003-6239-494D-B82A-A706406BCA2A}"/>
    <cellStyle name="Currency 4 2 2 2 3 4 3" xfId="15073" xr:uid="{E2ED56D1-9935-49A3-8F55-36DFF0D4CFFB}"/>
    <cellStyle name="Currency 4 2 2 2 3 4 3 2" xfId="15074" xr:uid="{11A49872-3009-4044-B68F-6884DDE24283}"/>
    <cellStyle name="Currency 4 2 2 2 3 4 4" xfId="15075" xr:uid="{1A9D8476-AC72-4E57-83A1-33AF56B0FCB1}"/>
    <cellStyle name="Currency 4 2 2 2 3 4 5" xfId="15070" xr:uid="{032CCDFE-721E-4B36-9A0F-0C562AEE874F}"/>
    <cellStyle name="Currency 4 2 2 2 3 4 6" xfId="33766" xr:uid="{DB713F3E-8BE1-4E14-AD7A-E703CE70DDE1}"/>
    <cellStyle name="Currency 4 2 2 2 3 5" xfId="1413" xr:uid="{00000000-0005-0000-0000-000015090000}"/>
    <cellStyle name="Currency 4 2 2 2 3 5 2" xfId="15077" xr:uid="{848DA0B6-C232-42CE-8D5F-B57C30562661}"/>
    <cellStyle name="Currency 4 2 2 2 3 5 2 2" xfId="15078" xr:uid="{0B83D719-F67A-44CB-BFFA-882A6BC57163}"/>
    <cellStyle name="Currency 4 2 2 2 3 5 3" xfId="15079" xr:uid="{1C9EB6E9-1030-4DDC-BB6E-787C6D0913FF}"/>
    <cellStyle name="Currency 4 2 2 2 3 5 4" xfId="15076" xr:uid="{975D966A-462E-4D44-976A-F3BE1FFE7457}"/>
    <cellStyle name="Currency 4 2 2 2 3 6" xfId="5509" xr:uid="{00000000-0005-0000-0000-000016090000}"/>
    <cellStyle name="Currency 4 2 2 2 3 6 2" xfId="15081" xr:uid="{F00B55B8-9980-4BB8-B6FC-C6142E37F1A8}"/>
    <cellStyle name="Currency 4 2 2 2 3 6 2 2" xfId="15082" xr:uid="{F126E61B-F15A-4C91-84D8-ABD537CF598A}"/>
    <cellStyle name="Currency 4 2 2 2 3 6 3" xfId="15083" xr:uid="{90092258-FB21-42F0-AE5A-90FF40770BDC}"/>
    <cellStyle name="Currency 4 2 2 2 3 6 4" xfId="15080" xr:uid="{3E41899F-47C7-449E-AEF8-B16132E849AB}"/>
    <cellStyle name="Currency 4 2 2 2 3 7" xfId="15084" xr:uid="{3C157B61-D9D9-424D-ABDA-4F6B6E94C641}"/>
    <cellStyle name="Currency 4 2 2 2 3 7 2" xfId="15085" xr:uid="{1819F24C-D63C-4765-AA85-C7CB4CA8339F}"/>
    <cellStyle name="Currency 4 2 2 2 3 8" xfId="15086" xr:uid="{30AF18BF-CF3E-4DF8-8C27-BB3B0997C0D5}"/>
    <cellStyle name="Currency 4 2 2 2 3 8 2" xfId="15087" xr:uid="{6F961B81-1F62-4D76-B323-C8E39511627B}"/>
    <cellStyle name="Currency 4 2 2 2 3 9" xfId="15088" xr:uid="{548C400A-232B-41BE-A873-AB4911B70E90}"/>
    <cellStyle name="Currency 4 2 2 2 3 9 2" xfId="15089" xr:uid="{64B218E6-6F70-4993-9E96-1C7EF292EA63}"/>
    <cellStyle name="Currency 4 2 2 2 4" xfId="1414" xr:uid="{00000000-0005-0000-0000-000017090000}"/>
    <cellStyle name="Currency 4 2 2 2 4 2" xfId="5513" xr:uid="{00000000-0005-0000-0000-000018090000}"/>
    <cellStyle name="Currency 4 2 2 2 4 2 2" xfId="15092" xr:uid="{F2AFE1F8-F903-46C4-ACE8-108C16650119}"/>
    <cellStyle name="Currency 4 2 2 2 4 2 3" xfId="15091" xr:uid="{48AB17FC-E7DF-4E2B-A913-C674FA3F445B}"/>
    <cellStyle name="Currency 4 2 2 2 4 3" xfId="15093" xr:uid="{7732ACBD-A3D4-4E07-BD93-D9273090EF6C}"/>
    <cellStyle name="Currency 4 2 2 2 4 3 2" xfId="15094" xr:uid="{B9954FBE-1455-435E-868C-0347FC189FE6}"/>
    <cellStyle name="Currency 4 2 2 2 4 4" xfId="15095" xr:uid="{64583B1D-267D-42B8-87EE-D3832333F954}"/>
    <cellStyle name="Currency 4 2 2 2 4 5" xfId="15096" xr:uid="{083F4572-B037-43E5-B5E1-87A52076CC27}"/>
    <cellStyle name="Currency 4 2 2 2 4 6" xfId="15090" xr:uid="{A5D4D961-1591-4240-B074-32C75DFA5498}"/>
    <cellStyle name="Currency 4 2 2 2 4 7" xfId="33767" xr:uid="{58A18F34-609F-4CA0-BC93-749ABE6F337D}"/>
    <cellStyle name="Currency 4 2 2 2 5" xfId="1415" xr:uid="{00000000-0005-0000-0000-000019090000}"/>
    <cellStyle name="Currency 4 2 2 2 5 2" xfId="5514" xr:uid="{00000000-0005-0000-0000-00001A090000}"/>
    <cellStyle name="Currency 4 2 2 2 5 2 2" xfId="15099" xr:uid="{48CE12C2-B2DA-4016-974F-351C1E77D7B7}"/>
    <cellStyle name="Currency 4 2 2 2 5 2 3" xfId="15098" xr:uid="{1AB3D7AE-D52B-4C32-BCC4-7805A23CFAC9}"/>
    <cellStyle name="Currency 4 2 2 2 5 3" xfId="15100" xr:uid="{001E9162-67ED-4281-A091-43A4A9B40413}"/>
    <cellStyle name="Currency 4 2 2 2 5 3 2" xfId="15101" xr:uid="{EEDDC6E3-E49B-450B-9DE9-0795B81D18E2}"/>
    <cellStyle name="Currency 4 2 2 2 5 4" xfId="15102" xr:uid="{B34ACA03-8590-43E7-876D-D5BEDCF659B6}"/>
    <cellStyle name="Currency 4 2 2 2 5 5" xfId="15097" xr:uid="{A427B9D0-43A0-4E5F-8A94-842E61213A4A}"/>
    <cellStyle name="Currency 4 2 2 2 5 6" xfId="33768" xr:uid="{B58CD563-C730-4DD9-BC2A-C8B25EAC1746}"/>
    <cellStyle name="Currency 4 2 2 2 6" xfId="1416" xr:uid="{00000000-0005-0000-0000-00001B090000}"/>
    <cellStyle name="Currency 4 2 2 2 6 2" xfId="5515" xr:uid="{00000000-0005-0000-0000-00001C090000}"/>
    <cellStyle name="Currency 4 2 2 2 6 2 2" xfId="15105" xr:uid="{9881D3A5-7D52-4C08-8EF8-FCFB4AC2EF73}"/>
    <cellStyle name="Currency 4 2 2 2 6 2 3" xfId="15104" xr:uid="{A255C053-7859-412C-B697-03588C3DF862}"/>
    <cellStyle name="Currency 4 2 2 2 6 3" xfId="15106" xr:uid="{943D3579-5666-486E-87DE-1EA53C4CAE90}"/>
    <cellStyle name="Currency 4 2 2 2 6 3 2" xfId="15107" xr:uid="{2ACFEFF7-7D1D-423A-8957-22FF1BFFBAC9}"/>
    <cellStyle name="Currency 4 2 2 2 6 4" xfId="15108" xr:uid="{0D02708C-5A2D-424A-BA53-619FB762D641}"/>
    <cellStyle name="Currency 4 2 2 2 6 5" xfId="15103" xr:uid="{FDBBFA08-85E8-4C2D-A4C8-4C2CF1CEAA6D}"/>
    <cellStyle name="Currency 4 2 2 2 6 6" xfId="33769" xr:uid="{CED74E28-498C-4F2D-9AC3-E1145EE9E06E}"/>
    <cellStyle name="Currency 4 2 2 2 7" xfId="1417" xr:uid="{00000000-0005-0000-0000-00001D090000}"/>
    <cellStyle name="Currency 4 2 2 2 7 2" xfId="15110" xr:uid="{7CB36420-9F86-4F4D-B828-38FF5AC397BC}"/>
    <cellStyle name="Currency 4 2 2 2 7 2 2" xfId="15111" xr:uid="{ABC93DD4-BB4D-4B51-9656-D549BD03265A}"/>
    <cellStyle name="Currency 4 2 2 2 7 3" xfId="15112" xr:uid="{45FF5310-E25F-40E3-AEEB-377E9ED753E0}"/>
    <cellStyle name="Currency 4 2 2 2 7 4" xfId="15109" xr:uid="{8700A140-8082-468F-9537-25842816B8C3}"/>
    <cellStyle name="Currency 4 2 2 2 8" xfId="5504" xr:uid="{00000000-0005-0000-0000-00001E090000}"/>
    <cellStyle name="Currency 4 2 2 2 8 2" xfId="15114" xr:uid="{E87184F4-AC4D-41A6-A7BF-1555D7B4A1D3}"/>
    <cellStyle name="Currency 4 2 2 2 8 2 2" xfId="15115" xr:uid="{8529E75C-A6D7-4FD9-B7CD-4B25801EC14F}"/>
    <cellStyle name="Currency 4 2 2 2 8 3" xfId="15116" xr:uid="{33B47E9D-BC15-41E6-B110-76A34A7B0EA7}"/>
    <cellStyle name="Currency 4 2 2 2 8 4" xfId="15113" xr:uid="{98187D1D-162B-4564-84FB-22AB5935BA16}"/>
    <cellStyle name="Currency 4 2 2 2 9" xfId="15117" xr:uid="{E7C057D3-2B11-430D-AFF7-72EF5ADD86A6}"/>
    <cellStyle name="Currency 4 2 2 2 9 2" xfId="15118" xr:uid="{041DD4D4-034E-41EF-9081-DC154DF38B72}"/>
    <cellStyle name="Currency 4 2 2 3" xfId="1418" xr:uid="{00000000-0005-0000-0000-00001F090000}"/>
    <cellStyle name="Currency 4 2 2 3 10" xfId="15120" xr:uid="{920CD861-D4CF-4542-ACBF-0F81595EAE08}"/>
    <cellStyle name="Currency 4 2 2 3 10 2" xfId="15121" xr:uid="{A3F80B06-BECC-47B8-9F07-7BC3A97FDB4B}"/>
    <cellStyle name="Currency 4 2 2 3 11" xfId="15122" xr:uid="{FD2103C3-D3BD-4A96-A31B-A5DA233486EE}"/>
    <cellStyle name="Currency 4 2 2 3 11 2" xfId="15123" xr:uid="{C06DBAA1-A732-4177-80C6-9E0A08A1ABD1}"/>
    <cellStyle name="Currency 4 2 2 3 12" xfId="15124" xr:uid="{7A0C00C9-BF99-456B-90C7-2B0E9F0C090C}"/>
    <cellStyle name="Currency 4 2 2 3 13" xfId="15119" xr:uid="{26518EB9-9E55-4162-853C-FB2FE39B1850}"/>
    <cellStyle name="Currency 4 2 2 3 14" xfId="33770" xr:uid="{1E73C73B-DDD7-4635-9FAB-5F70BA450083}"/>
    <cellStyle name="Currency 4 2 2 3 15" xfId="35844" xr:uid="{8CDB1FA1-DDAF-4C6E-B286-8FDD82662670}"/>
    <cellStyle name="Currency 4 2 2 3 2" xfId="1419" xr:uid="{00000000-0005-0000-0000-000020090000}"/>
    <cellStyle name="Currency 4 2 2 3 2 10" xfId="15126" xr:uid="{3C42601F-2C3F-4EFE-9260-DAC1A33A8877}"/>
    <cellStyle name="Currency 4 2 2 3 2 11" xfId="15125" xr:uid="{E44EE443-0F35-4997-989F-2187D14C6BC6}"/>
    <cellStyle name="Currency 4 2 2 3 2 12" xfId="33771" xr:uid="{1735CCDE-0966-493C-A79B-477D8118F17C}"/>
    <cellStyle name="Currency 4 2 2 3 2 13" xfId="36217" xr:uid="{79432997-A289-47F6-B778-7A80A83EBCD2}"/>
    <cellStyle name="Currency 4 2 2 3 2 2" xfId="1420" xr:uid="{00000000-0005-0000-0000-000021090000}"/>
    <cellStyle name="Currency 4 2 2 3 2 2 2" xfId="5518" xr:uid="{00000000-0005-0000-0000-000022090000}"/>
    <cellStyle name="Currency 4 2 2 3 2 2 2 2" xfId="15129" xr:uid="{2C9D3455-0883-4C79-A7BC-6BFF61A6CBE5}"/>
    <cellStyle name="Currency 4 2 2 3 2 2 2 3" xfId="15128" xr:uid="{79B78D66-41C3-431C-8AAA-CE2F18F8FF7D}"/>
    <cellStyle name="Currency 4 2 2 3 2 2 3" xfId="15130" xr:uid="{4A2D8F1C-C268-49B7-96EF-4301B9E8056E}"/>
    <cellStyle name="Currency 4 2 2 3 2 2 3 2" xfId="15131" xr:uid="{8C6CC786-3FBC-4FCE-AE9E-E2A0B9DE6253}"/>
    <cellStyle name="Currency 4 2 2 3 2 2 4" xfId="15132" xr:uid="{A8B428E2-C298-48D7-8999-4FF2E79FF934}"/>
    <cellStyle name="Currency 4 2 2 3 2 2 5" xfId="15127" xr:uid="{B9F9C89A-278B-4724-96D2-BA6EDB874835}"/>
    <cellStyle name="Currency 4 2 2 3 2 2 6" xfId="33772" xr:uid="{4FA8D79E-B638-4B0C-8D0F-390E2F0A75CB}"/>
    <cellStyle name="Currency 4 2 2 3 2 3" xfId="1421" xr:uid="{00000000-0005-0000-0000-000023090000}"/>
    <cellStyle name="Currency 4 2 2 3 2 3 2" xfId="5519" xr:uid="{00000000-0005-0000-0000-000024090000}"/>
    <cellStyle name="Currency 4 2 2 3 2 3 2 2" xfId="15135" xr:uid="{EC7317A1-7B43-4871-9DA5-2DEEF22F8410}"/>
    <cellStyle name="Currency 4 2 2 3 2 3 2 3" xfId="15134" xr:uid="{C69A24BF-FF3F-4981-923F-771FE4B39069}"/>
    <cellStyle name="Currency 4 2 2 3 2 3 3" xfId="15136" xr:uid="{ED0B8454-076B-4ECC-8E5E-B3453C1C2054}"/>
    <cellStyle name="Currency 4 2 2 3 2 3 3 2" xfId="15137" xr:uid="{BF64DA47-C192-4E3E-9618-FFE706E96BBF}"/>
    <cellStyle name="Currency 4 2 2 3 2 3 4" xfId="15138" xr:uid="{104B3F5A-899C-4BED-B041-26C0B904A13A}"/>
    <cellStyle name="Currency 4 2 2 3 2 3 5" xfId="15133" xr:uid="{80EE601A-E6A8-4CD4-BC77-45F3AC2B2DF3}"/>
    <cellStyle name="Currency 4 2 2 3 2 3 6" xfId="33773" xr:uid="{61DE1922-AD5A-4123-9542-0D6540B2964B}"/>
    <cellStyle name="Currency 4 2 2 3 2 4" xfId="1422" xr:uid="{00000000-0005-0000-0000-000025090000}"/>
    <cellStyle name="Currency 4 2 2 3 2 4 2" xfId="5520" xr:uid="{00000000-0005-0000-0000-000026090000}"/>
    <cellStyle name="Currency 4 2 2 3 2 4 2 2" xfId="15141" xr:uid="{D583122E-6F82-46EB-A3A5-3B9E855875A1}"/>
    <cellStyle name="Currency 4 2 2 3 2 4 2 3" xfId="15140" xr:uid="{161C7DA2-CCEA-4A71-99D5-A0DA4903EC19}"/>
    <cellStyle name="Currency 4 2 2 3 2 4 3" xfId="15142" xr:uid="{7833A7B9-983C-4C0A-B481-83035440C3E4}"/>
    <cellStyle name="Currency 4 2 2 3 2 4 3 2" xfId="15143" xr:uid="{5626DC8D-8976-4CB2-A01F-AC3CF77771DA}"/>
    <cellStyle name="Currency 4 2 2 3 2 4 4" xfId="15144" xr:uid="{93F3A4DD-0C57-4F3F-B460-17DA92146C9A}"/>
    <cellStyle name="Currency 4 2 2 3 2 4 5" xfId="15139" xr:uid="{52E87ED3-CB39-4A74-B09B-6FF9E34B4F78}"/>
    <cellStyle name="Currency 4 2 2 3 2 4 6" xfId="33774" xr:uid="{38637FDE-C295-43C2-AB97-0A1DBA9A3417}"/>
    <cellStyle name="Currency 4 2 2 3 2 5" xfId="1423" xr:uid="{00000000-0005-0000-0000-000027090000}"/>
    <cellStyle name="Currency 4 2 2 3 2 5 2" xfId="15146" xr:uid="{98927FC6-9B43-4522-93C3-07A2D48AB225}"/>
    <cellStyle name="Currency 4 2 2 3 2 5 2 2" xfId="15147" xr:uid="{8A609805-2F34-435C-BA7C-9DEB8A3827C4}"/>
    <cellStyle name="Currency 4 2 2 3 2 5 3" xfId="15148" xr:uid="{AE2C6EF0-68A1-4EEC-93C3-90E80B14E004}"/>
    <cellStyle name="Currency 4 2 2 3 2 5 4" xfId="15145" xr:uid="{47C2C2CB-F80A-4C53-81A9-4F1BB9F85200}"/>
    <cellStyle name="Currency 4 2 2 3 2 6" xfId="5517" xr:uid="{00000000-0005-0000-0000-000028090000}"/>
    <cellStyle name="Currency 4 2 2 3 2 6 2" xfId="15150" xr:uid="{8E4BDEE0-9FB0-476C-9703-660EA24A8390}"/>
    <cellStyle name="Currency 4 2 2 3 2 6 2 2" xfId="15151" xr:uid="{D2416943-672D-4DA4-BBEE-48FCE3A2218A}"/>
    <cellStyle name="Currency 4 2 2 3 2 6 3" xfId="15152" xr:uid="{AE1630F0-FA21-464E-8EB8-B0330DBA4F09}"/>
    <cellStyle name="Currency 4 2 2 3 2 6 4" xfId="15149" xr:uid="{3331BA6E-3FB5-4A03-9C34-8A1421D88F64}"/>
    <cellStyle name="Currency 4 2 2 3 2 7" xfId="15153" xr:uid="{D817B7D7-C231-4577-B724-805DD9AA5388}"/>
    <cellStyle name="Currency 4 2 2 3 2 7 2" xfId="15154" xr:uid="{84E90853-7DD2-4D4B-A5AF-FFED73CBC40A}"/>
    <cellStyle name="Currency 4 2 2 3 2 8" xfId="15155" xr:uid="{50B7C915-B39B-4E1A-8A70-6D4EB8E4B006}"/>
    <cellStyle name="Currency 4 2 2 3 2 8 2" xfId="15156" xr:uid="{BD40B025-DE5B-46C5-8415-52E064D66060}"/>
    <cellStyle name="Currency 4 2 2 3 2 9" xfId="15157" xr:uid="{39B0865D-3BEC-4B71-86FC-A9D0D1299774}"/>
    <cellStyle name="Currency 4 2 2 3 2 9 2" xfId="15158" xr:uid="{819F242F-7C1E-4E31-9B75-54759037C762}"/>
    <cellStyle name="Currency 4 2 2 3 3" xfId="1424" xr:uid="{00000000-0005-0000-0000-000029090000}"/>
    <cellStyle name="Currency 4 2 2 3 3 10" xfId="15160" xr:uid="{73AE99A3-C270-4FF3-BF45-729D92107B88}"/>
    <cellStyle name="Currency 4 2 2 3 3 11" xfId="15159" xr:uid="{B997842C-46C1-4AD6-9D67-0321FAA459D6}"/>
    <cellStyle name="Currency 4 2 2 3 3 12" xfId="33775" xr:uid="{FFA9D17C-E696-46A8-BE07-BEC6B79EDE9A}"/>
    <cellStyle name="Currency 4 2 2 3 3 13" xfId="36431" xr:uid="{361FBF17-20E1-4139-A2E3-54FA4396AE78}"/>
    <cellStyle name="Currency 4 2 2 3 3 2" xfId="1425" xr:uid="{00000000-0005-0000-0000-00002A090000}"/>
    <cellStyle name="Currency 4 2 2 3 3 2 2" xfId="5522" xr:uid="{00000000-0005-0000-0000-00002B090000}"/>
    <cellStyle name="Currency 4 2 2 3 3 2 2 2" xfId="15163" xr:uid="{E6F75400-0309-4632-9E89-DF6B0B3F3543}"/>
    <cellStyle name="Currency 4 2 2 3 3 2 2 3" xfId="15162" xr:uid="{08E77362-A3A7-4F87-BAD1-95B085587CF1}"/>
    <cellStyle name="Currency 4 2 2 3 3 2 3" xfId="15164" xr:uid="{33C88C0A-95AD-44EE-A0A5-5FCAC6E2F00A}"/>
    <cellStyle name="Currency 4 2 2 3 3 2 3 2" xfId="15165" xr:uid="{416689ED-1235-4C92-A55F-30CB6B24B36F}"/>
    <cellStyle name="Currency 4 2 2 3 3 2 4" xfId="15166" xr:uid="{EDB98D93-8AE5-4162-BB76-0087049E0691}"/>
    <cellStyle name="Currency 4 2 2 3 3 2 5" xfId="15161" xr:uid="{86122F21-EED9-4DD4-BF47-0A9D7F9FBE7E}"/>
    <cellStyle name="Currency 4 2 2 3 3 2 6" xfId="33776" xr:uid="{F2A0642B-ECC8-4F91-A368-66C4AB5A11EC}"/>
    <cellStyle name="Currency 4 2 2 3 3 3" xfId="1426" xr:uid="{00000000-0005-0000-0000-00002C090000}"/>
    <cellStyle name="Currency 4 2 2 3 3 3 2" xfId="5523" xr:uid="{00000000-0005-0000-0000-00002D090000}"/>
    <cellStyle name="Currency 4 2 2 3 3 3 2 2" xfId="15169" xr:uid="{AD2A7657-CE58-4C03-A2D5-1F13E3BC1A7F}"/>
    <cellStyle name="Currency 4 2 2 3 3 3 2 3" xfId="15168" xr:uid="{5AF3D2BE-FBFD-417D-B846-1626B860CF6F}"/>
    <cellStyle name="Currency 4 2 2 3 3 3 3" xfId="15170" xr:uid="{AD67A86C-8946-4F88-B522-85C757D3AE0B}"/>
    <cellStyle name="Currency 4 2 2 3 3 3 3 2" xfId="15171" xr:uid="{ACD28940-0431-421E-A433-D46A6D88B9EF}"/>
    <cellStyle name="Currency 4 2 2 3 3 3 4" xfId="15172" xr:uid="{4C39FFA8-3ADD-4DC0-873D-46B4A10F0D90}"/>
    <cellStyle name="Currency 4 2 2 3 3 3 5" xfId="15167" xr:uid="{5D19BAB3-9421-4BE2-BE45-D2DCCCA2A640}"/>
    <cellStyle name="Currency 4 2 2 3 3 3 6" xfId="33777" xr:uid="{E199924A-567F-4101-89E3-1D13A661E8F1}"/>
    <cellStyle name="Currency 4 2 2 3 3 4" xfId="1427" xr:uid="{00000000-0005-0000-0000-00002E090000}"/>
    <cellStyle name="Currency 4 2 2 3 3 4 2" xfId="5524" xr:uid="{00000000-0005-0000-0000-00002F090000}"/>
    <cellStyle name="Currency 4 2 2 3 3 4 2 2" xfId="15175" xr:uid="{5E19DD84-D853-4443-98A5-9BB8DF83F781}"/>
    <cellStyle name="Currency 4 2 2 3 3 4 2 3" xfId="15174" xr:uid="{018DA219-27E7-49C7-88B9-7B8B6DCAFA2B}"/>
    <cellStyle name="Currency 4 2 2 3 3 4 3" xfId="15176" xr:uid="{D3C8AD01-FAA9-4AF1-B48D-2C5FB2E88DE6}"/>
    <cellStyle name="Currency 4 2 2 3 3 4 3 2" xfId="15177" xr:uid="{370D162D-C420-4E40-896F-FE77EB8D6B0D}"/>
    <cellStyle name="Currency 4 2 2 3 3 4 4" xfId="15178" xr:uid="{395952B1-24DF-4B7B-A520-7D166E067118}"/>
    <cellStyle name="Currency 4 2 2 3 3 4 5" xfId="15173" xr:uid="{303A8F1B-675C-4C7C-A5A2-0F619C5F3451}"/>
    <cellStyle name="Currency 4 2 2 3 3 4 6" xfId="33778" xr:uid="{520B5F62-25B4-4AD1-B121-F6C493996168}"/>
    <cellStyle name="Currency 4 2 2 3 3 5" xfId="1428" xr:uid="{00000000-0005-0000-0000-000030090000}"/>
    <cellStyle name="Currency 4 2 2 3 3 5 2" xfId="15180" xr:uid="{0C6AA16D-EA2C-4CD6-BD16-8879EFF395C5}"/>
    <cellStyle name="Currency 4 2 2 3 3 5 2 2" xfId="15181" xr:uid="{E4AA76F4-D82C-4CB0-8BB8-62C9D1ED02AB}"/>
    <cellStyle name="Currency 4 2 2 3 3 5 3" xfId="15182" xr:uid="{6FADBE26-A214-46FF-BEAF-BCD76304DE11}"/>
    <cellStyle name="Currency 4 2 2 3 3 5 4" xfId="15179" xr:uid="{8C4D0A5A-8114-405B-B3E1-4A7FE64BE82A}"/>
    <cellStyle name="Currency 4 2 2 3 3 6" xfId="5521" xr:uid="{00000000-0005-0000-0000-000031090000}"/>
    <cellStyle name="Currency 4 2 2 3 3 6 2" xfId="15184" xr:uid="{943A0BF1-6C42-41F5-8725-9551D644AB96}"/>
    <cellStyle name="Currency 4 2 2 3 3 6 2 2" xfId="15185" xr:uid="{741D300E-F0FD-4F41-850E-67368E2874C5}"/>
    <cellStyle name="Currency 4 2 2 3 3 6 3" xfId="15186" xr:uid="{D0FB7259-0157-4CDF-A5BC-FCE93084DAC6}"/>
    <cellStyle name="Currency 4 2 2 3 3 6 4" xfId="15183" xr:uid="{485C00CF-51C9-4C70-914F-33173F5DF15B}"/>
    <cellStyle name="Currency 4 2 2 3 3 7" xfId="15187" xr:uid="{162EE64F-A8B1-415A-BBEE-0C5FAA140B69}"/>
    <cellStyle name="Currency 4 2 2 3 3 7 2" xfId="15188" xr:uid="{35FEC220-9A7F-416C-8246-24B127D6F282}"/>
    <cellStyle name="Currency 4 2 2 3 3 8" xfId="15189" xr:uid="{E08ABFF4-81DC-47DE-A362-78921D310B9C}"/>
    <cellStyle name="Currency 4 2 2 3 3 8 2" xfId="15190" xr:uid="{2693F7B3-51EC-4A29-91DC-4DFD5431F088}"/>
    <cellStyle name="Currency 4 2 2 3 3 9" xfId="15191" xr:uid="{266549E1-6563-428E-9D22-21B6CB9AA1CE}"/>
    <cellStyle name="Currency 4 2 2 3 3 9 2" xfId="15192" xr:uid="{C8AC51F9-E3EE-4929-841F-E57ABA30E8AA}"/>
    <cellStyle name="Currency 4 2 2 3 4" xfId="1429" xr:uid="{00000000-0005-0000-0000-000032090000}"/>
    <cellStyle name="Currency 4 2 2 3 4 2" xfId="5525" xr:uid="{00000000-0005-0000-0000-000033090000}"/>
    <cellStyle name="Currency 4 2 2 3 4 2 2" xfId="15195" xr:uid="{E82258E5-E4F9-434B-B496-5B71A9233356}"/>
    <cellStyle name="Currency 4 2 2 3 4 2 3" xfId="15194" xr:uid="{B0E17EC7-0619-4129-A5D5-4FA79F41F7D6}"/>
    <cellStyle name="Currency 4 2 2 3 4 3" xfId="15196" xr:uid="{B843746E-BC46-49E6-93C0-1287E4171231}"/>
    <cellStyle name="Currency 4 2 2 3 4 3 2" xfId="15197" xr:uid="{62CE9B59-709B-4767-8FA7-2F59584B01CD}"/>
    <cellStyle name="Currency 4 2 2 3 4 4" xfId="15198" xr:uid="{2FE3E2CB-4444-4DD8-9821-77BACF6DDC04}"/>
    <cellStyle name="Currency 4 2 2 3 4 5" xfId="15199" xr:uid="{388FEDA9-6076-434A-8879-0AC7CA1E71AA}"/>
    <cellStyle name="Currency 4 2 2 3 4 6" xfId="15193" xr:uid="{F75EC4CD-DF64-4BB6-ACA0-F24EC48CDC1B}"/>
    <cellStyle name="Currency 4 2 2 3 4 7" xfId="33779" xr:uid="{0C590FA0-F224-47F8-93F1-526458B98523}"/>
    <cellStyle name="Currency 4 2 2 3 5" xfId="1430" xr:uid="{00000000-0005-0000-0000-000034090000}"/>
    <cellStyle name="Currency 4 2 2 3 5 2" xfId="5526" xr:uid="{00000000-0005-0000-0000-000035090000}"/>
    <cellStyle name="Currency 4 2 2 3 5 2 2" xfId="15202" xr:uid="{2979236C-F512-41F0-9BD4-B3CE274C6EF6}"/>
    <cellStyle name="Currency 4 2 2 3 5 2 3" xfId="15201" xr:uid="{59016441-5FDC-4957-A92B-8EF91F5255C9}"/>
    <cellStyle name="Currency 4 2 2 3 5 3" xfId="15203" xr:uid="{472C84BB-1661-4B70-ACFB-AF7538A58FBB}"/>
    <cellStyle name="Currency 4 2 2 3 5 3 2" xfId="15204" xr:uid="{4A5E57D3-7F2B-4CED-9D08-FFF9D9558B72}"/>
    <cellStyle name="Currency 4 2 2 3 5 4" xfId="15205" xr:uid="{013FDFAC-43C4-44D9-8D84-36591C320F2B}"/>
    <cellStyle name="Currency 4 2 2 3 5 5" xfId="15200" xr:uid="{1C35CA4A-7224-4C2C-8F69-BD8BC9D1C793}"/>
    <cellStyle name="Currency 4 2 2 3 5 6" xfId="33780" xr:uid="{CCB41C48-CF2E-4429-AF8B-FBF23FFC5770}"/>
    <cellStyle name="Currency 4 2 2 3 6" xfId="1431" xr:uid="{00000000-0005-0000-0000-000036090000}"/>
    <cellStyle name="Currency 4 2 2 3 6 2" xfId="5527" xr:uid="{00000000-0005-0000-0000-000037090000}"/>
    <cellStyle name="Currency 4 2 2 3 6 2 2" xfId="15208" xr:uid="{C6DAEA8F-A4CC-49D2-A28B-52F1B9E21633}"/>
    <cellStyle name="Currency 4 2 2 3 6 2 3" xfId="15207" xr:uid="{5E50666D-4CF6-466F-A564-49D8AF98A9CD}"/>
    <cellStyle name="Currency 4 2 2 3 6 3" xfId="15209" xr:uid="{581D5334-E3B2-4B05-98FF-66E689AD02A3}"/>
    <cellStyle name="Currency 4 2 2 3 6 3 2" xfId="15210" xr:uid="{0AB31787-678D-468E-9778-B3B77ED88A3B}"/>
    <cellStyle name="Currency 4 2 2 3 6 4" xfId="15211" xr:uid="{D1FB74E7-65B2-4181-9C33-A54133EA38AE}"/>
    <cellStyle name="Currency 4 2 2 3 6 5" xfId="15206" xr:uid="{901A3938-7104-4630-BDE3-B5B6F5492295}"/>
    <cellStyle name="Currency 4 2 2 3 6 6" xfId="33781" xr:uid="{8E66B509-568E-4938-88D7-95CE6566D23E}"/>
    <cellStyle name="Currency 4 2 2 3 7" xfId="1432" xr:uid="{00000000-0005-0000-0000-000038090000}"/>
    <cellStyle name="Currency 4 2 2 3 7 2" xfId="15213" xr:uid="{B69899C2-FB0E-4EB8-A39D-5014D9F2EB95}"/>
    <cellStyle name="Currency 4 2 2 3 7 2 2" xfId="15214" xr:uid="{B82B007B-34D0-4133-B842-992D8CC116A4}"/>
    <cellStyle name="Currency 4 2 2 3 7 3" xfId="15215" xr:uid="{34C7480D-9138-488B-BF8B-DF5B109ADC02}"/>
    <cellStyle name="Currency 4 2 2 3 7 4" xfId="15212" xr:uid="{16B3CC90-AD78-4FFC-ADFC-096BB15A8089}"/>
    <cellStyle name="Currency 4 2 2 3 8" xfId="5516" xr:uid="{00000000-0005-0000-0000-000039090000}"/>
    <cellStyle name="Currency 4 2 2 3 8 2" xfId="15217" xr:uid="{3D0259F0-F6D6-4C44-9DB9-CDCCB296EFC0}"/>
    <cellStyle name="Currency 4 2 2 3 8 2 2" xfId="15218" xr:uid="{D812FF07-88F7-4857-843A-0355BB56C974}"/>
    <cellStyle name="Currency 4 2 2 3 8 3" xfId="15219" xr:uid="{6F6BF4B5-3AD2-430F-A545-3481E1BB9BCF}"/>
    <cellStyle name="Currency 4 2 2 3 8 4" xfId="15216" xr:uid="{3D964FE5-3BCB-4A5E-A70A-6B51C5A0F15A}"/>
    <cellStyle name="Currency 4 2 2 3 9" xfId="15220" xr:uid="{70E93173-BCA3-407F-B481-FE8D18C92E29}"/>
    <cellStyle name="Currency 4 2 2 3 9 2" xfId="15221" xr:uid="{4603B2C7-9EF7-4312-97A2-7A871B40FEF3}"/>
    <cellStyle name="Currency 4 2 2 4" xfId="1433" xr:uid="{00000000-0005-0000-0000-00003A090000}"/>
    <cellStyle name="Currency 4 2 2 4 10" xfId="15223" xr:uid="{467A5AC8-86DC-4BBE-AE8D-B38D4CDE8A7B}"/>
    <cellStyle name="Currency 4 2 2 4 10 2" xfId="15224" xr:uid="{3E4E0703-9246-4D13-B8DB-392E82BFFAB2}"/>
    <cellStyle name="Currency 4 2 2 4 11" xfId="15225" xr:uid="{90B09563-E3BF-41A6-BCB5-F93C6868DE9B}"/>
    <cellStyle name="Currency 4 2 2 4 11 2" xfId="15226" xr:uid="{A072F9F4-A64C-408F-8AA8-42BF8A0D08F3}"/>
    <cellStyle name="Currency 4 2 2 4 12" xfId="15227" xr:uid="{621E96BC-A96A-493B-849A-09CA1F6FCF31}"/>
    <cellStyle name="Currency 4 2 2 4 13" xfId="15222" xr:uid="{3BE787F7-47B4-4699-90DA-2C360AC8DECC}"/>
    <cellStyle name="Currency 4 2 2 4 14" xfId="33782" xr:uid="{FBC92BDF-9D0F-4182-A458-DB8102047073}"/>
    <cellStyle name="Currency 4 2 2 4 15" xfId="35845" xr:uid="{C4E72468-0EBE-4E26-81B5-F5FD3268CF5D}"/>
    <cellStyle name="Currency 4 2 2 4 2" xfId="1434" xr:uid="{00000000-0005-0000-0000-00003B090000}"/>
    <cellStyle name="Currency 4 2 2 4 2 10" xfId="15229" xr:uid="{635BEB1B-84B7-491E-9CA9-1FDA69445F83}"/>
    <cellStyle name="Currency 4 2 2 4 2 11" xfId="15228" xr:uid="{B1C65CB0-60EF-4F9C-B522-0798AC1E3203}"/>
    <cellStyle name="Currency 4 2 2 4 2 12" xfId="33783" xr:uid="{BA3E657E-4C9B-44F4-8861-B4C1EA6456B0}"/>
    <cellStyle name="Currency 4 2 2 4 2 13" xfId="36218" xr:uid="{00785A5A-B284-4FF3-84D6-1FAFFFCCD229}"/>
    <cellStyle name="Currency 4 2 2 4 2 2" xfId="1435" xr:uid="{00000000-0005-0000-0000-00003C090000}"/>
    <cellStyle name="Currency 4 2 2 4 2 2 2" xfId="5530" xr:uid="{00000000-0005-0000-0000-00003D090000}"/>
    <cellStyle name="Currency 4 2 2 4 2 2 2 2" xfId="15232" xr:uid="{40DC8084-FEA3-4361-8DBA-F7DC68EC7512}"/>
    <cellStyle name="Currency 4 2 2 4 2 2 2 3" xfId="15231" xr:uid="{2F1D490E-AED3-4E84-B6C8-E095008081C1}"/>
    <cellStyle name="Currency 4 2 2 4 2 2 3" xfId="15233" xr:uid="{8914EF31-FC40-4C5C-809C-22B797A564D3}"/>
    <cellStyle name="Currency 4 2 2 4 2 2 3 2" xfId="15234" xr:uid="{6B1C4343-636D-4D82-8553-4D6A147AAB2F}"/>
    <cellStyle name="Currency 4 2 2 4 2 2 4" xfId="15235" xr:uid="{E9B9703E-D278-42FC-A760-C9B920CE6547}"/>
    <cellStyle name="Currency 4 2 2 4 2 2 5" xfId="15230" xr:uid="{8E679D29-059B-48F0-BD78-54D005E98F15}"/>
    <cellStyle name="Currency 4 2 2 4 2 2 6" xfId="33784" xr:uid="{8BEE8348-B718-48F5-9F43-8421BEC22E87}"/>
    <cellStyle name="Currency 4 2 2 4 2 3" xfId="1436" xr:uid="{00000000-0005-0000-0000-00003E090000}"/>
    <cellStyle name="Currency 4 2 2 4 2 3 2" xfId="5531" xr:uid="{00000000-0005-0000-0000-00003F090000}"/>
    <cellStyle name="Currency 4 2 2 4 2 3 2 2" xfId="15238" xr:uid="{CF1A6964-787A-455C-B340-964C67ABF1E4}"/>
    <cellStyle name="Currency 4 2 2 4 2 3 2 3" xfId="15237" xr:uid="{8DCB84B1-5045-4FCF-91A4-19E108ECD321}"/>
    <cellStyle name="Currency 4 2 2 4 2 3 3" xfId="15239" xr:uid="{4BD953E9-F7CE-4BEB-A052-18F7BE4B3186}"/>
    <cellStyle name="Currency 4 2 2 4 2 3 3 2" xfId="15240" xr:uid="{69C6B802-518F-423B-936B-1A481FE8A2CA}"/>
    <cellStyle name="Currency 4 2 2 4 2 3 4" xfId="15241" xr:uid="{EFE9F4A2-788E-46C7-AEB4-F646CCDE73B8}"/>
    <cellStyle name="Currency 4 2 2 4 2 3 5" xfId="15236" xr:uid="{A4F87F3E-201D-455B-B1CC-860EA636CAA0}"/>
    <cellStyle name="Currency 4 2 2 4 2 3 6" xfId="33785" xr:uid="{08D334EC-5939-4499-A8E0-981607EA5976}"/>
    <cellStyle name="Currency 4 2 2 4 2 4" xfId="1437" xr:uid="{00000000-0005-0000-0000-000040090000}"/>
    <cellStyle name="Currency 4 2 2 4 2 4 2" xfId="5532" xr:uid="{00000000-0005-0000-0000-000041090000}"/>
    <cellStyle name="Currency 4 2 2 4 2 4 2 2" xfId="15244" xr:uid="{9A325188-C3F5-47F7-A1FD-E4606FB0407B}"/>
    <cellStyle name="Currency 4 2 2 4 2 4 2 3" xfId="15243" xr:uid="{922ECCEC-356C-4501-A179-1F96A3D9136A}"/>
    <cellStyle name="Currency 4 2 2 4 2 4 3" xfId="15245" xr:uid="{303C186D-6F10-4622-9D20-00E1A354B5DE}"/>
    <cellStyle name="Currency 4 2 2 4 2 4 3 2" xfId="15246" xr:uid="{FCE97FB2-FD4E-4DB8-B980-9E01DB581292}"/>
    <cellStyle name="Currency 4 2 2 4 2 4 4" xfId="15247" xr:uid="{67E3F1D7-CB77-4112-B720-12725944C3A0}"/>
    <cellStyle name="Currency 4 2 2 4 2 4 5" xfId="15242" xr:uid="{779C36C2-D8A4-4679-ABD9-4D0FD998EC5F}"/>
    <cellStyle name="Currency 4 2 2 4 2 4 6" xfId="33786" xr:uid="{B424933E-E02E-4565-A19B-4EBD57878CB4}"/>
    <cellStyle name="Currency 4 2 2 4 2 5" xfId="1438" xr:uid="{00000000-0005-0000-0000-000042090000}"/>
    <cellStyle name="Currency 4 2 2 4 2 5 2" xfId="15249" xr:uid="{5B7CE23B-7649-49CA-87A8-EF51FFFE5A40}"/>
    <cellStyle name="Currency 4 2 2 4 2 5 2 2" xfId="15250" xr:uid="{1E4041EF-7880-4149-B76D-C21DE239F78F}"/>
    <cellStyle name="Currency 4 2 2 4 2 5 3" xfId="15251" xr:uid="{AA1FC3CE-BDB9-4919-9C28-F4330F76A7B4}"/>
    <cellStyle name="Currency 4 2 2 4 2 5 4" xfId="15248" xr:uid="{35CD8E37-624E-4742-9869-01DC95D885D2}"/>
    <cellStyle name="Currency 4 2 2 4 2 6" xfId="5529" xr:uid="{00000000-0005-0000-0000-000043090000}"/>
    <cellStyle name="Currency 4 2 2 4 2 6 2" xfId="15253" xr:uid="{AF0E62BE-F2E7-4856-9811-73661936935F}"/>
    <cellStyle name="Currency 4 2 2 4 2 6 2 2" xfId="15254" xr:uid="{F21D7C41-A313-4F10-BC55-A4589E76D98C}"/>
    <cellStyle name="Currency 4 2 2 4 2 6 3" xfId="15255" xr:uid="{AA25A264-14D3-4ED3-A410-69D91F19432E}"/>
    <cellStyle name="Currency 4 2 2 4 2 6 4" xfId="15252" xr:uid="{B51D9617-1A74-404C-82BC-90C1FDB14706}"/>
    <cellStyle name="Currency 4 2 2 4 2 7" xfId="15256" xr:uid="{6F25BDCC-62A6-4836-9F49-AC9423365CD0}"/>
    <cellStyle name="Currency 4 2 2 4 2 7 2" xfId="15257" xr:uid="{8A9CECB2-EDEB-4EC4-A895-FC8D61A03B8B}"/>
    <cellStyle name="Currency 4 2 2 4 2 8" xfId="15258" xr:uid="{B0F52CA5-9BA2-4426-A065-F8C0319F992D}"/>
    <cellStyle name="Currency 4 2 2 4 2 8 2" xfId="15259" xr:uid="{BFD70690-2369-4475-8338-9F501BC84EBF}"/>
    <cellStyle name="Currency 4 2 2 4 2 9" xfId="15260" xr:uid="{E268DADC-6BEA-4E12-8424-38F31FAEE2AD}"/>
    <cellStyle name="Currency 4 2 2 4 2 9 2" xfId="15261" xr:uid="{BE6D0BFE-1E28-4B11-AAD3-D958EB2E0815}"/>
    <cellStyle name="Currency 4 2 2 4 3" xfId="1439" xr:uid="{00000000-0005-0000-0000-000044090000}"/>
    <cellStyle name="Currency 4 2 2 4 3 10" xfId="15263" xr:uid="{029D424E-0564-4762-8932-0661EB99EA75}"/>
    <cellStyle name="Currency 4 2 2 4 3 11" xfId="15262" xr:uid="{12171CFC-AEAC-4734-A640-DBF1D9257EE7}"/>
    <cellStyle name="Currency 4 2 2 4 3 12" xfId="33787" xr:uid="{9A9CDCBA-5171-4B2F-8019-DB8AB66E91C4}"/>
    <cellStyle name="Currency 4 2 2 4 3 13" xfId="36432" xr:uid="{8D10BFE7-0AC2-4DC3-B776-F6D8F532D871}"/>
    <cellStyle name="Currency 4 2 2 4 3 2" xfId="1440" xr:uid="{00000000-0005-0000-0000-000045090000}"/>
    <cellStyle name="Currency 4 2 2 4 3 2 2" xfId="5534" xr:uid="{00000000-0005-0000-0000-000046090000}"/>
    <cellStyle name="Currency 4 2 2 4 3 2 2 2" xfId="15266" xr:uid="{81F29E01-D23D-4358-B9D1-196592288717}"/>
    <cellStyle name="Currency 4 2 2 4 3 2 2 3" xfId="15265" xr:uid="{915B020F-CAA0-44C3-8045-6042BD8AC54F}"/>
    <cellStyle name="Currency 4 2 2 4 3 2 3" xfId="15267" xr:uid="{97AA7072-AC4A-434B-8845-CCFE74DB7DCF}"/>
    <cellStyle name="Currency 4 2 2 4 3 2 3 2" xfId="15268" xr:uid="{EEEDDA23-3B59-4786-9CF6-733822E6DBEB}"/>
    <cellStyle name="Currency 4 2 2 4 3 2 4" xfId="15269" xr:uid="{C1407927-A943-491A-871A-89CC8DE3088D}"/>
    <cellStyle name="Currency 4 2 2 4 3 2 5" xfId="15264" xr:uid="{1B1F7D1B-104A-42ED-9A05-3949FFA796D9}"/>
    <cellStyle name="Currency 4 2 2 4 3 2 6" xfId="33788" xr:uid="{CA439418-962D-4095-9808-673826D92678}"/>
    <cellStyle name="Currency 4 2 2 4 3 3" xfId="1441" xr:uid="{00000000-0005-0000-0000-000047090000}"/>
    <cellStyle name="Currency 4 2 2 4 3 3 2" xfId="5535" xr:uid="{00000000-0005-0000-0000-000048090000}"/>
    <cellStyle name="Currency 4 2 2 4 3 3 2 2" xfId="15272" xr:uid="{32D324E7-F97B-4DE3-BF9D-BC0412F04290}"/>
    <cellStyle name="Currency 4 2 2 4 3 3 2 3" xfId="15271" xr:uid="{73502F9E-5D41-4984-8A22-19CF5B2C7782}"/>
    <cellStyle name="Currency 4 2 2 4 3 3 3" xfId="15273" xr:uid="{C5D886D6-1B74-4662-93A0-E0AE77A1CA02}"/>
    <cellStyle name="Currency 4 2 2 4 3 3 3 2" xfId="15274" xr:uid="{C9C65A67-5A3A-4676-92C2-36E16BFDF842}"/>
    <cellStyle name="Currency 4 2 2 4 3 3 4" xfId="15275" xr:uid="{400E92CA-70BB-4D84-862E-F894AB1C5AEE}"/>
    <cellStyle name="Currency 4 2 2 4 3 3 5" xfId="15270" xr:uid="{A4EE2FAB-B784-4CDD-A460-4A717400495C}"/>
    <cellStyle name="Currency 4 2 2 4 3 3 6" xfId="33789" xr:uid="{E349EDBF-7CAF-49A9-9D34-0FB3E28EC702}"/>
    <cellStyle name="Currency 4 2 2 4 3 4" xfId="1442" xr:uid="{00000000-0005-0000-0000-000049090000}"/>
    <cellStyle name="Currency 4 2 2 4 3 4 2" xfId="5536" xr:uid="{00000000-0005-0000-0000-00004A090000}"/>
    <cellStyle name="Currency 4 2 2 4 3 4 2 2" xfId="15278" xr:uid="{D798BFF0-297D-41BE-A6D4-ACEBA8F30388}"/>
    <cellStyle name="Currency 4 2 2 4 3 4 2 3" xfId="15277" xr:uid="{6995E76F-F0E3-4D86-B8A0-0370905A784F}"/>
    <cellStyle name="Currency 4 2 2 4 3 4 3" xfId="15279" xr:uid="{EEE7AF26-EA8E-47F4-B661-0730C4961813}"/>
    <cellStyle name="Currency 4 2 2 4 3 4 3 2" xfId="15280" xr:uid="{9DCF0D7C-98F9-4BF0-A01C-0B7269A2581D}"/>
    <cellStyle name="Currency 4 2 2 4 3 4 4" xfId="15281" xr:uid="{0A914ABC-9ED4-4DEA-A8E1-83B483BFDDB8}"/>
    <cellStyle name="Currency 4 2 2 4 3 4 5" xfId="15276" xr:uid="{37F4397F-25BC-46B3-A190-02DC28268310}"/>
    <cellStyle name="Currency 4 2 2 4 3 4 6" xfId="33790" xr:uid="{3C3C0AA9-D8EC-4655-B166-212522300823}"/>
    <cellStyle name="Currency 4 2 2 4 3 5" xfId="1443" xr:uid="{00000000-0005-0000-0000-00004B090000}"/>
    <cellStyle name="Currency 4 2 2 4 3 5 2" xfId="15283" xr:uid="{2DC46333-B2C1-43C5-B877-AEC9BA67B6B9}"/>
    <cellStyle name="Currency 4 2 2 4 3 5 2 2" xfId="15284" xr:uid="{CA00F35A-B332-4E18-9232-CB1F3A49F743}"/>
    <cellStyle name="Currency 4 2 2 4 3 5 3" xfId="15285" xr:uid="{4C48490D-DC94-4A37-8C1F-961860191C8E}"/>
    <cellStyle name="Currency 4 2 2 4 3 5 4" xfId="15282" xr:uid="{2DF14CE7-02E8-4C41-B27C-5F33D605AD96}"/>
    <cellStyle name="Currency 4 2 2 4 3 6" xfId="5533" xr:uid="{00000000-0005-0000-0000-00004C090000}"/>
    <cellStyle name="Currency 4 2 2 4 3 6 2" xfId="15287" xr:uid="{C6D85C87-8ED0-4A0B-B9BA-F6F2C1D307E8}"/>
    <cellStyle name="Currency 4 2 2 4 3 6 2 2" xfId="15288" xr:uid="{A731667E-1BA7-4AFE-87ED-4EE3AAA5AD34}"/>
    <cellStyle name="Currency 4 2 2 4 3 6 3" xfId="15289" xr:uid="{35CC930A-330F-4B31-8A16-93CC383E462E}"/>
    <cellStyle name="Currency 4 2 2 4 3 6 4" xfId="15286" xr:uid="{20A303DE-7FB9-4829-9DFB-F3F8681C157B}"/>
    <cellStyle name="Currency 4 2 2 4 3 7" xfId="15290" xr:uid="{1BE7B931-8D1F-476D-B499-7F06ACDE9889}"/>
    <cellStyle name="Currency 4 2 2 4 3 7 2" xfId="15291" xr:uid="{0D034B22-B7DF-49ED-9DA5-07560829C1FD}"/>
    <cellStyle name="Currency 4 2 2 4 3 8" xfId="15292" xr:uid="{C66F4357-D995-4C88-A755-53E6FA707476}"/>
    <cellStyle name="Currency 4 2 2 4 3 8 2" xfId="15293" xr:uid="{68D28F42-6F9F-4F65-9833-C3E4BD923805}"/>
    <cellStyle name="Currency 4 2 2 4 3 9" xfId="15294" xr:uid="{67E5D24B-E4DB-43C8-A0A6-20B31B6D4F25}"/>
    <cellStyle name="Currency 4 2 2 4 3 9 2" xfId="15295" xr:uid="{C73F37E5-AB34-4137-9DA5-2429152A270E}"/>
    <cellStyle name="Currency 4 2 2 4 4" xfId="1444" xr:uid="{00000000-0005-0000-0000-00004D090000}"/>
    <cellStyle name="Currency 4 2 2 4 4 2" xfId="5537" xr:uid="{00000000-0005-0000-0000-00004E090000}"/>
    <cellStyle name="Currency 4 2 2 4 4 2 2" xfId="15298" xr:uid="{B2D451CF-2628-401E-8B47-13449A3CA82E}"/>
    <cellStyle name="Currency 4 2 2 4 4 2 3" xfId="15297" xr:uid="{D749AE20-19B8-4CBC-9A4F-BE1B708842FF}"/>
    <cellStyle name="Currency 4 2 2 4 4 3" xfId="15299" xr:uid="{DA54B8B3-DE96-44D1-B18E-E9C9EB0E8BF1}"/>
    <cellStyle name="Currency 4 2 2 4 4 3 2" xfId="15300" xr:uid="{A8584D1D-8CAA-4BFD-B2CB-B99C5872724A}"/>
    <cellStyle name="Currency 4 2 2 4 4 4" xfId="15301" xr:uid="{904B11A3-AED9-470D-B5BB-46A8A590AC43}"/>
    <cellStyle name="Currency 4 2 2 4 4 5" xfId="15302" xr:uid="{451DC2F8-BA90-49B6-AD8D-629DDC235F23}"/>
    <cellStyle name="Currency 4 2 2 4 4 6" xfId="15296" xr:uid="{76C135BC-A55C-4CE4-8A69-8151FA812DCD}"/>
    <cellStyle name="Currency 4 2 2 4 4 7" xfId="33791" xr:uid="{5C9522BE-43F3-4B1A-BB0D-3A9C5601BAB7}"/>
    <cellStyle name="Currency 4 2 2 4 5" xfId="1445" xr:uid="{00000000-0005-0000-0000-00004F090000}"/>
    <cellStyle name="Currency 4 2 2 4 5 2" xfId="5538" xr:uid="{00000000-0005-0000-0000-000050090000}"/>
    <cellStyle name="Currency 4 2 2 4 5 2 2" xfId="15305" xr:uid="{BDCC4ABC-76E1-4DFF-87FB-AC013F505E14}"/>
    <cellStyle name="Currency 4 2 2 4 5 2 3" xfId="15304" xr:uid="{E20CE47B-CA89-4C61-B6E8-3CB26D66986A}"/>
    <cellStyle name="Currency 4 2 2 4 5 3" xfId="15306" xr:uid="{FD10FFE5-E82F-481D-9BFE-9214D5F1D506}"/>
    <cellStyle name="Currency 4 2 2 4 5 3 2" xfId="15307" xr:uid="{0AA4E972-CB67-4BC4-B104-7E9C68D5667B}"/>
    <cellStyle name="Currency 4 2 2 4 5 4" xfId="15308" xr:uid="{2E97AA19-1CFF-425F-B082-ABE703E2A02E}"/>
    <cellStyle name="Currency 4 2 2 4 5 5" xfId="15303" xr:uid="{B2DD559F-AAF4-4DC8-8D93-00CF4F2F6F1E}"/>
    <cellStyle name="Currency 4 2 2 4 5 6" xfId="33792" xr:uid="{9C0D4D8A-8AC8-40A7-85BA-056CB0E2F98C}"/>
    <cellStyle name="Currency 4 2 2 4 6" xfId="1446" xr:uid="{00000000-0005-0000-0000-000051090000}"/>
    <cellStyle name="Currency 4 2 2 4 6 2" xfId="5539" xr:uid="{00000000-0005-0000-0000-000052090000}"/>
    <cellStyle name="Currency 4 2 2 4 6 2 2" xfId="15311" xr:uid="{DD2ECA64-193E-4C8F-A48A-3E2E78E75B42}"/>
    <cellStyle name="Currency 4 2 2 4 6 2 3" xfId="15310" xr:uid="{4BF247B2-38FA-4D90-BA00-FD2235910E69}"/>
    <cellStyle name="Currency 4 2 2 4 6 3" xfId="15312" xr:uid="{85AF0BCD-9288-408D-A0CF-96F6316BEDEF}"/>
    <cellStyle name="Currency 4 2 2 4 6 3 2" xfId="15313" xr:uid="{CF98DDA4-4A14-48BE-8967-4C665E24D6BC}"/>
    <cellStyle name="Currency 4 2 2 4 6 4" xfId="15314" xr:uid="{4EC87A96-A330-41C5-AC2C-D5B8CC1E1CE2}"/>
    <cellStyle name="Currency 4 2 2 4 6 5" xfId="15309" xr:uid="{36226FFD-25BC-4C19-8987-C4D0A0BE0F54}"/>
    <cellStyle name="Currency 4 2 2 4 6 6" xfId="33793" xr:uid="{4D69CB12-FC4C-41A4-92D9-E11BAF650443}"/>
    <cellStyle name="Currency 4 2 2 4 7" xfId="1447" xr:uid="{00000000-0005-0000-0000-000053090000}"/>
    <cellStyle name="Currency 4 2 2 4 7 2" xfId="15316" xr:uid="{1B2112A4-FC46-45C3-9105-5B2262B5A47F}"/>
    <cellStyle name="Currency 4 2 2 4 7 2 2" xfId="15317" xr:uid="{A7BE9A84-2FA7-4743-9253-A3F72635932F}"/>
    <cellStyle name="Currency 4 2 2 4 7 3" xfId="15318" xr:uid="{26979AC8-21B6-4727-9B5E-3D907BFD1374}"/>
    <cellStyle name="Currency 4 2 2 4 7 4" xfId="15315" xr:uid="{CD33BCA8-1BEA-4B04-B6ED-148185614179}"/>
    <cellStyle name="Currency 4 2 2 4 8" xfId="5528" xr:uid="{00000000-0005-0000-0000-000054090000}"/>
    <cellStyle name="Currency 4 2 2 4 8 2" xfId="15320" xr:uid="{1D0F6297-9CEF-4189-BFAA-2894A4065A8F}"/>
    <cellStyle name="Currency 4 2 2 4 8 2 2" xfId="15321" xr:uid="{59CF1B6C-AB3A-40F4-BAAA-3C462E17D9EC}"/>
    <cellStyle name="Currency 4 2 2 4 8 3" xfId="15322" xr:uid="{D6D5201E-3ADA-41E9-A165-3A2385B46D47}"/>
    <cellStyle name="Currency 4 2 2 4 8 4" xfId="15319" xr:uid="{C0B35395-CFAF-4C83-A194-A630123FA4D0}"/>
    <cellStyle name="Currency 4 2 2 4 9" xfId="15323" xr:uid="{E6AFDA88-C9F1-4D6A-9EF3-3C6FD4B55811}"/>
    <cellStyle name="Currency 4 2 2 4 9 2" xfId="15324" xr:uid="{BAE7DBDC-E962-4DAD-9A50-452FB6CB7C8A}"/>
    <cellStyle name="Currency 4 2 2 5" xfId="1448" xr:uid="{00000000-0005-0000-0000-000055090000}"/>
    <cellStyle name="Currency 4 2 2 5 10" xfId="15326" xr:uid="{F6285CD9-CFB2-4FAA-BB4A-AB9B5E56341B}"/>
    <cellStyle name="Currency 4 2 2 5 10 2" xfId="15327" xr:uid="{F83AAA17-89C0-4089-9E8D-0440856C3319}"/>
    <cellStyle name="Currency 4 2 2 5 11" xfId="15328" xr:uid="{4AC4DD8E-0448-462B-AC99-895A67D2971A}"/>
    <cellStyle name="Currency 4 2 2 5 11 2" xfId="15329" xr:uid="{947184D9-2AB3-42EA-A3C5-3C23E436ABF2}"/>
    <cellStyle name="Currency 4 2 2 5 12" xfId="15330" xr:uid="{76007C5E-3B74-4B7A-841B-5EB9B4599DA8}"/>
    <cellStyle name="Currency 4 2 2 5 13" xfId="15325" xr:uid="{00E07345-D271-46CF-92FB-4569BFFB968F}"/>
    <cellStyle name="Currency 4 2 2 5 14" xfId="33794" xr:uid="{B39337BF-CDE6-4BF4-86AA-70F697B796DA}"/>
    <cellStyle name="Currency 4 2 2 5 15" xfId="35846" xr:uid="{0ADF9721-37EB-4C4D-A014-8A965C0E335E}"/>
    <cellStyle name="Currency 4 2 2 5 2" xfId="1449" xr:uid="{00000000-0005-0000-0000-000056090000}"/>
    <cellStyle name="Currency 4 2 2 5 2 10" xfId="15332" xr:uid="{3FC16D15-D5A0-4019-BF2F-2761EDDCCCB7}"/>
    <cellStyle name="Currency 4 2 2 5 2 11" xfId="15331" xr:uid="{0F01395B-53E0-4166-BFEF-B9EB64686DAA}"/>
    <cellStyle name="Currency 4 2 2 5 2 12" xfId="33795" xr:uid="{9F53BA0D-3663-4456-8023-862E3D8C6FE5}"/>
    <cellStyle name="Currency 4 2 2 5 2 13" xfId="36219" xr:uid="{D22F7238-9158-4D71-B42E-A5985F0522B2}"/>
    <cellStyle name="Currency 4 2 2 5 2 2" xfId="1450" xr:uid="{00000000-0005-0000-0000-000057090000}"/>
    <cellStyle name="Currency 4 2 2 5 2 2 2" xfId="5542" xr:uid="{00000000-0005-0000-0000-000058090000}"/>
    <cellStyle name="Currency 4 2 2 5 2 2 2 2" xfId="15335" xr:uid="{167FE3E8-F09F-4B28-AF85-3C6F1C3841D3}"/>
    <cellStyle name="Currency 4 2 2 5 2 2 2 3" xfId="15334" xr:uid="{4041A62C-AF41-4955-90D8-933CA7C7B8B2}"/>
    <cellStyle name="Currency 4 2 2 5 2 2 3" xfId="15336" xr:uid="{519E4A33-F86C-4EF1-AFEA-60A3A16ACBA0}"/>
    <cellStyle name="Currency 4 2 2 5 2 2 3 2" xfId="15337" xr:uid="{85B33827-B940-4A38-B60D-9300992C4A46}"/>
    <cellStyle name="Currency 4 2 2 5 2 2 4" xfId="15338" xr:uid="{5C8F6776-46CD-4F47-A6AC-70C551385F75}"/>
    <cellStyle name="Currency 4 2 2 5 2 2 5" xfId="15333" xr:uid="{28C05DA8-230B-4851-9314-E7381B1128DE}"/>
    <cellStyle name="Currency 4 2 2 5 2 2 6" xfId="33796" xr:uid="{ED610E18-C373-4D33-9C62-362FF8819565}"/>
    <cellStyle name="Currency 4 2 2 5 2 3" xfId="1451" xr:uid="{00000000-0005-0000-0000-000059090000}"/>
    <cellStyle name="Currency 4 2 2 5 2 3 2" xfId="5543" xr:uid="{00000000-0005-0000-0000-00005A090000}"/>
    <cellStyle name="Currency 4 2 2 5 2 3 2 2" xfId="15341" xr:uid="{66A824E5-3366-4C30-9289-F72D73931DF2}"/>
    <cellStyle name="Currency 4 2 2 5 2 3 2 3" xfId="15340" xr:uid="{E43A7306-ED3D-40FE-B812-D56A2605FC83}"/>
    <cellStyle name="Currency 4 2 2 5 2 3 3" xfId="15342" xr:uid="{1C7AD46E-6544-4E5B-8514-966FE01527B2}"/>
    <cellStyle name="Currency 4 2 2 5 2 3 3 2" xfId="15343" xr:uid="{F2ED6226-C0A7-4443-BF3A-419997F8B4F7}"/>
    <cellStyle name="Currency 4 2 2 5 2 3 4" xfId="15344" xr:uid="{082736F3-735E-4BC5-BABC-1B20CA7422AB}"/>
    <cellStyle name="Currency 4 2 2 5 2 3 5" xfId="15339" xr:uid="{F8FF5CCC-2F61-4D4E-B54E-6245E77BB1A9}"/>
    <cellStyle name="Currency 4 2 2 5 2 3 6" xfId="33797" xr:uid="{39CCBF36-601A-4E30-BD9A-8AE705399835}"/>
    <cellStyle name="Currency 4 2 2 5 2 4" xfId="1452" xr:uid="{00000000-0005-0000-0000-00005B090000}"/>
    <cellStyle name="Currency 4 2 2 5 2 4 2" xfId="5544" xr:uid="{00000000-0005-0000-0000-00005C090000}"/>
    <cellStyle name="Currency 4 2 2 5 2 4 2 2" xfId="15347" xr:uid="{BE9B9CBC-F639-49F2-9475-E0BBE6A4B92F}"/>
    <cellStyle name="Currency 4 2 2 5 2 4 2 3" xfId="15346" xr:uid="{FB7251FD-26EB-41B3-BED4-9FB68D650F7F}"/>
    <cellStyle name="Currency 4 2 2 5 2 4 3" xfId="15348" xr:uid="{119A306C-88A3-4E7C-9F0B-D8E0B993119F}"/>
    <cellStyle name="Currency 4 2 2 5 2 4 3 2" xfId="15349" xr:uid="{37F2E2FC-9EB2-4E59-8B99-CEC5B3AEC4B6}"/>
    <cellStyle name="Currency 4 2 2 5 2 4 4" xfId="15350" xr:uid="{3DA6BB34-4407-4E48-8494-B135FA6F3AA6}"/>
    <cellStyle name="Currency 4 2 2 5 2 4 5" xfId="15345" xr:uid="{CC00199E-A233-490B-8611-2006CAEB990A}"/>
    <cellStyle name="Currency 4 2 2 5 2 4 6" xfId="33798" xr:uid="{235274DA-BCB9-4B32-97F3-8992D2DC5B8A}"/>
    <cellStyle name="Currency 4 2 2 5 2 5" xfId="1453" xr:uid="{00000000-0005-0000-0000-00005D090000}"/>
    <cellStyle name="Currency 4 2 2 5 2 5 2" xfId="15352" xr:uid="{3DD513B9-DB3E-4456-A5F0-16521A04605B}"/>
    <cellStyle name="Currency 4 2 2 5 2 5 2 2" xfId="15353" xr:uid="{287D551D-9AAE-4C94-B89F-9F2E9B9571D5}"/>
    <cellStyle name="Currency 4 2 2 5 2 5 3" xfId="15354" xr:uid="{7631C177-AEA8-467E-BE62-032FA43C1C7F}"/>
    <cellStyle name="Currency 4 2 2 5 2 5 4" xfId="15351" xr:uid="{B4E5672B-73C2-4D99-88DB-5CA4ADF8EA99}"/>
    <cellStyle name="Currency 4 2 2 5 2 6" xfId="5541" xr:uid="{00000000-0005-0000-0000-00005E090000}"/>
    <cellStyle name="Currency 4 2 2 5 2 6 2" xfId="15356" xr:uid="{63FBC41C-8379-4336-A918-75BCD20D986D}"/>
    <cellStyle name="Currency 4 2 2 5 2 6 2 2" xfId="15357" xr:uid="{35061AA8-320D-4FDB-8CB4-9B4601FCC923}"/>
    <cellStyle name="Currency 4 2 2 5 2 6 3" xfId="15358" xr:uid="{A036CAA6-E437-42C2-8736-D4601FEB7C9E}"/>
    <cellStyle name="Currency 4 2 2 5 2 6 4" xfId="15355" xr:uid="{32584427-0259-44E5-88F8-40535DF44084}"/>
    <cellStyle name="Currency 4 2 2 5 2 7" xfId="15359" xr:uid="{7A9C60BF-489A-49AA-A570-8221C91AA292}"/>
    <cellStyle name="Currency 4 2 2 5 2 7 2" xfId="15360" xr:uid="{F97AB90E-DFA9-404D-BF2C-36D5D57EE9EA}"/>
    <cellStyle name="Currency 4 2 2 5 2 8" xfId="15361" xr:uid="{DAD3B080-19DF-4A74-A72D-F82C060369E4}"/>
    <cellStyle name="Currency 4 2 2 5 2 8 2" xfId="15362" xr:uid="{D5E633CE-1FB2-4E55-BFDE-2D3A0C40D9DE}"/>
    <cellStyle name="Currency 4 2 2 5 2 9" xfId="15363" xr:uid="{D82CE97E-893F-4FE5-8049-DD1DDA11CA2A}"/>
    <cellStyle name="Currency 4 2 2 5 2 9 2" xfId="15364" xr:uid="{F7A55246-0665-4362-B234-0407F5F2CE18}"/>
    <cellStyle name="Currency 4 2 2 5 3" xfId="1454" xr:uid="{00000000-0005-0000-0000-00005F090000}"/>
    <cellStyle name="Currency 4 2 2 5 3 10" xfId="15366" xr:uid="{7B04DB16-7D7F-468B-AB72-EB1609857E66}"/>
    <cellStyle name="Currency 4 2 2 5 3 11" xfId="15365" xr:uid="{F5950156-9169-45FD-B44B-5C7E28792BD6}"/>
    <cellStyle name="Currency 4 2 2 5 3 12" xfId="33799" xr:uid="{A5912642-CD4D-47B8-9F37-A2B3A697EA46}"/>
    <cellStyle name="Currency 4 2 2 5 3 13" xfId="36433" xr:uid="{B3479385-1A1B-4F95-AEAC-04031522AB17}"/>
    <cellStyle name="Currency 4 2 2 5 3 2" xfId="1455" xr:uid="{00000000-0005-0000-0000-000060090000}"/>
    <cellStyle name="Currency 4 2 2 5 3 2 2" xfId="5546" xr:uid="{00000000-0005-0000-0000-000061090000}"/>
    <cellStyle name="Currency 4 2 2 5 3 2 2 2" xfId="15369" xr:uid="{666DE2EF-955A-45BF-86AB-25259FFC3A8F}"/>
    <cellStyle name="Currency 4 2 2 5 3 2 2 3" xfId="15368" xr:uid="{51068538-AEB4-4FA8-886F-46B38015C5C3}"/>
    <cellStyle name="Currency 4 2 2 5 3 2 3" xfId="15370" xr:uid="{E3704656-9BC3-4645-A8BA-998CD60E8F0F}"/>
    <cellStyle name="Currency 4 2 2 5 3 2 3 2" xfId="15371" xr:uid="{08E48576-C848-4787-B9C2-9CCD36114FDB}"/>
    <cellStyle name="Currency 4 2 2 5 3 2 4" xfId="15372" xr:uid="{2543C8D7-647E-4EE7-838E-29BE785B74E8}"/>
    <cellStyle name="Currency 4 2 2 5 3 2 5" xfId="15367" xr:uid="{7F2BCC48-26BD-46F6-BD06-5DAE844FCE1E}"/>
    <cellStyle name="Currency 4 2 2 5 3 2 6" xfId="33800" xr:uid="{F70FDDBC-DDCF-40EB-927D-92FA55DC8C4C}"/>
    <cellStyle name="Currency 4 2 2 5 3 3" xfId="1456" xr:uid="{00000000-0005-0000-0000-000062090000}"/>
    <cellStyle name="Currency 4 2 2 5 3 3 2" xfId="5547" xr:uid="{00000000-0005-0000-0000-000063090000}"/>
    <cellStyle name="Currency 4 2 2 5 3 3 2 2" xfId="15375" xr:uid="{36FCA977-761D-4056-A500-5D1A2C35EB3B}"/>
    <cellStyle name="Currency 4 2 2 5 3 3 2 3" xfId="15374" xr:uid="{5BC65F58-6F1C-4D70-ADDF-CCCDEF8289AA}"/>
    <cellStyle name="Currency 4 2 2 5 3 3 3" xfId="15376" xr:uid="{922960A9-FF4D-4D94-BBE8-784AFE9F5D65}"/>
    <cellStyle name="Currency 4 2 2 5 3 3 3 2" xfId="15377" xr:uid="{019D5086-1570-484A-855F-5539593ADB69}"/>
    <cellStyle name="Currency 4 2 2 5 3 3 4" xfId="15378" xr:uid="{DFCE925A-2C98-44C5-ABA3-D74915AAE613}"/>
    <cellStyle name="Currency 4 2 2 5 3 3 5" xfId="15373" xr:uid="{EEE1A621-5D71-4CBB-9537-291563AB4742}"/>
    <cellStyle name="Currency 4 2 2 5 3 3 6" xfId="33801" xr:uid="{77DCA767-64DE-472F-8F42-44DF1348917B}"/>
    <cellStyle name="Currency 4 2 2 5 3 4" xfId="1457" xr:uid="{00000000-0005-0000-0000-000064090000}"/>
    <cellStyle name="Currency 4 2 2 5 3 4 2" xfId="5548" xr:uid="{00000000-0005-0000-0000-000065090000}"/>
    <cellStyle name="Currency 4 2 2 5 3 4 2 2" xfId="15381" xr:uid="{E0C62AD1-76DF-4F08-94B8-99F87D86C245}"/>
    <cellStyle name="Currency 4 2 2 5 3 4 2 3" xfId="15380" xr:uid="{7B738B7E-98F4-4951-8377-C42CA104AF49}"/>
    <cellStyle name="Currency 4 2 2 5 3 4 3" xfId="15382" xr:uid="{B813AD3E-1395-43C3-8F0A-372AF54693B7}"/>
    <cellStyle name="Currency 4 2 2 5 3 4 3 2" xfId="15383" xr:uid="{CF4602EC-F644-4A02-81E3-810FCCA7AF8D}"/>
    <cellStyle name="Currency 4 2 2 5 3 4 4" xfId="15384" xr:uid="{29B3A4C5-3DFA-465C-ADCD-5CB73A5AF234}"/>
    <cellStyle name="Currency 4 2 2 5 3 4 5" xfId="15379" xr:uid="{EF85B2E3-7759-4572-972D-756C1EE2426D}"/>
    <cellStyle name="Currency 4 2 2 5 3 4 6" xfId="33802" xr:uid="{59EDF500-8363-408F-94E3-E80E2F3AACF2}"/>
    <cellStyle name="Currency 4 2 2 5 3 5" xfId="1458" xr:uid="{00000000-0005-0000-0000-000066090000}"/>
    <cellStyle name="Currency 4 2 2 5 3 5 2" xfId="15386" xr:uid="{5878BB62-411A-4102-A95F-FD2D8AD8AB11}"/>
    <cellStyle name="Currency 4 2 2 5 3 5 2 2" xfId="15387" xr:uid="{47BD077C-7081-4814-A8FA-FE5AE851D39A}"/>
    <cellStyle name="Currency 4 2 2 5 3 5 3" xfId="15388" xr:uid="{2BE287D1-CD86-4D40-B528-36C358C8257D}"/>
    <cellStyle name="Currency 4 2 2 5 3 5 4" xfId="15385" xr:uid="{188AC32B-AA01-46BA-88D0-F5583C14BA77}"/>
    <cellStyle name="Currency 4 2 2 5 3 6" xfId="5545" xr:uid="{00000000-0005-0000-0000-000067090000}"/>
    <cellStyle name="Currency 4 2 2 5 3 6 2" xfId="15390" xr:uid="{1D159651-4C1D-4F46-ADCD-729D477728CF}"/>
    <cellStyle name="Currency 4 2 2 5 3 6 2 2" xfId="15391" xr:uid="{3F00B9B0-EF11-492C-8F56-C08654A6DC30}"/>
    <cellStyle name="Currency 4 2 2 5 3 6 3" xfId="15392" xr:uid="{26890DF6-34C1-466F-B186-E33EE84C0700}"/>
    <cellStyle name="Currency 4 2 2 5 3 6 4" xfId="15389" xr:uid="{4D990FE3-C489-4197-97B5-A90BF1B8FDF3}"/>
    <cellStyle name="Currency 4 2 2 5 3 7" xfId="15393" xr:uid="{09339165-E73B-4272-8D0F-7DA6344BCA1B}"/>
    <cellStyle name="Currency 4 2 2 5 3 7 2" xfId="15394" xr:uid="{0DD24ED3-ECCC-4B6E-A0FC-19C1084739A6}"/>
    <cellStyle name="Currency 4 2 2 5 3 8" xfId="15395" xr:uid="{DD0100D5-1266-475D-83BF-0553E25630F3}"/>
    <cellStyle name="Currency 4 2 2 5 3 8 2" xfId="15396" xr:uid="{67856736-2DF4-456C-A61C-D89F42C2BD03}"/>
    <cellStyle name="Currency 4 2 2 5 3 9" xfId="15397" xr:uid="{86FD9FAF-23AF-4DFB-ACFF-F814B71CDDD7}"/>
    <cellStyle name="Currency 4 2 2 5 3 9 2" xfId="15398" xr:uid="{E2C1BB09-B4B2-41E8-8B24-52125C0C730F}"/>
    <cellStyle name="Currency 4 2 2 5 4" xfId="1459" xr:uid="{00000000-0005-0000-0000-000068090000}"/>
    <cellStyle name="Currency 4 2 2 5 4 2" xfId="5549" xr:uid="{00000000-0005-0000-0000-000069090000}"/>
    <cellStyle name="Currency 4 2 2 5 4 2 2" xfId="15401" xr:uid="{5CA0690D-1AAA-4DD1-B378-80A94DC6AE61}"/>
    <cellStyle name="Currency 4 2 2 5 4 2 3" xfId="15400" xr:uid="{37A73BF2-6BF3-429B-8B39-DD7E0060EE5F}"/>
    <cellStyle name="Currency 4 2 2 5 4 3" xfId="15402" xr:uid="{05342E16-CB59-46EA-848D-CD9EE379A0C3}"/>
    <cellStyle name="Currency 4 2 2 5 4 3 2" xfId="15403" xr:uid="{A0347B66-5E27-4D30-8E90-FAFD0D231E0D}"/>
    <cellStyle name="Currency 4 2 2 5 4 4" xfId="15404" xr:uid="{EC6352BA-5F4D-4CF5-885B-348D9FFE4211}"/>
    <cellStyle name="Currency 4 2 2 5 4 5" xfId="15405" xr:uid="{57BB47E3-CA08-403E-B743-C930347FEDA0}"/>
    <cellStyle name="Currency 4 2 2 5 4 6" xfId="15399" xr:uid="{FAFC476F-02E3-42C4-B03C-27191C1EBAFD}"/>
    <cellStyle name="Currency 4 2 2 5 4 7" xfId="33803" xr:uid="{53A3FE12-CBF2-4064-B4E7-FE075804E858}"/>
    <cellStyle name="Currency 4 2 2 5 5" xfId="1460" xr:uid="{00000000-0005-0000-0000-00006A090000}"/>
    <cellStyle name="Currency 4 2 2 5 5 2" xfId="5550" xr:uid="{00000000-0005-0000-0000-00006B090000}"/>
    <cellStyle name="Currency 4 2 2 5 5 2 2" xfId="15408" xr:uid="{412E3C0D-E595-4332-ABFA-313CBDA550CE}"/>
    <cellStyle name="Currency 4 2 2 5 5 2 3" xfId="15407" xr:uid="{70A85353-0DAF-428B-A25C-0C207E75A29B}"/>
    <cellStyle name="Currency 4 2 2 5 5 3" xfId="15409" xr:uid="{952E2799-19AB-4C1D-BAA9-D15C24C96BF6}"/>
    <cellStyle name="Currency 4 2 2 5 5 3 2" xfId="15410" xr:uid="{B08CDB1A-F43E-49ED-BE76-C3EBC11EFA4B}"/>
    <cellStyle name="Currency 4 2 2 5 5 4" xfId="15411" xr:uid="{C542C153-828B-4CBB-A133-C1A41E1C5192}"/>
    <cellStyle name="Currency 4 2 2 5 5 5" xfId="15406" xr:uid="{1636AC2C-E316-48C8-96A3-9C08AA89A484}"/>
    <cellStyle name="Currency 4 2 2 5 5 6" xfId="33804" xr:uid="{4AE35C6C-7493-4473-A977-61A6847282C6}"/>
    <cellStyle name="Currency 4 2 2 5 6" xfId="1461" xr:uid="{00000000-0005-0000-0000-00006C090000}"/>
    <cellStyle name="Currency 4 2 2 5 6 2" xfId="5551" xr:uid="{00000000-0005-0000-0000-00006D090000}"/>
    <cellStyle name="Currency 4 2 2 5 6 2 2" xfId="15414" xr:uid="{F44980B8-4A3A-41EE-9DC6-8812F2FC6567}"/>
    <cellStyle name="Currency 4 2 2 5 6 2 3" xfId="15413" xr:uid="{B243A5BA-CD33-4FCB-ACC4-5437DF66CD89}"/>
    <cellStyle name="Currency 4 2 2 5 6 3" xfId="15415" xr:uid="{13E277E9-8FB9-4849-B1A8-BCE4AF9FCDEC}"/>
    <cellStyle name="Currency 4 2 2 5 6 3 2" xfId="15416" xr:uid="{C900B391-3E66-4F2B-84F6-FC08E39C5518}"/>
    <cellStyle name="Currency 4 2 2 5 6 4" xfId="15417" xr:uid="{6436E550-48D1-4929-B450-64E19AA43F47}"/>
    <cellStyle name="Currency 4 2 2 5 6 5" xfId="15412" xr:uid="{88C76B14-A8CE-4DB3-BF19-0675525CC536}"/>
    <cellStyle name="Currency 4 2 2 5 6 6" xfId="33805" xr:uid="{D3BABB3D-8F51-4A7D-BB6B-7D3F4D1E9219}"/>
    <cellStyle name="Currency 4 2 2 5 7" xfId="1462" xr:uid="{00000000-0005-0000-0000-00006E090000}"/>
    <cellStyle name="Currency 4 2 2 5 7 2" xfId="15419" xr:uid="{119FB3CC-B195-4336-91E7-96D1493CE09A}"/>
    <cellStyle name="Currency 4 2 2 5 7 2 2" xfId="15420" xr:uid="{35290A67-6889-4E0E-B3A3-C68D9490D103}"/>
    <cellStyle name="Currency 4 2 2 5 7 3" xfId="15421" xr:uid="{21528ED1-CE03-44C3-BF5C-DEC9912C0ECC}"/>
    <cellStyle name="Currency 4 2 2 5 7 4" xfId="15418" xr:uid="{E69A3DE5-EC9C-473F-A943-F209F57EBD68}"/>
    <cellStyle name="Currency 4 2 2 5 8" xfId="5540" xr:uid="{00000000-0005-0000-0000-00006F090000}"/>
    <cellStyle name="Currency 4 2 2 5 8 2" xfId="15423" xr:uid="{1011FEFC-734D-4BF3-B6BD-3D4029309E67}"/>
    <cellStyle name="Currency 4 2 2 5 8 2 2" xfId="15424" xr:uid="{0AE48E3A-4F18-46FD-B26A-EB0E418402CD}"/>
    <cellStyle name="Currency 4 2 2 5 8 3" xfId="15425" xr:uid="{ADA0EEB5-F894-4B28-8DED-F7763A87DE31}"/>
    <cellStyle name="Currency 4 2 2 5 8 4" xfId="15422" xr:uid="{E89406C2-891C-425A-AD38-C3BD384D785C}"/>
    <cellStyle name="Currency 4 2 2 5 9" xfId="15426" xr:uid="{1B9E7C86-F728-4154-8EBF-6D60CE148DE3}"/>
    <cellStyle name="Currency 4 2 2 5 9 2" xfId="15427" xr:uid="{38DDBBB4-62FD-4603-9046-EE992E90B6E8}"/>
    <cellStyle name="Currency 4 2 2 6" xfId="1463" xr:uid="{00000000-0005-0000-0000-000070090000}"/>
    <cellStyle name="Currency 4 2 2 6 10" xfId="15429" xr:uid="{F687D454-1BFE-4108-8434-7384343ACA25}"/>
    <cellStyle name="Currency 4 2 2 6 11" xfId="15428" xr:uid="{2DADA65E-A91D-4793-937F-D7B698BDC5A4}"/>
    <cellStyle name="Currency 4 2 2 6 12" xfId="33806" xr:uid="{78F24436-A702-459E-8FC7-5493E1E150C2}"/>
    <cellStyle name="Currency 4 2 2 6 13" xfId="36215" xr:uid="{872ECB81-60D5-4675-89D8-06D9308E0508}"/>
    <cellStyle name="Currency 4 2 2 6 2" xfId="1464" xr:uid="{00000000-0005-0000-0000-000071090000}"/>
    <cellStyle name="Currency 4 2 2 6 2 2" xfId="5553" xr:uid="{00000000-0005-0000-0000-000072090000}"/>
    <cellStyle name="Currency 4 2 2 6 2 2 2" xfId="15432" xr:uid="{B7F68912-DB5E-451A-9280-9B5BBA44D3B9}"/>
    <cellStyle name="Currency 4 2 2 6 2 2 3" xfId="15431" xr:uid="{4F18D2E4-3F4E-4ADD-8DB1-6DD50AB55A54}"/>
    <cellStyle name="Currency 4 2 2 6 2 3" xfId="15433" xr:uid="{D97A1EC1-80A8-478A-92BF-8B3306023EDB}"/>
    <cellStyle name="Currency 4 2 2 6 2 3 2" xfId="15434" xr:uid="{88EA39C7-8BF9-4C09-ACF2-E2ADCB89780E}"/>
    <cellStyle name="Currency 4 2 2 6 2 4" xfId="15435" xr:uid="{62234718-10B4-491A-897B-E2401A6E9BEC}"/>
    <cellStyle name="Currency 4 2 2 6 2 5" xfId="15430" xr:uid="{5E057EA6-2B8C-44B7-ACCA-B534E1C89DDB}"/>
    <cellStyle name="Currency 4 2 2 6 2 6" xfId="33807" xr:uid="{597235C0-49B7-4D4E-9211-2343B667D39E}"/>
    <cellStyle name="Currency 4 2 2 6 3" xfId="1465" xr:uid="{00000000-0005-0000-0000-000073090000}"/>
    <cellStyle name="Currency 4 2 2 6 3 2" xfId="5554" xr:uid="{00000000-0005-0000-0000-000074090000}"/>
    <cellStyle name="Currency 4 2 2 6 3 2 2" xfId="15438" xr:uid="{6BD86067-E4BF-402F-854E-042D03FBA36C}"/>
    <cellStyle name="Currency 4 2 2 6 3 2 3" xfId="15437" xr:uid="{D30AD9B1-F260-4BAE-93CE-8DADF6ED9F4B}"/>
    <cellStyle name="Currency 4 2 2 6 3 3" xfId="15439" xr:uid="{B55A66A6-69C1-48E8-BEC5-DF4A7A07849C}"/>
    <cellStyle name="Currency 4 2 2 6 3 3 2" xfId="15440" xr:uid="{E2BD4ED5-C4C9-4E34-9B4E-CAB3120607FB}"/>
    <cellStyle name="Currency 4 2 2 6 3 4" xfId="15441" xr:uid="{D1038F73-56DE-4B6A-A9C0-D87B3463C6FC}"/>
    <cellStyle name="Currency 4 2 2 6 3 5" xfId="15436" xr:uid="{08BDB04E-64D3-4E63-8DA1-9DDE34C45AA7}"/>
    <cellStyle name="Currency 4 2 2 6 3 6" xfId="33808" xr:uid="{390CD115-C383-4EAD-8810-DCBDA72677AC}"/>
    <cellStyle name="Currency 4 2 2 6 4" xfId="1466" xr:uid="{00000000-0005-0000-0000-000075090000}"/>
    <cellStyle name="Currency 4 2 2 6 4 2" xfId="5555" xr:uid="{00000000-0005-0000-0000-000076090000}"/>
    <cellStyle name="Currency 4 2 2 6 4 2 2" xfId="15444" xr:uid="{D348094A-7A27-4EB1-94B7-E7ACDA2467A5}"/>
    <cellStyle name="Currency 4 2 2 6 4 2 3" xfId="15443" xr:uid="{273F016B-2B9A-4623-92D6-BE1D64258372}"/>
    <cellStyle name="Currency 4 2 2 6 4 3" xfId="15445" xr:uid="{6D4CF1A2-82F1-4202-8F33-D7BE7D3678BF}"/>
    <cellStyle name="Currency 4 2 2 6 4 3 2" xfId="15446" xr:uid="{FCBE65FC-3BE0-4A89-815D-25DF44E71909}"/>
    <cellStyle name="Currency 4 2 2 6 4 4" xfId="15447" xr:uid="{18C5CAD1-B555-45B6-803F-FEF29621B3FA}"/>
    <cellStyle name="Currency 4 2 2 6 4 5" xfId="15442" xr:uid="{22C1CCDB-B8B8-41C0-8569-D21E960B7C78}"/>
    <cellStyle name="Currency 4 2 2 6 4 6" xfId="33809" xr:uid="{1EDB3EC3-F8AD-4664-A75E-4BFA9C8B4FEB}"/>
    <cellStyle name="Currency 4 2 2 6 5" xfId="1467" xr:uid="{00000000-0005-0000-0000-000077090000}"/>
    <cellStyle name="Currency 4 2 2 6 5 2" xfId="15449" xr:uid="{412C6EE9-DD90-4AB4-8D69-48FFFC0A41FC}"/>
    <cellStyle name="Currency 4 2 2 6 5 2 2" xfId="15450" xr:uid="{25483161-10C2-49A7-BA53-3D006864D824}"/>
    <cellStyle name="Currency 4 2 2 6 5 3" xfId="15451" xr:uid="{19F3ECC8-01CE-4FA0-AC8B-D2296BD88D46}"/>
    <cellStyle name="Currency 4 2 2 6 5 4" xfId="15448" xr:uid="{AEFFDB3B-8576-4DA6-9244-0717DD31D762}"/>
    <cellStyle name="Currency 4 2 2 6 6" xfId="5552" xr:uid="{00000000-0005-0000-0000-000078090000}"/>
    <cellStyle name="Currency 4 2 2 6 6 2" xfId="15453" xr:uid="{CD564434-FFB0-4113-A470-A686A63B79CD}"/>
    <cellStyle name="Currency 4 2 2 6 6 2 2" xfId="15454" xr:uid="{62DC2480-51CE-4FF4-8C0B-5B7BB3E72C3F}"/>
    <cellStyle name="Currency 4 2 2 6 6 3" xfId="15455" xr:uid="{589A262C-6822-4949-9769-89C9F45580E2}"/>
    <cellStyle name="Currency 4 2 2 6 6 4" xfId="15452" xr:uid="{B6245623-C0E7-4C2E-9359-3D516EDA99DC}"/>
    <cellStyle name="Currency 4 2 2 6 7" xfId="15456" xr:uid="{AE85EDEF-CF23-454D-B28F-EBFB79810E4E}"/>
    <cellStyle name="Currency 4 2 2 6 7 2" xfId="15457" xr:uid="{A0B2D80A-48FC-44AA-84A9-06CE312ACB68}"/>
    <cellStyle name="Currency 4 2 2 6 8" xfId="15458" xr:uid="{211C3535-D35B-47B1-8894-260089CF655D}"/>
    <cellStyle name="Currency 4 2 2 6 8 2" xfId="15459" xr:uid="{F41529B9-F9E9-479F-AA94-0F1EA1344CE3}"/>
    <cellStyle name="Currency 4 2 2 6 9" xfId="15460" xr:uid="{646CA36F-24BD-4B14-B48D-ACA24DCAE272}"/>
    <cellStyle name="Currency 4 2 2 6 9 2" xfId="15461" xr:uid="{C366031E-4DFE-4772-8EE2-60E99C8F4941}"/>
    <cellStyle name="Currency 4 2 2 7" xfId="1468" xr:uid="{00000000-0005-0000-0000-000079090000}"/>
    <cellStyle name="Currency 4 2 2 7 10" xfId="15463" xr:uid="{52013DF9-319D-4E88-AACB-A5A98277F6EE}"/>
    <cellStyle name="Currency 4 2 2 7 11" xfId="15462" xr:uid="{092B538E-36FF-4668-AB9E-94ADA108AC26}"/>
    <cellStyle name="Currency 4 2 2 7 12" xfId="33810" xr:uid="{6C1C18C6-6A6B-411D-8BF4-C458D5088AA1}"/>
    <cellStyle name="Currency 4 2 2 7 13" xfId="36429" xr:uid="{E7D96594-6CF7-4E3D-8A2C-726B58A40076}"/>
    <cellStyle name="Currency 4 2 2 7 2" xfId="1469" xr:uid="{00000000-0005-0000-0000-00007A090000}"/>
    <cellStyle name="Currency 4 2 2 7 2 2" xfId="5557" xr:uid="{00000000-0005-0000-0000-00007B090000}"/>
    <cellStyle name="Currency 4 2 2 7 2 2 2" xfId="15466" xr:uid="{82A9EB42-BBA5-4FF2-9541-EB5B80470634}"/>
    <cellStyle name="Currency 4 2 2 7 2 2 3" xfId="15465" xr:uid="{B9BBFE1A-F9EB-42DB-8C7F-5D3B72AA128D}"/>
    <cellStyle name="Currency 4 2 2 7 2 3" xfId="15467" xr:uid="{DFDCF782-3AAB-422E-95C3-6196C0875AF0}"/>
    <cellStyle name="Currency 4 2 2 7 2 3 2" xfId="15468" xr:uid="{0FBAB0DC-C16B-4CDC-B236-FBBB14F865FF}"/>
    <cellStyle name="Currency 4 2 2 7 2 4" xfId="15469" xr:uid="{D8C0E71A-FE94-428D-9774-879EBAEC970A}"/>
    <cellStyle name="Currency 4 2 2 7 2 5" xfId="15464" xr:uid="{7A662DDF-5F21-4361-8E5F-5CB14AB952AE}"/>
    <cellStyle name="Currency 4 2 2 7 2 6" xfId="33811" xr:uid="{374AC868-94B6-42E4-A25F-B939217D533C}"/>
    <cellStyle name="Currency 4 2 2 7 3" xfId="1470" xr:uid="{00000000-0005-0000-0000-00007C090000}"/>
    <cellStyle name="Currency 4 2 2 7 3 2" xfId="5558" xr:uid="{00000000-0005-0000-0000-00007D090000}"/>
    <cellStyle name="Currency 4 2 2 7 3 2 2" xfId="15472" xr:uid="{CF3E7A6B-2A86-4D0A-A8F9-7311957AE39D}"/>
    <cellStyle name="Currency 4 2 2 7 3 2 3" xfId="15471" xr:uid="{110C0C70-73C2-499D-B9A3-788B4F254E10}"/>
    <cellStyle name="Currency 4 2 2 7 3 3" xfId="15473" xr:uid="{BCBF7C43-4F2C-4F1F-8C12-9ECDC9E856BB}"/>
    <cellStyle name="Currency 4 2 2 7 3 3 2" xfId="15474" xr:uid="{CC644D72-C9AD-4FB3-9BB4-62B403C28645}"/>
    <cellStyle name="Currency 4 2 2 7 3 4" xfId="15475" xr:uid="{0D1657EE-1BAB-499A-9F44-B135FE1E0848}"/>
    <cellStyle name="Currency 4 2 2 7 3 5" xfId="15470" xr:uid="{86FDF4E0-B52A-444F-BFEB-848D554E75D0}"/>
    <cellStyle name="Currency 4 2 2 7 3 6" xfId="33812" xr:uid="{72CF7B71-90F3-4391-93C3-43598BF3C526}"/>
    <cellStyle name="Currency 4 2 2 7 4" xfId="1471" xr:uid="{00000000-0005-0000-0000-00007E090000}"/>
    <cellStyle name="Currency 4 2 2 7 4 2" xfId="5559" xr:uid="{00000000-0005-0000-0000-00007F090000}"/>
    <cellStyle name="Currency 4 2 2 7 4 2 2" xfId="15478" xr:uid="{221785A2-BF9C-4549-B5CF-4D6FC89CCAA8}"/>
    <cellStyle name="Currency 4 2 2 7 4 2 3" xfId="15477" xr:uid="{531F2878-27B2-4C87-BB53-383C0A29F897}"/>
    <cellStyle name="Currency 4 2 2 7 4 3" xfId="15479" xr:uid="{F224CD47-5652-4393-AD73-CDC69C2EC83C}"/>
    <cellStyle name="Currency 4 2 2 7 4 3 2" xfId="15480" xr:uid="{1D8583B4-E0C6-4C34-9FC9-61D9EA641391}"/>
    <cellStyle name="Currency 4 2 2 7 4 4" xfId="15481" xr:uid="{7833E1B5-BC25-48FA-8553-618394552BCB}"/>
    <cellStyle name="Currency 4 2 2 7 4 5" xfId="15476" xr:uid="{3DA02960-D04D-4997-B896-10F0362DA5E9}"/>
    <cellStyle name="Currency 4 2 2 7 4 6" xfId="33813" xr:uid="{182300EA-E7E5-4E96-8FA6-62AD6F2ACC41}"/>
    <cellStyle name="Currency 4 2 2 7 5" xfId="1472" xr:uid="{00000000-0005-0000-0000-000080090000}"/>
    <cellStyle name="Currency 4 2 2 7 5 2" xfId="15483" xr:uid="{318C71EA-8F20-4A8A-8C29-3DFDCC766997}"/>
    <cellStyle name="Currency 4 2 2 7 5 2 2" xfId="15484" xr:uid="{9090445B-B0A4-4FC9-853C-76E692E59FD5}"/>
    <cellStyle name="Currency 4 2 2 7 5 3" xfId="15485" xr:uid="{896B2EAB-8742-4C5D-B90C-1378007AAEE9}"/>
    <cellStyle name="Currency 4 2 2 7 5 4" xfId="15482" xr:uid="{B05F0C4A-7259-4F10-87EA-EF78E894CEE2}"/>
    <cellStyle name="Currency 4 2 2 7 6" xfId="5556" xr:uid="{00000000-0005-0000-0000-000081090000}"/>
    <cellStyle name="Currency 4 2 2 7 6 2" xfId="15487" xr:uid="{95F80B53-F823-4CB3-96B1-1800215584A5}"/>
    <cellStyle name="Currency 4 2 2 7 6 2 2" xfId="15488" xr:uid="{7D8F2335-61C8-4F6C-A186-E4911121ADE9}"/>
    <cellStyle name="Currency 4 2 2 7 6 3" xfId="15489" xr:uid="{428C1AE8-14E3-451C-BA21-E096DAF14632}"/>
    <cellStyle name="Currency 4 2 2 7 6 4" xfId="15486" xr:uid="{6F90EBAF-CD58-4B95-87D2-8DD2F7A1A4A7}"/>
    <cellStyle name="Currency 4 2 2 7 7" xfId="15490" xr:uid="{5318B385-C005-4F41-8138-005A1C4A3DF1}"/>
    <cellStyle name="Currency 4 2 2 7 7 2" xfId="15491" xr:uid="{3AC3707C-8398-4649-8621-B44389ACD013}"/>
    <cellStyle name="Currency 4 2 2 7 8" xfId="15492" xr:uid="{B33F448A-12D4-4F96-A98C-6DDE86A032D6}"/>
    <cellStyle name="Currency 4 2 2 7 8 2" xfId="15493" xr:uid="{B45FC451-D3D7-47DB-9EFD-8E62297CF040}"/>
    <cellStyle name="Currency 4 2 2 7 9" xfId="15494" xr:uid="{CD7CE6A7-969A-49DA-A7AC-86EF5327A03A}"/>
    <cellStyle name="Currency 4 2 2 7 9 2" xfId="15495" xr:uid="{3A703D2D-4436-4CC7-8A23-85D1A5E4E771}"/>
    <cellStyle name="Currency 4 2 2 8" xfId="1473" xr:uid="{00000000-0005-0000-0000-000082090000}"/>
    <cellStyle name="Currency 4 2 2 8 2" xfId="5560" xr:uid="{00000000-0005-0000-0000-000083090000}"/>
    <cellStyle name="Currency 4 2 2 8 2 2" xfId="15498" xr:uid="{29D5FD90-ED60-485C-91D4-F2DD34FA03D8}"/>
    <cellStyle name="Currency 4 2 2 8 2 3" xfId="15497" xr:uid="{2A6DA891-F28B-4D2B-9005-DD7327582F75}"/>
    <cellStyle name="Currency 4 2 2 8 3" xfId="15499" xr:uid="{280331A8-3222-4AA7-A605-A989EC5F8538}"/>
    <cellStyle name="Currency 4 2 2 8 3 2" xfId="15500" xr:uid="{5D16BFA5-27C9-445D-9F25-C92D264CB7CB}"/>
    <cellStyle name="Currency 4 2 2 8 4" xfId="15501" xr:uid="{7D6EDCB6-7A50-481B-8160-D1D1F201AD5C}"/>
    <cellStyle name="Currency 4 2 2 8 5" xfId="15502" xr:uid="{6D56128C-DCEE-4B24-BDE3-888001C08A7E}"/>
    <cellStyle name="Currency 4 2 2 8 6" xfId="15496" xr:uid="{CCDC16E1-D5AE-4204-8E3D-5C03B274AC22}"/>
    <cellStyle name="Currency 4 2 2 8 7" xfId="33814" xr:uid="{948C69BF-B21A-4469-B7A3-F75290494A83}"/>
    <cellStyle name="Currency 4 2 2 9" xfId="1474" xr:uid="{00000000-0005-0000-0000-000084090000}"/>
    <cellStyle name="Currency 4 2 2 9 2" xfId="5561" xr:uid="{00000000-0005-0000-0000-000085090000}"/>
    <cellStyle name="Currency 4 2 2 9 2 2" xfId="15505" xr:uid="{D626DDCA-FE2A-4382-81E5-79AB250EFC4C}"/>
    <cellStyle name="Currency 4 2 2 9 2 3" xfId="15504" xr:uid="{0383E8F2-E150-4581-907F-55DFE8204707}"/>
    <cellStyle name="Currency 4 2 2 9 3" xfId="15506" xr:uid="{54F4EABF-B029-41F0-ADD1-67BBF367D867}"/>
    <cellStyle name="Currency 4 2 2 9 3 2" xfId="15507" xr:uid="{548AA8F6-937C-4F59-A25F-58C9E0A44266}"/>
    <cellStyle name="Currency 4 2 2 9 4" xfId="15508" xr:uid="{CCD621A9-D8AA-464D-87AF-F4F57E832A49}"/>
    <cellStyle name="Currency 4 2 2 9 5" xfId="15503" xr:uid="{05A9AE94-AEB4-4884-8715-0474BDC04715}"/>
    <cellStyle name="Currency 4 2 2 9 6" xfId="33815" xr:uid="{30A0D1AE-18B1-465D-A8E3-A70826FAFDA5}"/>
    <cellStyle name="Currency 4 2 20" xfId="33752" xr:uid="{1167C811-4E57-4A0C-AA17-3713EAFD45DE}"/>
    <cellStyle name="Currency 4 2 21" xfId="35841" xr:uid="{E2930ECB-ABB2-4443-9019-EEC1ABB3DDE9}"/>
    <cellStyle name="Currency 4 2 3" xfId="1475" xr:uid="{00000000-0005-0000-0000-000086090000}"/>
    <cellStyle name="Currency 4 2 3 10" xfId="1476" xr:uid="{00000000-0005-0000-0000-000087090000}"/>
    <cellStyle name="Currency 4 2 3 10 2" xfId="5563" xr:uid="{00000000-0005-0000-0000-000088090000}"/>
    <cellStyle name="Currency 4 2 3 10 2 2" xfId="15512" xr:uid="{ED350739-74CE-4440-B9D8-CEDE1AD60FC4}"/>
    <cellStyle name="Currency 4 2 3 10 2 3" xfId="15511" xr:uid="{EC8C42D4-E1CE-41F0-B6E3-082C4FBDDD13}"/>
    <cellStyle name="Currency 4 2 3 10 3" xfId="15513" xr:uid="{7B94DDCD-D11E-467E-B508-5D884206828B}"/>
    <cellStyle name="Currency 4 2 3 10 3 2" xfId="15514" xr:uid="{7DECC29B-3CA2-435B-91F4-BF8FAA89E5BA}"/>
    <cellStyle name="Currency 4 2 3 10 4" xfId="15515" xr:uid="{0835EB24-526D-47F2-91AD-61E6C9626AF0}"/>
    <cellStyle name="Currency 4 2 3 10 5" xfId="15510" xr:uid="{925B4ED6-5B39-433C-9492-B9E9CB0F3174}"/>
    <cellStyle name="Currency 4 2 3 10 6" xfId="33817" xr:uid="{65D9E3E9-1365-4AA0-B4C3-F40594A10ACE}"/>
    <cellStyle name="Currency 4 2 3 11" xfId="1477" xr:uid="{00000000-0005-0000-0000-000089090000}"/>
    <cellStyle name="Currency 4 2 3 11 2" xfId="15517" xr:uid="{BFC17FF9-2448-4FED-A0DB-22619E8898FE}"/>
    <cellStyle name="Currency 4 2 3 11 2 2" xfId="15518" xr:uid="{8BC39C09-683F-4826-B359-B7153C3AE7A6}"/>
    <cellStyle name="Currency 4 2 3 11 3" xfId="15519" xr:uid="{223FD283-F16D-409A-9145-32C7DED3EAA9}"/>
    <cellStyle name="Currency 4 2 3 11 4" xfId="15516" xr:uid="{75CBFF4A-EF84-4088-B07D-BC11DACCC861}"/>
    <cellStyle name="Currency 4 2 3 12" xfId="5562" xr:uid="{00000000-0005-0000-0000-00008A090000}"/>
    <cellStyle name="Currency 4 2 3 12 2" xfId="15521" xr:uid="{D36BFD11-2EA8-4408-9323-2E8922DC2635}"/>
    <cellStyle name="Currency 4 2 3 12 2 2" xfId="15522" xr:uid="{1A4B8E72-4379-43BF-B31C-CD9B5FF07FE6}"/>
    <cellStyle name="Currency 4 2 3 12 3" xfId="15523" xr:uid="{87DCA704-D1F7-4A5F-A821-7162AD96C2A7}"/>
    <cellStyle name="Currency 4 2 3 12 4" xfId="15520" xr:uid="{550389CC-9558-4027-BB7F-CE8CD7100FAC}"/>
    <cellStyle name="Currency 4 2 3 13" xfId="15524" xr:uid="{AF90EBD1-76CA-401E-B755-04D385434D69}"/>
    <cellStyle name="Currency 4 2 3 13 2" xfId="15525" xr:uid="{C7449FD3-1ABB-4B4C-A66D-7BF0892BF637}"/>
    <cellStyle name="Currency 4 2 3 14" xfId="15526" xr:uid="{B74615DB-280F-4C30-B0C7-7BD782E363D9}"/>
    <cellStyle name="Currency 4 2 3 14 2" xfId="15527" xr:uid="{8B298890-2A11-4207-ADEA-173CE8C02CED}"/>
    <cellStyle name="Currency 4 2 3 15" xfId="15528" xr:uid="{1632AE42-3583-43AD-98AD-ABE72F350301}"/>
    <cellStyle name="Currency 4 2 3 15 2" xfId="15529" xr:uid="{12CDD31E-0135-4B01-ABBC-AC6D34F59737}"/>
    <cellStyle name="Currency 4 2 3 16" xfId="15530" xr:uid="{32DEAD31-039E-4630-B82B-94CE916E32BC}"/>
    <cellStyle name="Currency 4 2 3 17" xfId="15509" xr:uid="{F5F60F1D-74C0-4AC4-916A-25C628337AE4}"/>
    <cellStyle name="Currency 4 2 3 18" xfId="33816" xr:uid="{F2843FE0-1A2A-4270-8F86-E5D90CE80D43}"/>
    <cellStyle name="Currency 4 2 3 19" xfId="35847" xr:uid="{4182DEE6-EB62-48AA-9FC7-ED18B0F7AFF5}"/>
    <cellStyle name="Currency 4 2 3 2" xfId="1478" xr:uid="{00000000-0005-0000-0000-00008B090000}"/>
    <cellStyle name="Currency 4 2 3 2 10" xfId="15532" xr:uid="{C0AB69BA-3847-42C3-B72E-EB1A90705A1D}"/>
    <cellStyle name="Currency 4 2 3 2 10 2" xfId="15533" xr:uid="{5E8F907E-DC50-43EF-BC13-333C29CFAAD1}"/>
    <cellStyle name="Currency 4 2 3 2 11" xfId="15534" xr:uid="{457DD810-0757-4FB9-B332-304F1C66C05C}"/>
    <cellStyle name="Currency 4 2 3 2 11 2" xfId="15535" xr:uid="{83E920AA-9392-4F3D-AC20-B8639BFF0181}"/>
    <cellStyle name="Currency 4 2 3 2 12" xfId="15536" xr:uid="{7F269CFA-6A37-470B-8567-5315BC6A3231}"/>
    <cellStyle name="Currency 4 2 3 2 13" xfId="15531" xr:uid="{51B282CB-A6A0-48C1-AEAC-6252BB93A425}"/>
    <cellStyle name="Currency 4 2 3 2 14" xfId="33818" xr:uid="{F276003B-BB63-4BF0-B0DD-2A0F96E13754}"/>
    <cellStyle name="Currency 4 2 3 2 15" xfId="35848" xr:uid="{0DA7B01C-0602-4E09-8D50-2D9C8B322F94}"/>
    <cellStyle name="Currency 4 2 3 2 2" xfId="1479" xr:uid="{00000000-0005-0000-0000-00008C090000}"/>
    <cellStyle name="Currency 4 2 3 2 2 10" xfId="15538" xr:uid="{D3A31EBB-D56E-4D48-882A-704DF7B908AB}"/>
    <cellStyle name="Currency 4 2 3 2 2 11" xfId="15537" xr:uid="{76D6E47E-E128-4F10-9C26-BCB641FDF464}"/>
    <cellStyle name="Currency 4 2 3 2 2 12" xfId="33819" xr:uid="{E0325182-033E-4E15-8446-A024AD876B00}"/>
    <cellStyle name="Currency 4 2 3 2 2 13" xfId="36221" xr:uid="{522812CF-7282-4D74-8C04-CB0D5D45D498}"/>
    <cellStyle name="Currency 4 2 3 2 2 2" xfId="1480" xr:uid="{00000000-0005-0000-0000-00008D090000}"/>
    <cellStyle name="Currency 4 2 3 2 2 2 2" xfId="5566" xr:uid="{00000000-0005-0000-0000-00008E090000}"/>
    <cellStyle name="Currency 4 2 3 2 2 2 2 2" xfId="15541" xr:uid="{351B22C7-A622-40CD-B4D1-F5B6E92AA65A}"/>
    <cellStyle name="Currency 4 2 3 2 2 2 2 3" xfId="15540" xr:uid="{EA028226-A64C-44BC-BC84-93E9265E6B4A}"/>
    <cellStyle name="Currency 4 2 3 2 2 2 3" xfId="15542" xr:uid="{D8909C62-9CFA-48EE-BFA0-CC1FD408FF35}"/>
    <cellStyle name="Currency 4 2 3 2 2 2 3 2" xfId="15543" xr:uid="{ADC90F39-910D-47A3-A2C6-C4BDDFCD6C6D}"/>
    <cellStyle name="Currency 4 2 3 2 2 2 4" xfId="15544" xr:uid="{2871E272-6967-4A74-A74A-43EB0512359B}"/>
    <cellStyle name="Currency 4 2 3 2 2 2 5" xfId="15539" xr:uid="{C333A399-BECF-4262-A2A9-053A70B9A5EE}"/>
    <cellStyle name="Currency 4 2 3 2 2 2 6" xfId="33820" xr:uid="{85907F47-0B8E-42F6-A7CE-F4AE04E3BBD8}"/>
    <cellStyle name="Currency 4 2 3 2 2 3" xfId="1481" xr:uid="{00000000-0005-0000-0000-00008F090000}"/>
    <cellStyle name="Currency 4 2 3 2 2 3 2" xfId="5567" xr:uid="{00000000-0005-0000-0000-000090090000}"/>
    <cellStyle name="Currency 4 2 3 2 2 3 2 2" xfId="15547" xr:uid="{20352745-BC6A-4263-BF24-4E23E3D0E8DE}"/>
    <cellStyle name="Currency 4 2 3 2 2 3 2 3" xfId="15546" xr:uid="{FA880466-EDD2-400B-975D-EBD14A48EFE7}"/>
    <cellStyle name="Currency 4 2 3 2 2 3 3" xfId="15548" xr:uid="{C8822765-10A6-4872-968B-3E08D5F2E9AA}"/>
    <cellStyle name="Currency 4 2 3 2 2 3 3 2" xfId="15549" xr:uid="{1D087B37-0BEA-4695-8664-6DD84D2AFC3B}"/>
    <cellStyle name="Currency 4 2 3 2 2 3 4" xfId="15550" xr:uid="{FC634E0C-51D0-4B4A-8EC1-403076B2382E}"/>
    <cellStyle name="Currency 4 2 3 2 2 3 5" xfId="15545" xr:uid="{76671A49-ECF3-4713-9F9D-108B46C111F0}"/>
    <cellStyle name="Currency 4 2 3 2 2 3 6" xfId="33821" xr:uid="{F65C0240-0BEF-4E62-B9D0-633CE96EA867}"/>
    <cellStyle name="Currency 4 2 3 2 2 4" xfId="1482" xr:uid="{00000000-0005-0000-0000-000091090000}"/>
    <cellStyle name="Currency 4 2 3 2 2 4 2" xfId="5568" xr:uid="{00000000-0005-0000-0000-000092090000}"/>
    <cellStyle name="Currency 4 2 3 2 2 4 2 2" xfId="15553" xr:uid="{6CF8F9B2-E3A9-48A3-A6A8-46FCB407D2E6}"/>
    <cellStyle name="Currency 4 2 3 2 2 4 2 3" xfId="15552" xr:uid="{B4418431-DDD3-4FA6-AFCB-2CA4B1E0FAAB}"/>
    <cellStyle name="Currency 4 2 3 2 2 4 3" xfId="15554" xr:uid="{7D01191C-429A-461F-99F5-0FAFF65C329E}"/>
    <cellStyle name="Currency 4 2 3 2 2 4 3 2" xfId="15555" xr:uid="{30D8F78D-EBEA-4820-B5A7-45D757CAEE13}"/>
    <cellStyle name="Currency 4 2 3 2 2 4 4" xfId="15556" xr:uid="{7503F8DF-AE56-4DBB-9914-7D23B1D6E0BC}"/>
    <cellStyle name="Currency 4 2 3 2 2 4 5" xfId="15551" xr:uid="{5F5B8D65-3DD0-42C6-854F-6F88B8FCB9E9}"/>
    <cellStyle name="Currency 4 2 3 2 2 4 6" xfId="33822" xr:uid="{E49B16D0-5D77-40D3-A3B4-6B7CB16EF009}"/>
    <cellStyle name="Currency 4 2 3 2 2 5" xfId="1483" xr:uid="{00000000-0005-0000-0000-000093090000}"/>
    <cellStyle name="Currency 4 2 3 2 2 5 2" xfId="15558" xr:uid="{13698274-2EB9-47AC-B86B-6A38AB410C0D}"/>
    <cellStyle name="Currency 4 2 3 2 2 5 2 2" xfId="15559" xr:uid="{1D3F7AA4-4B03-42C5-A9BE-72E68DE44829}"/>
    <cellStyle name="Currency 4 2 3 2 2 5 3" xfId="15560" xr:uid="{F77BEBE2-6E65-42BF-AE71-47899D1D4D79}"/>
    <cellStyle name="Currency 4 2 3 2 2 5 4" xfId="15557" xr:uid="{22804FB8-FA34-44A8-948E-0671695D0146}"/>
    <cellStyle name="Currency 4 2 3 2 2 6" xfId="5565" xr:uid="{00000000-0005-0000-0000-000094090000}"/>
    <cellStyle name="Currency 4 2 3 2 2 6 2" xfId="15562" xr:uid="{479267E6-0673-4753-B131-19C94F6A73A2}"/>
    <cellStyle name="Currency 4 2 3 2 2 6 2 2" xfId="15563" xr:uid="{1765B97D-8FA8-4B9D-AE9C-1C4D38E93005}"/>
    <cellStyle name="Currency 4 2 3 2 2 6 3" xfId="15564" xr:uid="{B9471124-1191-4911-A220-465A46055A5E}"/>
    <cellStyle name="Currency 4 2 3 2 2 6 4" xfId="15561" xr:uid="{D9381E3F-2F38-45EA-A017-532FAF18D25A}"/>
    <cellStyle name="Currency 4 2 3 2 2 7" xfId="15565" xr:uid="{F05A562A-ADB2-4DB8-BB0E-E8877A9C7CB5}"/>
    <cellStyle name="Currency 4 2 3 2 2 7 2" xfId="15566" xr:uid="{C1B394D3-064C-4A46-9278-6EE681BCE713}"/>
    <cellStyle name="Currency 4 2 3 2 2 8" xfId="15567" xr:uid="{5918D0A2-FDD6-47B3-9B85-349432D612CC}"/>
    <cellStyle name="Currency 4 2 3 2 2 8 2" xfId="15568" xr:uid="{78843D4D-149A-4FB1-A5F4-00ED7CCB6C67}"/>
    <cellStyle name="Currency 4 2 3 2 2 9" xfId="15569" xr:uid="{7207E1B4-4C2D-4AB5-A976-FBE4601FC95C}"/>
    <cellStyle name="Currency 4 2 3 2 2 9 2" xfId="15570" xr:uid="{613C2202-FAD2-49A0-8BF2-AF5A8ADF5D4F}"/>
    <cellStyle name="Currency 4 2 3 2 3" xfId="1484" xr:uid="{00000000-0005-0000-0000-000095090000}"/>
    <cellStyle name="Currency 4 2 3 2 3 10" xfId="15572" xr:uid="{7B1BF116-C815-42D3-9F1F-6A750E183347}"/>
    <cellStyle name="Currency 4 2 3 2 3 11" xfId="15571" xr:uid="{A6D0CC6F-CC1D-4D74-B80F-AD9D9BF78761}"/>
    <cellStyle name="Currency 4 2 3 2 3 12" xfId="33823" xr:uid="{6398057D-E35C-4D2A-A896-5EC87BD07821}"/>
    <cellStyle name="Currency 4 2 3 2 3 13" xfId="36435" xr:uid="{492F63F9-FC9E-48F9-B117-8775FAAA39D3}"/>
    <cellStyle name="Currency 4 2 3 2 3 2" xfId="1485" xr:uid="{00000000-0005-0000-0000-000096090000}"/>
    <cellStyle name="Currency 4 2 3 2 3 2 2" xfId="5570" xr:uid="{00000000-0005-0000-0000-000097090000}"/>
    <cellStyle name="Currency 4 2 3 2 3 2 2 2" xfId="15575" xr:uid="{FEEEF95D-CA40-453B-8A2E-78D2ECD72DF7}"/>
    <cellStyle name="Currency 4 2 3 2 3 2 2 3" xfId="15574" xr:uid="{26E7F737-942E-4E5F-8D18-DD591018CA6F}"/>
    <cellStyle name="Currency 4 2 3 2 3 2 3" xfId="15576" xr:uid="{7B6D43DD-6E2F-4F39-B1B4-AEA6A0F63A65}"/>
    <cellStyle name="Currency 4 2 3 2 3 2 3 2" xfId="15577" xr:uid="{44186804-E9D5-4A54-BCC8-22C16654B412}"/>
    <cellStyle name="Currency 4 2 3 2 3 2 4" xfId="15578" xr:uid="{D19752F5-9F59-4B4A-8904-CD5C0B296FA2}"/>
    <cellStyle name="Currency 4 2 3 2 3 2 5" xfId="15573" xr:uid="{22A8F6B3-97B9-4E86-92C8-233D6A0963EE}"/>
    <cellStyle name="Currency 4 2 3 2 3 2 6" xfId="33824" xr:uid="{A233219D-65F5-4EB3-A42B-C00081AF3D05}"/>
    <cellStyle name="Currency 4 2 3 2 3 3" xfId="1486" xr:uid="{00000000-0005-0000-0000-000098090000}"/>
    <cellStyle name="Currency 4 2 3 2 3 3 2" xfId="5571" xr:uid="{00000000-0005-0000-0000-000099090000}"/>
    <cellStyle name="Currency 4 2 3 2 3 3 2 2" xfId="15581" xr:uid="{DE2E3ADD-DF90-4A54-B0C5-B94BE43F62CC}"/>
    <cellStyle name="Currency 4 2 3 2 3 3 2 3" xfId="15580" xr:uid="{C98DE2AA-6966-443D-8F99-41E7FEF87DF8}"/>
    <cellStyle name="Currency 4 2 3 2 3 3 3" xfId="15582" xr:uid="{47287EA7-C7A5-4566-9298-3182B2C06444}"/>
    <cellStyle name="Currency 4 2 3 2 3 3 3 2" xfId="15583" xr:uid="{A7879012-EBA8-48B7-9032-D9A8555762FF}"/>
    <cellStyle name="Currency 4 2 3 2 3 3 4" xfId="15584" xr:uid="{0595BECC-FABB-4F74-86AD-61FDE987A8BE}"/>
    <cellStyle name="Currency 4 2 3 2 3 3 5" xfId="15579" xr:uid="{1E3F03E3-3204-4966-94F0-D2B9A11D1B0E}"/>
    <cellStyle name="Currency 4 2 3 2 3 3 6" xfId="33825" xr:uid="{3E793CC9-03A9-44AF-9772-F5236142F070}"/>
    <cellStyle name="Currency 4 2 3 2 3 4" xfId="1487" xr:uid="{00000000-0005-0000-0000-00009A090000}"/>
    <cellStyle name="Currency 4 2 3 2 3 4 2" xfId="5572" xr:uid="{00000000-0005-0000-0000-00009B090000}"/>
    <cellStyle name="Currency 4 2 3 2 3 4 2 2" xfId="15587" xr:uid="{E153D45D-F017-4D42-A56F-60F62C15FFCA}"/>
    <cellStyle name="Currency 4 2 3 2 3 4 2 3" xfId="15586" xr:uid="{9BE21026-28B9-4168-A839-4267367FBDAC}"/>
    <cellStyle name="Currency 4 2 3 2 3 4 3" xfId="15588" xr:uid="{59B18DF7-E65A-437F-B3A6-B09D2208D8D2}"/>
    <cellStyle name="Currency 4 2 3 2 3 4 3 2" xfId="15589" xr:uid="{0AF99864-35BB-4DBA-9CF1-7A6038AFFB7B}"/>
    <cellStyle name="Currency 4 2 3 2 3 4 4" xfId="15590" xr:uid="{4A134B51-2885-45A3-82F4-AD39A18286ED}"/>
    <cellStyle name="Currency 4 2 3 2 3 4 5" xfId="15585" xr:uid="{DB6D73E5-ADA4-4583-BF24-74D76236CE61}"/>
    <cellStyle name="Currency 4 2 3 2 3 4 6" xfId="33826" xr:uid="{722BBDE0-D709-4FFA-B9B9-69502F85DD82}"/>
    <cellStyle name="Currency 4 2 3 2 3 5" xfId="1488" xr:uid="{00000000-0005-0000-0000-00009C090000}"/>
    <cellStyle name="Currency 4 2 3 2 3 5 2" xfId="15592" xr:uid="{7BD1B477-184F-4293-AE45-16513C4B4E31}"/>
    <cellStyle name="Currency 4 2 3 2 3 5 2 2" xfId="15593" xr:uid="{B134A048-03D2-4F04-820F-B9576B0BC9F3}"/>
    <cellStyle name="Currency 4 2 3 2 3 5 3" xfId="15594" xr:uid="{50FE4A1F-BB41-40B8-81C1-5A2CA1CECE8E}"/>
    <cellStyle name="Currency 4 2 3 2 3 5 4" xfId="15591" xr:uid="{83EEA4C9-69E5-402D-9A69-734585C87947}"/>
    <cellStyle name="Currency 4 2 3 2 3 6" xfId="5569" xr:uid="{00000000-0005-0000-0000-00009D090000}"/>
    <cellStyle name="Currency 4 2 3 2 3 6 2" xfId="15596" xr:uid="{6A381D16-0D79-4BEA-8D9B-ABFD7FC88BDD}"/>
    <cellStyle name="Currency 4 2 3 2 3 6 2 2" xfId="15597" xr:uid="{289BCD16-0B28-4B0A-8A25-DB4D4D8B6670}"/>
    <cellStyle name="Currency 4 2 3 2 3 6 3" xfId="15598" xr:uid="{4F8DE716-F428-48FF-A11A-F522D1D7DC4B}"/>
    <cellStyle name="Currency 4 2 3 2 3 6 4" xfId="15595" xr:uid="{F7DB0401-BE3A-4B68-8F16-9685C786C488}"/>
    <cellStyle name="Currency 4 2 3 2 3 7" xfId="15599" xr:uid="{05850A8A-C3D0-4801-9152-0F1ECA460AE5}"/>
    <cellStyle name="Currency 4 2 3 2 3 7 2" xfId="15600" xr:uid="{40D877E1-01C6-494D-8886-05D6D309E215}"/>
    <cellStyle name="Currency 4 2 3 2 3 8" xfId="15601" xr:uid="{1CEE636D-AF16-4F0A-AFF7-8933DF1A2663}"/>
    <cellStyle name="Currency 4 2 3 2 3 8 2" xfId="15602" xr:uid="{3EF0C27C-244F-4458-940A-F7F6C85F6286}"/>
    <cellStyle name="Currency 4 2 3 2 3 9" xfId="15603" xr:uid="{165AA08E-388C-4D2E-8FD7-1D3025819FB9}"/>
    <cellStyle name="Currency 4 2 3 2 3 9 2" xfId="15604" xr:uid="{E18B1FCA-DA5D-4235-AFD2-EEC2A947DCCE}"/>
    <cellStyle name="Currency 4 2 3 2 4" xfId="1489" xr:uid="{00000000-0005-0000-0000-00009E090000}"/>
    <cellStyle name="Currency 4 2 3 2 4 2" xfId="5573" xr:uid="{00000000-0005-0000-0000-00009F090000}"/>
    <cellStyle name="Currency 4 2 3 2 4 2 2" xfId="15607" xr:uid="{1E1B8805-E8AE-485F-8934-8FE0ED31CFD4}"/>
    <cellStyle name="Currency 4 2 3 2 4 2 3" xfId="15606" xr:uid="{003C1FF1-54CB-441D-9AA7-4D975D78CED7}"/>
    <cellStyle name="Currency 4 2 3 2 4 3" xfId="15608" xr:uid="{5918D164-8259-4B2B-AF36-0A94690CA08D}"/>
    <cellStyle name="Currency 4 2 3 2 4 3 2" xfId="15609" xr:uid="{4843C715-B300-4271-9908-F38B7B4FBB02}"/>
    <cellStyle name="Currency 4 2 3 2 4 4" xfId="15610" xr:uid="{F0895387-15C5-4701-86A0-E58D2F6012BA}"/>
    <cellStyle name="Currency 4 2 3 2 4 5" xfId="15611" xr:uid="{495F2D95-864F-4DF2-BF1D-88B760A5CAE0}"/>
    <cellStyle name="Currency 4 2 3 2 4 6" xfId="15605" xr:uid="{F9ADA0E8-BB7E-4668-B9C5-1F69D04B46E3}"/>
    <cellStyle name="Currency 4 2 3 2 4 7" xfId="33827" xr:uid="{6ABA15B6-6C6A-4B66-B22E-55D0E99DD3A2}"/>
    <cellStyle name="Currency 4 2 3 2 5" xfId="1490" xr:uid="{00000000-0005-0000-0000-0000A0090000}"/>
    <cellStyle name="Currency 4 2 3 2 5 2" xfId="5574" xr:uid="{00000000-0005-0000-0000-0000A1090000}"/>
    <cellStyle name="Currency 4 2 3 2 5 2 2" xfId="15614" xr:uid="{6DB48193-D7C8-44B3-AADC-9DD90A7DA0E0}"/>
    <cellStyle name="Currency 4 2 3 2 5 2 3" xfId="15613" xr:uid="{E4151673-0ACB-432C-B4F3-D997DE7913F7}"/>
    <cellStyle name="Currency 4 2 3 2 5 3" xfId="15615" xr:uid="{54833805-59C9-4EEA-926D-EB32203A4B43}"/>
    <cellStyle name="Currency 4 2 3 2 5 3 2" xfId="15616" xr:uid="{51BD4AE3-2E1F-4220-96D5-C07DCB8BFBFC}"/>
    <cellStyle name="Currency 4 2 3 2 5 4" xfId="15617" xr:uid="{CD4BD7F1-07AD-4CC7-93EE-4883E6C5CBEE}"/>
    <cellStyle name="Currency 4 2 3 2 5 5" xfId="15612" xr:uid="{2DCEC8FA-1323-4C56-B9C1-EE1ECC83A38E}"/>
    <cellStyle name="Currency 4 2 3 2 5 6" xfId="33828" xr:uid="{41AC4B35-5982-4ACA-9615-C5B1B81206BD}"/>
    <cellStyle name="Currency 4 2 3 2 6" xfId="1491" xr:uid="{00000000-0005-0000-0000-0000A2090000}"/>
    <cellStyle name="Currency 4 2 3 2 6 2" xfId="5575" xr:uid="{00000000-0005-0000-0000-0000A3090000}"/>
    <cellStyle name="Currency 4 2 3 2 6 2 2" xfId="15620" xr:uid="{637A82AD-32D8-429C-89F1-D14233509D05}"/>
    <cellStyle name="Currency 4 2 3 2 6 2 3" xfId="15619" xr:uid="{98E151D1-FF07-4398-8CD9-ED76EE1537FD}"/>
    <cellStyle name="Currency 4 2 3 2 6 3" xfId="15621" xr:uid="{884E6FFC-19BD-46B9-BFCF-3F9108FC6E09}"/>
    <cellStyle name="Currency 4 2 3 2 6 3 2" xfId="15622" xr:uid="{AA3D6211-D070-4E49-AC84-2DB26FE21053}"/>
    <cellStyle name="Currency 4 2 3 2 6 4" xfId="15623" xr:uid="{88E00467-6A41-44C7-8F72-F22B569DCC46}"/>
    <cellStyle name="Currency 4 2 3 2 6 5" xfId="15618" xr:uid="{903FDD9C-25E1-45D6-8FB3-39C9F097D748}"/>
    <cellStyle name="Currency 4 2 3 2 6 6" xfId="33829" xr:uid="{D3C84B77-85F3-4BE6-AA9A-B2834BEEDD94}"/>
    <cellStyle name="Currency 4 2 3 2 7" xfId="1492" xr:uid="{00000000-0005-0000-0000-0000A4090000}"/>
    <cellStyle name="Currency 4 2 3 2 7 2" xfId="15625" xr:uid="{E652D5D7-D2F8-4553-BC26-B23038CAD883}"/>
    <cellStyle name="Currency 4 2 3 2 7 2 2" xfId="15626" xr:uid="{9196B97D-280C-48CA-9611-62C25BC6381E}"/>
    <cellStyle name="Currency 4 2 3 2 7 3" xfId="15627" xr:uid="{A970E86E-ADE1-4495-8E8B-86E5F77A11A4}"/>
    <cellStyle name="Currency 4 2 3 2 7 4" xfId="15624" xr:uid="{FEE79BC7-BC73-47F9-AF92-EF7BDCE920AC}"/>
    <cellStyle name="Currency 4 2 3 2 8" xfId="5564" xr:uid="{00000000-0005-0000-0000-0000A5090000}"/>
    <cellStyle name="Currency 4 2 3 2 8 2" xfId="15629" xr:uid="{6BAF9FDB-50EA-47BD-B432-29E8B6D75870}"/>
    <cellStyle name="Currency 4 2 3 2 8 2 2" xfId="15630" xr:uid="{A3628B28-1A43-469E-999D-58E04A7B5DE8}"/>
    <cellStyle name="Currency 4 2 3 2 8 3" xfId="15631" xr:uid="{31DEB0D6-134F-4410-88D5-EEC3FFBF174F}"/>
    <cellStyle name="Currency 4 2 3 2 8 4" xfId="15628" xr:uid="{EC0BB5BD-D26C-4273-B70D-DB47A91FD741}"/>
    <cellStyle name="Currency 4 2 3 2 9" xfId="15632" xr:uid="{C76C5497-1AEE-407A-BF11-3E5994ECB3E8}"/>
    <cellStyle name="Currency 4 2 3 2 9 2" xfId="15633" xr:uid="{5EBE1CE4-F1B1-4F9B-9EE2-EAB6C474D3A1}"/>
    <cellStyle name="Currency 4 2 3 3" xfId="1493" xr:uid="{00000000-0005-0000-0000-0000A6090000}"/>
    <cellStyle name="Currency 4 2 3 3 10" xfId="15635" xr:uid="{D5E15BDC-7AD1-40EC-8347-895783493522}"/>
    <cellStyle name="Currency 4 2 3 3 10 2" xfId="15636" xr:uid="{927C5830-A889-4FE8-93A2-7A8D9FA41A14}"/>
    <cellStyle name="Currency 4 2 3 3 11" xfId="15637" xr:uid="{FFEAD8A7-CC43-4A06-8E97-7E7F1B8CF85E}"/>
    <cellStyle name="Currency 4 2 3 3 11 2" xfId="15638" xr:uid="{5CF358E0-6F96-40C6-825E-FCBA7ACFBE5E}"/>
    <cellStyle name="Currency 4 2 3 3 12" xfId="15639" xr:uid="{6AFD7CF3-8E31-449D-87B3-FF75654188E5}"/>
    <cellStyle name="Currency 4 2 3 3 13" xfId="15634" xr:uid="{A8AABBCF-90D8-462A-A7B7-080C7C66CD22}"/>
    <cellStyle name="Currency 4 2 3 3 14" xfId="33830" xr:uid="{4A3ACB4B-28A1-4696-A366-52C9CC527F9E}"/>
    <cellStyle name="Currency 4 2 3 3 15" xfId="35849" xr:uid="{B1B143E6-BFDB-4096-BA2B-B10D0F978659}"/>
    <cellStyle name="Currency 4 2 3 3 2" xfId="1494" xr:uid="{00000000-0005-0000-0000-0000A7090000}"/>
    <cellStyle name="Currency 4 2 3 3 2 10" xfId="15641" xr:uid="{5978BB95-CCA2-4C94-BF51-FBD815E4327B}"/>
    <cellStyle name="Currency 4 2 3 3 2 11" xfId="15640" xr:uid="{F85EE02E-718D-402C-93A1-3803EA425B9B}"/>
    <cellStyle name="Currency 4 2 3 3 2 12" xfId="33831" xr:uid="{4CC66518-E0FB-4D75-8D6D-0CCC21C0C0AD}"/>
    <cellStyle name="Currency 4 2 3 3 2 13" xfId="36222" xr:uid="{3A80B568-E068-4114-A4EA-CA271B80898B}"/>
    <cellStyle name="Currency 4 2 3 3 2 2" xfId="1495" xr:uid="{00000000-0005-0000-0000-0000A8090000}"/>
    <cellStyle name="Currency 4 2 3 3 2 2 2" xfId="5578" xr:uid="{00000000-0005-0000-0000-0000A9090000}"/>
    <cellStyle name="Currency 4 2 3 3 2 2 2 2" xfId="15644" xr:uid="{65668338-BE60-4B7C-96D5-E6DC0723D27C}"/>
    <cellStyle name="Currency 4 2 3 3 2 2 2 3" xfId="15643" xr:uid="{01E5B4C1-0D1D-4134-B9FF-71F06A540999}"/>
    <cellStyle name="Currency 4 2 3 3 2 2 3" xfId="15645" xr:uid="{9A6D8F45-3C92-4587-B573-686DA73A2CFE}"/>
    <cellStyle name="Currency 4 2 3 3 2 2 3 2" xfId="15646" xr:uid="{AD854FDE-EA5E-4624-A789-10A8B1CE184C}"/>
    <cellStyle name="Currency 4 2 3 3 2 2 4" xfId="15647" xr:uid="{1B4A16E9-720C-4A0C-B02B-901F4F9A3594}"/>
    <cellStyle name="Currency 4 2 3 3 2 2 5" xfId="15642" xr:uid="{61E6AA0A-ACE0-485D-9559-7AF9704CA604}"/>
    <cellStyle name="Currency 4 2 3 3 2 2 6" xfId="33832" xr:uid="{811AF819-D67B-492D-A4BC-3F3FE6BAF726}"/>
    <cellStyle name="Currency 4 2 3 3 2 3" xfId="1496" xr:uid="{00000000-0005-0000-0000-0000AA090000}"/>
    <cellStyle name="Currency 4 2 3 3 2 3 2" xfId="5579" xr:uid="{00000000-0005-0000-0000-0000AB090000}"/>
    <cellStyle name="Currency 4 2 3 3 2 3 2 2" xfId="15650" xr:uid="{4D0EFD20-1476-4860-B168-59B8C386F1DC}"/>
    <cellStyle name="Currency 4 2 3 3 2 3 2 3" xfId="15649" xr:uid="{C49EA6C8-C3DD-4FF9-A910-82505C8ED770}"/>
    <cellStyle name="Currency 4 2 3 3 2 3 3" xfId="15651" xr:uid="{C46A13DE-51D4-48AD-A966-1408A3B20864}"/>
    <cellStyle name="Currency 4 2 3 3 2 3 3 2" xfId="15652" xr:uid="{7BF3A7B7-36DF-4307-A84A-1F46E1B1BAEB}"/>
    <cellStyle name="Currency 4 2 3 3 2 3 4" xfId="15653" xr:uid="{23429187-6CF6-42D4-BC08-576A60E3193C}"/>
    <cellStyle name="Currency 4 2 3 3 2 3 5" xfId="15648" xr:uid="{2068DFAA-CCBF-4C58-87B9-A19DCCDF5DBC}"/>
    <cellStyle name="Currency 4 2 3 3 2 3 6" xfId="33833" xr:uid="{6A7398AE-D1FA-4713-A417-0D753D2A781E}"/>
    <cellStyle name="Currency 4 2 3 3 2 4" xfId="1497" xr:uid="{00000000-0005-0000-0000-0000AC090000}"/>
    <cellStyle name="Currency 4 2 3 3 2 4 2" xfId="5580" xr:uid="{00000000-0005-0000-0000-0000AD090000}"/>
    <cellStyle name="Currency 4 2 3 3 2 4 2 2" xfId="15656" xr:uid="{136CEBA4-B2ED-44AB-8C1A-369658F753AF}"/>
    <cellStyle name="Currency 4 2 3 3 2 4 2 3" xfId="15655" xr:uid="{40053F3A-9C2D-41F9-9EBD-0CCAD9A47FAE}"/>
    <cellStyle name="Currency 4 2 3 3 2 4 3" xfId="15657" xr:uid="{2D947692-1B70-4F05-90A5-29E500FD8A8E}"/>
    <cellStyle name="Currency 4 2 3 3 2 4 3 2" xfId="15658" xr:uid="{5E6ED454-E123-415B-B7A2-D308CA5D17A5}"/>
    <cellStyle name="Currency 4 2 3 3 2 4 4" xfId="15659" xr:uid="{99D797EA-33D6-4B59-B980-DF7762535C74}"/>
    <cellStyle name="Currency 4 2 3 3 2 4 5" xfId="15654" xr:uid="{1A6A571A-0213-4DD5-9FD7-2EA82D543E75}"/>
    <cellStyle name="Currency 4 2 3 3 2 4 6" xfId="33834" xr:uid="{604F029C-0DBD-4598-AD11-0B0BFB8DC96E}"/>
    <cellStyle name="Currency 4 2 3 3 2 5" xfId="1498" xr:uid="{00000000-0005-0000-0000-0000AE090000}"/>
    <cellStyle name="Currency 4 2 3 3 2 5 2" xfId="15661" xr:uid="{C2CD9C39-BB6B-4333-A1A2-6DDBBEB09675}"/>
    <cellStyle name="Currency 4 2 3 3 2 5 2 2" xfId="15662" xr:uid="{D28C74FF-7F77-445A-B426-EC8A6737DFFD}"/>
    <cellStyle name="Currency 4 2 3 3 2 5 3" xfId="15663" xr:uid="{06904CD3-30D9-49C3-9BD9-9D2E23A66293}"/>
    <cellStyle name="Currency 4 2 3 3 2 5 4" xfId="15660" xr:uid="{344E724B-80E6-464B-925C-171D80B7E649}"/>
    <cellStyle name="Currency 4 2 3 3 2 6" xfId="5577" xr:uid="{00000000-0005-0000-0000-0000AF090000}"/>
    <cellStyle name="Currency 4 2 3 3 2 6 2" xfId="15665" xr:uid="{065E3730-D1D2-4371-90ED-10664344DD67}"/>
    <cellStyle name="Currency 4 2 3 3 2 6 2 2" xfId="15666" xr:uid="{35C43271-F298-4A9B-A862-766566890350}"/>
    <cellStyle name="Currency 4 2 3 3 2 6 3" xfId="15667" xr:uid="{46F3DACA-96DC-419A-AF76-F4F6A099253C}"/>
    <cellStyle name="Currency 4 2 3 3 2 6 4" xfId="15664" xr:uid="{7D36BEDA-C3E1-456F-8F90-182B0141EF60}"/>
    <cellStyle name="Currency 4 2 3 3 2 7" xfId="15668" xr:uid="{627C0352-9C69-40A8-93C7-B5A80418E0AF}"/>
    <cellStyle name="Currency 4 2 3 3 2 7 2" xfId="15669" xr:uid="{94E7CFE2-0208-4123-A187-9EBE61D3D89F}"/>
    <cellStyle name="Currency 4 2 3 3 2 8" xfId="15670" xr:uid="{A7B9F476-4840-4FA3-9C73-320793336718}"/>
    <cellStyle name="Currency 4 2 3 3 2 8 2" xfId="15671" xr:uid="{09018A0D-6BB8-4277-A0E7-433CCE621408}"/>
    <cellStyle name="Currency 4 2 3 3 2 9" xfId="15672" xr:uid="{0C7DF77B-42A9-46EF-A991-2440637960B5}"/>
    <cellStyle name="Currency 4 2 3 3 2 9 2" xfId="15673" xr:uid="{39971000-B0AC-4D3D-92C7-3F85121A1567}"/>
    <cellStyle name="Currency 4 2 3 3 3" xfId="1499" xr:uid="{00000000-0005-0000-0000-0000B0090000}"/>
    <cellStyle name="Currency 4 2 3 3 3 10" xfId="15675" xr:uid="{2F0AE165-2638-4BF9-9A44-79EBF74E531B}"/>
    <cellStyle name="Currency 4 2 3 3 3 11" xfId="15674" xr:uid="{08551D11-5372-427D-AA21-94B44481C560}"/>
    <cellStyle name="Currency 4 2 3 3 3 12" xfId="33835" xr:uid="{9CA1E7ED-F411-4132-9007-067335855877}"/>
    <cellStyle name="Currency 4 2 3 3 3 13" xfId="36436" xr:uid="{E5C6B114-84DF-4583-B94C-3E1BE7A3364B}"/>
    <cellStyle name="Currency 4 2 3 3 3 2" xfId="1500" xr:uid="{00000000-0005-0000-0000-0000B1090000}"/>
    <cellStyle name="Currency 4 2 3 3 3 2 2" xfId="5582" xr:uid="{00000000-0005-0000-0000-0000B2090000}"/>
    <cellStyle name="Currency 4 2 3 3 3 2 2 2" xfId="15678" xr:uid="{A6B7FC42-7F8B-4623-AF7A-4934407A9887}"/>
    <cellStyle name="Currency 4 2 3 3 3 2 2 3" xfId="15677" xr:uid="{824A764B-1191-4C9D-8F6D-A89290DC94D0}"/>
    <cellStyle name="Currency 4 2 3 3 3 2 3" xfId="15679" xr:uid="{9AC1D85D-C9BF-4B5C-9D07-57D9C5C92F9F}"/>
    <cellStyle name="Currency 4 2 3 3 3 2 3 2" xfId="15680" xr:uid="{A0E2E38F-64EC-480F-95BB-9DCEFF95A632}"/>
    <cellStyle name="Currency 4 2 3 3 3 2 4" xfId="15681" xr:uid="{4A6DAE40-0A76-43A5-997B-24503E8C79B7}"/>
    <cellStyle name="Currency 4 2 3 3 3 2 5" xfId="15676" xr:uid="{86FFEBC0-342B-44E4-A0E9-781FDE38359F}"/>
    <cellStyle name="Currency 4 2 3 3 3 2 6" xfId="33836" xr:uid="{ABE65056-0391-4BA8-9A2B-96ED04021149}"/>
    <cellStyle name="Currency 4 2 3 3 3 3" xfId="1501" xr:uid="{00000000-0005-0000-0000-0000B3090000}"/>
    <cellStyle name="Currency 4 2 3 3 3 3 2" xfId="5583" xr:uid="{00000000-0005-0000-0000-0000B4090000}"/>
    <cellStyle name="Currency 4 2 3 3 3 3 2 2" xfId="15684" xr:uid="{F12EBA8C-DF30-45BC-A30F-89C3280C16C8}"/>
    <cellStyle name="Currency 4 2 3 3 3 3 2 3" xfId="15683" xr:uid="{6E484A4B-AB96-441B-840C-DD6ACC932338}"/>
    <cellStyle name="Currency 4 2 3 3 3 3 3" xfId="15685" xr:uid="{E21FA1C3-D7E8-48A8-964E-78212BB02208}"/>
    <cellStyle name="Currency 4 2 3 3 3 3 3 2" xfId="15686" xr:uid="{87E9E487-65FC-4551-95AC-4073966A3BB1}"/>
    <cellStyle name="Currency 4 2 3 3 3 3 4" xfId="15687" xr:uid="{F1F42567-5F1E-4D8A-9F53-C3FD07D7ACC8}"/>
    <cellStyle name="Currency 4 2 3 3 3 3 5" xfId="15682" xr:uid="{55DDD403-6093-46F9-BE02-02FF85C01DFB}"/>
    <cellStyle name="Currency 4 2 3 3 3 3 6" xfId="33837" xr:uid="{00817107-34AE-497B-80DE-AA1D209534B2}"/>
    <cellStyle name="Currency 4 2 3 3 3 4" xfId="1502" xr:uid="{00000000-0005-0000-0000-0000B5090000}"/>
    <cellStyle name="Currency 4 2 3 3 3 4 2" xfId="5584" xr:uid="{00000000-0005-0000-0000-0000B6090000}"/>
    <cellStyle name="Currency 4 2 3 3 3 4 2 2" xfId="15690" xr:uid="{5D514E44-BBA8-410C-A737-8527737C6385}"/>
    <cellStyle name="Currency 4 2 3 3 3 4 2 3" xfId="15689" xr:uid="{BEC04B73-11B1-4623-B5E9-0CC5420F6E1E}"/>
    <cellStyle name="Currency 4 2 3 3 3 4 3" xfId="15691" xr:uid="{B1D1532E-79E4-490D-AC72-B4E036E4FF24}"/>
    <cellStyle name="Currency 4 2 3 3 3 4 3 2" xfId="15692" xr:uid="{A18BAC96-1737-46FC-A634-2C7B4E606057}"/>
    <cellStyle name="Currency 4 2 3 3 3 4 4" xfId="15693" xr:uid="{57AA85A3-675F-4E4A-ACDA-9CD1FEB02970}"/>
    <cellStyle name="Currency 4 2 3 3 3 4 5" xfId="15688" xr:uid="{223B6562-A864-446D-B141-A421F6CD557C}"/>
    <cellStyle name="Currency 4 2 3 3 3 4 6" xfId="33838" xr:uid="{2E735A3A-EF0B-4A71-B91A-4CF325F49B34}"/>
    <cellStyle name="Currency 4 2 3 3 3 5" xfId="1503" xr:uid="{00000000-0005-0000-0000-0000B7090000}"/>
    <cellStyle name="Currency 4 2 3 3 3 5 2" xfId="15695" xr:uid="{4FAA03BB-3EA3-4FEC-880E-6F8220A859BA}"/>
    <cellStyle name="Currency 4 2 3 3 3 5 2 2" xfId="15696" xr:uid="{D2F46272-30F0-41D6-9885-8B99E0D45277}"/>
    <cellStyle name="Currency 4 2 3 3 3 5 3" xfId="15697" xr:uid="{032B65BF-5CB6-41D5-85E2-461EB6C224FA}"/>
    <cellStyle name="Currency 4 2 3 3 3 5 4" xfId="15694" xr:uid="{C51AEF9F-E74D-4D8F-A6EB-F9CBBE01B6F2}"/>
    <cellStyle name="Currency 4 2 3 3 3 6" xfId="5581" xr:uid="{00000000-0005-0000-0000-0000B8090000}"/>
    <cellStyle name="Currency 4 2 3 3 3 6 2" xfId="15699" xr:uid="{543D6719-1FA8-4239-A399-AB5270002953}"/>
    <cellStyle name="Currency 4 2 3 3 3 6 2 2" xfId="15700" xr:uid="{268DFE27-FE20-4D94-B371-4FCD6A11F492}"/>
    <cellStyle name="Currency 4 2 3 3 3 6 3" xfId="15701" xr:uid="{A03425F8-4100-4D33-AEE2-60A34DCFD2ED}"/>
    <cellStyle name="Currency 4 2 3 3 3 6 4" xfId="15698" xr:uid="{2BE02EC5-5CC0-4B70-A867-36E2C6E8595B}"/>
    <cellStyle name="Currency 4 2 3 3 3 7" xfId="15702" xr:uid="{4788894F-59BD-4D91-B378-3B7638DCC071}"/>
    <cellStyle name="Currency 4 2 3 3 3 7 2" xfId="15703" xr:uid="{54A625D3-43BA-43EE-A637-860BE4A02333}"/>
    <cellStyle name="Currency 4 2 3 3 3 8" xfId="15704" xr:uid="{81A7C2D2-A58B-4F97-A5ED-65C733EFF5BD}"/>
    <cellStyle name="Currency 4 2 3 3 3 8 2" xfId="15705" xr:uid="{CCB1AADD-7062-4E87-BEF1-2050F3C1BEF0}"/>
    <cellStyle name="Currency 4 2 3 3 3 9" xfId="15706" xr:uid="{3DAECE5B-AB0B-4963-874A-50BC7EA20818}"/>
    <cellStyle name="Currency 4 2 3 3 3 9 2" xfId="15707" xr:uid="{B80E29B6-E147-440E-B7A2-853686BAAD80}"/>
    <cellStyle name="Currency 4 2 3 3 4" xfId="1504" xr:uid="{00000000-0005-0000-0000-0000B9090000}"/>
    <cellStyle name="Currency 4 2 3 3 4 2" xfId="5585" xr:uid="{00000000-0005-0000-0000-0000BA090000}"/>
    <cellStyle name="Currency 4 2 3 3 4 2 2" xfId="15710" xr:uid="{05C4CB55-9A82-4090-8662-961EC9EA61FA}"/>
    <cellStyle name="Currency 4 2 3 3 4 2 3" xfId="15709" xr:uid="{50C28A35-1E7D-47C0-8B6B-E82C05BFF6FE}"/>
    <cellStyle name="Currency 4 2 3 3 4 3" xfId="15711" xr:uid="{40B092F5-81C4-4721-A396-87FA68E0FB08}"/>
    <cellStyle name="Currency 4 2 3 3 4 3 2" xfId="15712" xr:uid="{3AC0E865-5012-4AFB-AB0D-21F92E957318}"/>
    <cellStyle name="Currency 4 2 3 3 4 4" xfId="15713" xr:uid="{7EDB19C6-8289-4389-87F5-DFBFA006408B}"/>
    <cellStyle name="Currency 4 2 3 3 4 5" xfId="15714" xr:uid="{D28A41D8-3966-4D9D-AA13-B0EA5038314B}"/>
    <cellStyle name="Currency 4 2 3 3 4 6" xfId="15708" xr:uid="{04712451-64A7-4A62-AB83-81137E4556DD}"/>
    <cellStyle name="Currency 4 2 3 3 4 7" xfId="33839" xr:uid="{14846FE3-D74C-4779-82D0-92D58AD04AF9}"/>
    <cellStyle name="Currency 4 2 3 3 5" xfId="1505" xr:uid="{00000000-0005-0000-0000-0000BB090000}"/>
    <cellStyle name="Currency 4 2 3 3 5 2" xfId="5586" xr:uid="{00000000-0005-0000-0000-0000BC090000}"/>
    <cellStyle name="Currency 4 2 3 3 5 2 2" xfId="15717" xr:uid="{F58135BE-F7C3-4B9B-8112-302B595FAE48}"/>
    <cellStyle name="Currency 4 2 3 3 5 2 3" xfId="15716" xr:uid="{46A93F5D-0A71-43DD-BCBB-23EC6BE45738}"/>
    <cellStyle name="Currency 4 2 3 3 5 3" xfId="15718" xr:uid="{8457D7F1-A132-4A3B-8A5F-8980E1AA9CA4}"/>
    <cellStyle name="Currency 4 2 3 3 5 3 2" xfId="15719" xr:uid="{CD60E4C1-3D80-4C96-990B-FB50F56CEAEC}"/>
    <cellStyle name="Currency 4 2 3 3 5 4" xfId="15720" xr:uid="{790C6AAB-87BA-4492-8E32-ED19B5928C38}"/>
    <cellStyle name="Currency 4 2 3 3 5 5" xfId="15715" xr:uid="{C6FC73C1-9544-4BE4-8309-2DABD583AD6F}"/>
    <cellStyle name="Currency 4 2 3 3 5 6" xfId="33840" xr:uid="{EBAA0F58-87BE-42F9-B343-DCC7FDB8F1E6}"/>
    <cellStyle name="Currency 4 2 3 3 6" xfId="1506" xr:uid="{00000000-0005-0000-0000-0000BD090000}"/>
    <cellStyle name="Currency 4 2 3 3 6 2" xfId="5587" xr:uid="{00000000-0005-0000-0000-0000BE090000}"/>
    <cellStyle name="Currency 4 2 3 3 6 2 2" xfId="15723" xr:uid="{51717BEB-EBEF-4626-AAB3-EE6007ADA268}"/>
    <cellStyle name="Currency 4 2 3 3 6 2 3" xfId="15722" xr:uid="{C298F8D7-FD54-4D58-80C3-A19CE48D89E4}"/>
    <cellStyle name="Currency 4 2 3 3 6 3" xfId="15724" xr:uid="{0A2C8122-E281-49E0-B50C-AF39FF480E16}"/>
    <cellStyle name="Currency 4 2 3 3 6 3 2" xfId="15725" xr:uid="{F81BCF30-25C1-483B-80F0-6DB2EAC3CF13}"/>
    <cellStyle name="Currency 4 2 3 3 6 4" xfId="15726" xr:uid="{24DD1E86-A54C-4EA9-98DE-654560132626}"/>
    <cellStyle name="Currency 4 2 3 3 6 5" xfId="15721" xr:uid="{53EA078D-964C-4612-A6AF-87C38BF8932E}"/>
    <cellStyle name="Currency 4 2 3 3 6 6" xfId="33841" xr:uid="{1BF288DB-022F-4537-A738-0CB7FEA22A3B}"/>
    <cellStyle name="Currency 4 2 3 3 7" xfId="1507" xr:uid="{00000000-0005-0000-0000-0000BF090000}"/>
    <cellStyle name="Currency 4 2 3 3 7 2" xfId="15728" xr:uid="{A4880D85-78B6-407F-BFA4-F68FE78DE101}"/>
    <cellStyle name="Currency 4 2 3 3 7 2 2" xfId="15729" xr:uid="{8EB9FB11-1E72-4306-B618-A604E8DCA6D5}"/>
    <cellStyle name="Currency 4 2 3 3 7 3" xfId="15730" xr:uid="{3944E8E6-9890-4D78-8291-CBA075E75F2F}"/>
    <cellStyle name="Currency 4 2 3 3 7 4" xfId="15727" xr:uid="{68091E0E-752D-4F2D-BBF0-AFE73378D96D}"/>
    <cellStyle name="Currency 4 2 3 3 8" xfId="5576" xr:uid="{00000000-0005-0000-0000-0000C0090000}"/>
    <cellStyle name="Currency 4 2 3 3 8 2" xfId="15732" xr:uid="{1223A6EF-91BD-42AB-9B7B-3CDED25DC5F9}"/>
    <cellStyle name="Currency 4 2 3 3 8 2 2" xfId="15733" xr:uid="{B7628B37-99ED-477B-B477-47FB6F7E2181}"/>
    <cellStyle name="Currency 4 2 3 3 8 3" xfId="15734" xr:uid="{51A701B6-09B0-43EF-9BA0-956322824E7A}"/>
    <cellStyle name="Currency 4 2 3 3 8 4" xfId="15731" xr:uid="{408DED1C-5B72-42BF-AFCF-D14117FAE37E}"/>
    <cellStyle name="Currency 4 2 3 3 9" xfId="15735" xr:uid="{CE664C4E-BEEB-47F5-B958-CEBC5B8A1C59}"/>
    <cellStyle name="Currency 4 2 3 3 9 2" xfId="15736" xr:uid="{15B90707-A0A5-4182-9ACC-175BBF8A3A8F}"/>
    <cellStyle name="Currency 4 2 3 4" xfId="1508" xr:uid="{00000000-0005-0000-0000-0000C1090000}"/>
    <cellStyle name="Currency 4 2 3 4 10" xfId="15738" xr:uid="{08BE5834-452F-4A0C-859A-939E2870A817}"/>
    <cellStyle name="Currency 4 2 3 4 10 2" xfId="15739" xr:uid="{1640CE8D-09F0-4781-9E3E-197E957A8201}"/>
    <cellStyle name="Currency 4 2 3 4 11" xfId="15740" xr:uid="{8926444E-C7FF-45A3-BA02-AA0E75D847E3}"/>
    <cellStyle name="Currency 4 2 3 4 11 2" xfId="15741" xr:uid="{7C0ABF28-2DD3-41DC-A4C1-3BFC162FC087}"/>
    <cellStyle name="Currency 4 2 3 4 12" xfId="15742" xr:uid="{84B5F617-70AA-4C44-882A-CE2BCC5C57A6}"/>
    <cellStyle name="Currency 4 2 3 4 13" xfId="15737" xr:uid="{76DEA72D-3524-45EF-8C84-94870697EA5A}"/>
    <cellStyle name="Currency 4 2 3 4 14" xfId="33842" xr:uid="{AC195E7A-92E7-4929-8048-6761E0003470}"/>
    <cellStyle name="Currency 4 2 3 4 15" xfId="35850" xr:uid="{67EF2618-6B7E-43EA-A0BA-685FFAE760BA}"/>
    <cellStyle name="Currency 4 2 3 4 2" xfId="1509" xr:uid="{00000000-0005-0000-0000-0000C2090000}"/>
    <cellStyle name="Currency 4 2 3 4 2 10" xfId="15744" xr:uid="{C5973EEF-614E-43B8-9BEE-EED63CA9BD0E}"/>
    <cellStyle name="Currency 4 2 3 4 2 11" xfId="15743" xr:uid="{7A17D309-0193-4A37-95FA-3F4DBBD1CA89}"/>
    <cellStyle name="Currency 4 2 3 4 2 12" xfId="33843" xr:uid="{0517603E-9D0D-4797-859F-80586818C0B6}"/>
    <cellStyle name="Currency 4 2 3 4 2 13" xfId="36223" xr:uid="{0D3BD4C2-2F36-45F4-BE8E-C28B098041F2}"/>
    <cellStyle name="Currency 4 2 3 4 2 2" xfId="1510" xr:uid="{00000000-0005-0000-0000-0000C3090000}"/>
    <cellStyle name="Currency 4 2 3 4 2 2 2" xfId="5590" xr:uid="{00000000-0005-0000-0000-0000C4090000}"/>
    <cellStyle name="Currency 4 2 3 4 2 2 2 2" xfId="15747" xr:uid="{974AD7B5-0C1B-48D7-9660-B596D3C978F0}"/>
    <cellStyle name="Currency 4 2 3 4 2 2 2 3" xfId="15746" xr:uid="{B8B68A0A-8E22-4F44-81BF-680E05D0A316}"/>
    <cellStyle name="Currency 4 2 3 4 2 2 3" xfId="15748" xr:uid="{A212B9D8-81B8-4EF9-AC9E-F233BC021FFE}"/>
    <cellStyle name="Currency 4 2 3 4 2 2 3 2" xfId="15749" xr:uid="{F522258D-199B-4957-913E-F393BA3B52EF}"/>
    <cellStyle name="Currency 4 2 3 4 2 2 4" xfId="15750" xr:uid="{9EEE07C5-6715-49BE-8B50-6515A820FA3B}"/>
    <cellStyle name="Currency 4 2 3 4 2 2 5" xfId="15745" xr:uid="{3ADBB840-9FEA-438A-8FEB-29905AAC8A43}"/>
    <cellStyle name="Currency 4 2 3 4 2 2 6" xfId="33844" xr:uid="{8C5CAA8A-9761-4D75-9ECC-2A4D9D858D77}"/>
    <cellStyle name="Currency 4 2 3 4 2 3" xfId="1511" xr:uid="{00000000-0005-0000-0000-0000C5090000}"/>
    <cellStyle name="Currency 4 2 3 4 2 3 2" xfId="5591" xr:uid="{00000000-0005-0000-0000-0000C6090000}"/>
    <cellStyle name="Currency 4 2 3 4 2 3 2 2" xfId="15753" xr:uid="{AF5E16AD-96F8-409B-8A18-D937D5F0B5D3}"/>
    <cellStyle name="Currency 4 2 3 4 2 3 2 3" xfId="15752" xr:uid="{A9F640BA-0F30-49F3-89E4-5FB7A75C2EE0}"/>
    <cellStyle name="Currency 4 2 3 4 2 3 3" xfId="15754" xr:uid="{72D2A740-66AE-4C27-8CFE-22C4E628E5C8}"/>
    <cellStyle name="Currency 4 2 3 4 2 3 3 2" xfId="15755" xr:uid="{19DF34B8-ADB0-4C5D-A96A-1C03BC9F93F2}"/>
    <cellStyle name="Currency 4 2 3 4 2 3 4" xfId="15756" xr:uid="{2576DFB2-B10D-4025-9506-BCE2CF9FDF4F}"/>
    <cellStyle name="Currency 4 2 3 4 2 3 5" xfId="15751" xr:uid="{AFDD5810-3C70-4A23-976A-4A4ABF8C9A69}"/>
    <cellStyle name="Currency 4 2 3 4 2 3 6" xfId="33845" xr:uid="{A663EF87-DAF6-435F-A6A1-C4DA889AE7FA}"/>
    <cellStyle name="Currency 4 2 3 4 2 4" xfId="1512" xr:uid="{00000000-0005-0000-0000-0000C7090000}"/>
    <cellStyle name="Currency 4 2 3 4 2 4 2" xfId="5592" xr:uid="{00000000-0005-0000-0000-0000C8090000}"/>
    <cellStyle name="Currency 4 2 3 4 2 4 2 2" xfId="15759" xr:uid="{816FF474-DA45-4C6D-8F32-2B0A51F06C1D}"/>
    <cellStyle name="Currency 4 2 3 4 2 4 2 3" xfId="15758" xr:uid="{B7A84AB3-843B-4855-8653-420276575D18}"/>
    <cellStyle name="Currency 4 2 3 4 2 4 3" xfId="15760" xr:uid="{8931E696-9DA6-4372-AD2C-893E95DC61CD}"/>
    <cellStyle name="Currency 4 2 3 4 2 4 3 2" xfId="15761" xr:uid="{AE951944-C041-44E5-8DEE-FDE0BD6800AB}"/>
    <cellStyle name="Currency 4 2 3 4 2 4 4" xfId="15762" xr:uid="{5E6D728B-4438-494B-B2D8-ADBFD5F3E405}"/>
    <cellStyle name="Currency 4 2 3 4 2 4 5" xfId="15757" xr:uid="{E9F83DA4-A5CE-4A63-92B5-19F51514338E}"/>
    <cellStyle name="Currency 4 2 3 4 2 4 6" xfId="33846" xr:uid="{4B2F719A-3CB6-435D-99DB-4236C03CE57F}"/>
    <cellStyle name="Currency 4 2 3 4 2 5" xfId="1513" xr:uid="{00000000-0005-0000-0000-0000C9090000}"/>
    <cellStyle name="Currency 4 2 3 4 2 5 2" xfId="15764" xr:uid="{CC40FB2C-81FC-4365-A7D1-FBE762D852A1}"/>
    <cellStyle name="Currency 4 2 3 4 2 5 2 2" xfId="15765" xr:uid="{F4B296A8-F85D-4617-8510-5D9439D4267A}"/>
    <cellStyle name="Currency 4 2 3 4 2 5 3" xfId="15766" xr:uid="{8AFA0854-2EE8-44BE-971C-76F534622B3F}"/>
    <cellStyle name="Currency 4 2 3 4 2 5 4" xfId="15763" xr:uid="{86303F09-7887-403C-8B2A-728FB54FE8F9}"/>
    <cellStyle name="Currency 4 2 3 4 2 6" xfId="5589" xr:uid="{00000000-0005-0000-0000-0000CA090000}"/>
    <cellStyle name="Currency 4 2 3 4 2 6 2" xfId="15768" xr:uid="{94F0C67A-4B2A-43A6-94C6-2077FF7B44B4}"/>
    <cellStyle name="Currency 4 2 3 4 2 6 2 2" xfId="15769" xr:uid="{1A2E9245-D857-4885-8539-D7743FBE032B}"/>
    <cellStyle name="Currency 4 2 3 4 2 6 3" xfId="15770" xr:uid="{C36858E0-0E37-45CD-B14A-AFEB43A54386}"/>
    <cellStyle name="Currency 4 2 3 4 2 6 4" xfId="15767" xr:uid="{96969148-9ECB-43CA-B8B1-AD73A7DF0265}"/>
    <cellStyle name="Currency 4 2 3 4 2 7" xfId="15771" xr:uid="{0C0F7B77-0BEB-4692-B0C6-B6E434661747}"/>
    <cellStyle name="Currency 4 2 3 4 2 7 2" xfId="15772" xr:uid="{277E72ED-49A5-4E42-BB00-740B1F36FA81}"/>
    <cellStyle name="Currency 4 2 3 4 2 8" xfId="15773" xr:uid="{194100BE-45BA-4FC6-BB2E-31FF72B21863}"/>
    <cellStyle name="Currency 4 2 3 4 2 8 2" xfId="15774" xr:uid="{E4B13F41-F934-4917-8C9C-DC6F449D41C2}"/>
    <cellStyle name="Currency 4 2 3 4 2 9" xfId="15775" xr:uid="{9F717CFA-5C60-4AF1-9872-7222286B8FEA}"/>
    <cellStyle name="Currency 4 2 3 4 2 9 2" xfId="15776" xr:uid="{9E7A850E-6840-42C9-ABFB-EBFB16960D98}"/>
    <cellStyle name="Currency 4 2 3 4 3" xfId="1514" xr:uid="{00000000-0005-0000-0000-0000CB090000}"/>
    <cellStyle name="Currency 4 2 3 4 3 10" xfId="15778" xr:uid="{1410D53E-F403-4805-A863-528FF424E8FF}"/>
    <cellStyle name="Currency 4 2 3 4 3 11" xfId="15777" xr:uid="{83A8ED2D-60C5-4870-8FCD-B283DB820943}"/>
    <cellStyle name="Currency 4 2 3 4 3 12" xfId="33847" xr:uid="{8CA275F1-B3F3-4578-BC6F-5B501083E020}"/>
    <cellStyle name="Currency 4 2 3 4 3 13" xfId="36437" xr:uid="{A3ED1F33-EFB9-4025-B532-B7E8D8CEB37E}"/>
    <cellStyle name="Currency 4 2 3 4 3 2" xfId="1515" xr:uid="{00000000-0005-0000-0000-0000CC090000}"/>
    <cellStyle name="Currency 4 2 3 4 3 2 2" xfId="5594" xr:uid="{00000000-0005-0000-0000-0000CD090000}"/>
    <cellStyle name="Currency 4 2 3 4 3 2 2 2" xfId="15781" xr:uid="{23767AA1-D9BB-49FE-8D56-36C0762F371B}"/>
    <cellStyle name="Currency 4 2 3 4 3 2 2 3" xfId="15780" xr:uid="{1A422839-9402-4D77-9634-795291C2C463}"/>
    <cellStyle name="Currency 4 2 3 4 3 2 3" xfId="15782" xr:uid="{50BEA948-4573-4FBD-895D-A8C92B7FE7AD}"/>
    <cellStyle name="Currency 4 2 3 4 3 2 3 2" xfId="15783" xr:uid="{66180BEB-6B4F-4DCA-96F0-CDA7C618BC07}"/>
    <cellStyle name="Currency 4 2 3 4 3 2 4" xfId="15784" xr:uid="{F6B834EC-6380-4A3E-B582-E28ECD0E6BDD}"/>
    <cellStyle name="Currency 4 2 3 4 3 2 5" xfId="15779" xr:uid="{F6AE7F0A-A17B-4128-9D6A-1C5015528B63}"/>
    <cellStyle name="Currency 4 2 3 4 3 2 6" xfId="33848" xr:uid="{A1F52469-4DA1-4918-8026-ED417F844732}"/>
    <cellStyle name="Currency 4 2 3 4 3 3" xfId="1516" xr:uid="{00000000-0005-0000-0000-0000CE090000}"/>
    <cellStyle name="Currency 4 2 3 4 3 3 2" xfId="5595" xr:uid="{00000000-0005-0000-0000-0000CF090000}"/>
    <cellStyle name="Currency 4 2 3 4 3 3 2 2" xfId="15787" xr:uid="{AFA6A13D-75FB-4387-B004-00EE33E9DC81}"/>
    <cellStyle name="Currency 4 2 3 4 3 3 2 3" xfId="15786" xr:uid="{4EC0B437-E277-4A82-BDE5-A765D20E1C25}"/>
    <cellStyle name="Currency 4 2 3 4 3 3 3" xfId="15788" xr:uid="{5796A9A2-DEE4-4A08-B1DB-937B09094E91}"/>
    <cellStyle name="Currency 4 2 3 4 3 3 3 2" xfId="15789" xr:uid="{61C49761-900D-4044-9B49-93CEB7B5F1DF}"/>
    <cellStyle name="Currency 4 2 3 4 3 3 4" xfId="15790" xr:uid="{15B2B7E0-72AA-4341-BBD3-C111E02718D1}"/>
    <cellStyle name="Currency 4 2 3 4 3 3 5" xfId="15785" xr:uid="{87FC2374-5592-401B-9A5A-657AE25D31A5}"/>
    <cellStyle name="Currency 4 2 3 4 3 3 6" xfId="33849" xr:uid="{70EE9193-6EF0-425E-A5D5-227603030F75}"/>
    <cellStyle name="Currency 4 2 3 4 3 4" xfId="1517" xr:uid="{00000000-0005-0000-0000-0000D0090000}"/>
    <cellStyle name="Currency 4 2 3 4 3 4 2" xfId="5596" xr:uid="{00000000-0005-0000-0000-0000D1090000}"/>
    <cellStyle name="Currency 4 2 3 4 3 4 2 2" xfId="15793" xr:uid="{7DC7AD43-76C8-4A48-8F5F-BB4AB41AB9BB}"/>
    <cellStyle name="Currency 4 2 3 4 3 4 2 3" xfId="15792" xr:uid="{027E7F37-1E5C-4546-B132-A0989FD27A5E}"/>
    <cellStyle name="Currency 4 2 3 4 3 4 3" xfId="15794" xr:uid="{F76BCA71-7208-4DBE-96F3-20BD06B3EFB4}"/>
    <cellStyle name="Currency 4 2 3 4 3 4 3 2" xfId="15795" xr:uid="{C4537BB7-FAA7-404E-BBE2-D6C8F6F7170C}"/>
    <cellStyle name="Currency 4 2 3 4 3 4 4" xfId="15796" xr:uid="{BE7161A2-1DCD-4D45-BB1A-A7D0F99005FB}"/>
    <cellStyle name="Currency 4 2 3 4 3 4 5" xfId="15791" xr:uid="{3156FD02-3D30-48E2-B4BB-2FEF6500361D}"/>
    <cellStyle name="Currency 4 2 3 4 3 4 6" xfId="33850" xr:uid="{5952C620-6017-45A2-B386-8973AD0A9581}"/>
    <cellStyle name="Currency 4 2 3 4 3 5" xfId="1518" xr:uid="{00000000-0005-0000-0000-0000D2090000}"/>
    <cellStyle name="Currency 4 2 3 4 3 5 2" xfId="15798" xr:uid="{D6C01F0F-3918-4127-838C-C25612B3E7E1}"/>
    <cellStyle name="Currency 4 2 3 4 3 5 2 2" xfId="15799" xr:uid="{AD3AD35F-7122-4A85-A5CF-1A6238F82EE4}"/>
    <cellStyle name="Currency 4 2 3 4 3 5 3" xfId="15800" xr:uid="{12D7BD53-DDEE-4968-8025-B730975CF8CD}"/>
    <cellStyle name="Currency 4 2 3 4 3 5 4" xfId="15797" xr:uid="{C046D879-B1E5-4999-8010-D583886A2515}"/>
    <cellStyle name="Currency 4 2 3 4 3 6" xfId="5593" xr:uid="{00000000-0005-0000-0000-0000D3090000}"/>
    <cellStyle name="Currency 4 2 3 4 3 6 2" xfId="15802" xr:uid="{B409E4DD-9CB0-40A9-A870-539AE6D50FDD}"/>
    <cellStyle name="Currency 4 2 3 4 3 6 2 2" xfId="15803" xr:uid="{BAE05E93-8C0C-4EB7-AB19-6F760CED6CF5}"/>
    <cellStyle name="Currency 4 2 3 4 3 6 3" xfId="15804" xr:uid="{638F48AA-5168-49C4-A611-B18FF0FD4DBE}"/>
    <cellStyle name="Currency 4 2 3 4 3 6 4" xfId="15801" xr:uid="{BCC78576-B747-4869-B4EF-E629F926F3E6}"/>
    <cellStyle name="Currency 4 2 3 4 3 7" xfId="15805" xr:uid="{FE0DA533-50A3-4837-8A26-FEE65E087F84}"/>
    <cellStyle name="Currency 4 2 3 4 3 7 2" xfId="15806" xr:uid="{A4FB083A-7083-4B62-B5A2-FBC605A37E20}"/>
    <cellStyle name="Currency 4 2 3 4 3 8" xfId="15807" xr:uid="{6F24AE2A-AF66-4367-BD50-22D6E857CBF3}"/>
    <cellStyle name="Currency 4 2 3 4 3 8 2" xfId="15808" xr:uid="{79B51255-1B9B-4429-BB36-A59A27CCF6BB}"/>
    <cellStyle name="Currency 4 2 3 4 3 9" xfId="15809" xr:uid="{468AEBF3-90FB-4FBE-AF83-B9C75A68CA15}"/>
    <cellStyle name="Currency 4 2 3 4 3 9 2" xfId="15810" xr:uid="{430EC74B-4CAE-4D58-9C28-42E23663C855}"/>
    <cellStyle name="Currency 4 2 3 4 4" xfId="1519" xr:uid="{00000000-0005-0000-0000-0000D4090000}"/>
    <cellStyle name="Currency 4 2 3 4 4 2" xfId="5597" xr:uid="{00000000-0005-0000-0000-0000D5090000}"/>
    <cellStyle name="Currency 4 2 3 4 4 2 2" xfId="15813" xr:uid="{01D15584-5429-4793-9169-614858DA3CB9}"/>
    <cellStyle name="Currency 4 2 3 4 4 2 3" xfId="15812" xr:uid="{FA0549D3-BB92-42F9-92BC-445FAEF4FA6D}"/>
    <cellStyle name="Currency 4 2 3 4 4 3" xfId="15814" xr:uid="{1CE807A2-2308-4289-B649-1493DE426D04}"/>
    <cellStyle name="Currency 4 2 3 4 4 3 2" xfId="15815" xr:uid="{5037E097-E765-484F-8D91-260CF389B8AE}"/>
    <cellStyle name="Currency 4 2 3 4 4 4" xfId="15816" xr:uid="{90946E1D-874A-475D-A1FB-94025DAE4391}"/>
    <cellStyle name="Currency 4 2 3 4 4 5" xfId="15817" xr:uid="{53D889A2-1AB5-4923-8328-E5B31B5B184F}"/>
    <cellStyle name="Currency 4 2 3 4 4 6" xfId="15811" xr:uid="{86F399C1-F781-4764-8A22-401E29473A75}"/>
    <cellStyle name="Currency 4 2 3 4 4 7" xfId="33851" xr:uid="{2E8BDCD8-1177-4D6D-B470-52A651AECB33}"/>
    <cellStyle name="Currency 4 2 3 4 5" xfId="1520" xr:uid="{00000000-0005-0000-0000-0000D6090000}"/>
    <cellStyle name="Currency 4 2 3 4 5 2" xfId="5598" xr:uid="{00000000-0005-0000-0000-0000D7090000}"/>
    <cellStyle name="Currency 4 2 3 4 5 2 2" xfId="15820" xr:uid="{7C5CC3AB-77F7-4C15-A614-A0CBBE29A3D6}"/>
    <cellStyle name="Currency 4 2 3 4 5 2 3" xfId="15819" xr:uid="{89AFF9A9-A349-4E19-B298-A51A36D32FF7}"/>
    <cellStyle name="Currency 4 2 3 4 5 3" xfId="15821" xr:uid="{9FD62281-E695-41EC-9595-F848771ECA8F}"/>
    <cellStyle name="Currency 4 2 3 4 5 3 2" xfId="15822" xr:uid="{8FD08C96-76DB-473A-847A-70A2A0649031}"/>
    <cellStyle name="Currency 4 2 3 4 5 4" xfId="15823" xr:uid="{B0083950-7DCD-4E86-BA13-21F975F957E8}"/>
    <cellStyle name="Currency 4 2 3 4 5 5" xfId="15818" xr:uid="{85FBBE67-2BD4-47A3-BC6F-9945BD851928}"/>
    <cellStyle name="Currency 4 2 3 4 5 6" xfId="33852" xr:uid="{499077FD-A0AA-431C-8BA8-8E675363486E}"/>
    <cellStyle name="Currency 4 2 3 4 6" xfId="1521" xr:uid="{00000000-0005-0000-0000-0000D8090000}"/>
    <cellStyle name="Currency 4 2 3 4 6 2" xfId="5599" xr:uid="{00000000-0005-0000-0000-0000D9090000}"/>
    <cellStyle name="Currency 4 2 3 4 6 2 2" xfId="15826" xr:uid="{AF877D7F-A978-467C-9097-DE7662C9BB37}"/>
    <cellStyle name="Currency 4 2 3 4 6 2 3" xfId="15825" xr:uid="{1C0784FC-6A37-4CEC-8E05-F9AD8C73FEAE}"/>
    <cellStyle name="Currency 4 2 3 4 6 3" xfId="15827" xr:uid="{0E25DD17-96C8-48CA-8185-D2DB850739E0}"/>
    <cellStyle name="Currency 4 2 3 4 6 3 2" xfId="15828" xr:uid="{21FF3270-B99F-4BC9-8129-06E19239ECFF}"/>
    <cellStyle name="Currency 4 2 3 4 6 4" xfId="15829" xr:uid="{7D895E96-F5FC-4125-9FB2-0717D00BC680}"/>
    <cellStyle name="Currency 4 2 3 4 6 5" xfId="15824" xr:uid="{ABE0629D-A9EF-4948-8A73-3EF0A494A451}"/>
    <cellStyle name="Currency 4 2 3 4 6 6" xfId="33853" xr:uid="{0460D96E-9EFB-4B6F-BE33-EAE03BF79E31}"/>
    <cellStyle name="Currency 4 2 3 4 7" xfId="1522" xr:uid="{00000000-0005-0000-0000-0000DA090000}"/>
    <cellStyle name="Currency 4 2 3 4 7 2" xfId="15831" xr:uid="{2ADD4827-D7F2-4568-A218-BB7F80D2EED2}"/>
    <cellStyle name="Currency 4 2 3 4 7 2 2" xfId="15832" xr:uid="{743FAD24-2B45-4D3A-9D13-09511A5F1A03}"/>
    <cellStyle name="Currency 4 2 3 4 7 3" xfId="15833" xr:uid="{4888A87E-F6C3-4F52-B687-5814FCFD8C1D}"/>
    <cellStyle name="Currency 4 2 3 4 7 4" xfId="15830" xr:uid="{6354DA85-A6C9-4FDE-881C-6AA074B45610}"/>
    <cellStyle name="Currency 4 2 3 4 8" xfId="5588" xr:uid="{00000000-0005-0000-0000-0000DB090000}"/>
    <cellStyle name="Currency 4 2 3 4 8 2" xfId="15835" xr:uid="{5ED733E4-0C1C-4382-80BF-D937375D1800}"/>
    <cellStyle name="Currency 4 2 3 4 8 2 2" xfId="15836" xr:uid="{322392C5-9604-48C9-88E7-0FF5AA8EDF10}"/>
    <cellStyle name="Currency 4 2 3 4 8 3" xfId="15837" xr:uid="{E856F52C-CD74-4980-867B-DA01255FCC39}"/>
    <cellStyle name="Currency 4 2 3 4 8 4" xfId="15834" xr:uid="{D256A685-8E7F-4FC6-A2D7-B41A12607C37}"/>
    <cellStyle name="Currency 4 2 3 4 9" xfId="15838" xr:uid="{5F6BD01E-3449-4A99-BDC9-7D505E6661A2}"/>
    <cellStyle name="Currency 4 2 3 4 9 2" xfId="15839" xr:uid="{4D28800A-A577-4879-AFC4-88DEF51DED6D}"/>
    <cellStyle name="Currency 4 2 3 5" xfId="1523" xr:uid="{00000000-0005-0000-0000-0000DC090000}"/>
    <cellStyle name="Currency 4 2 3 5 10" xfId="15841" xr:uid="{A1D5D61B-EAD7-41D3-9E31-125E96B79FCD}"/>
    <cellStyle name="Currency 4 2 3 5 10 2" xfId="15842" xr:uid="{FC0FE015-5770-4DAC-9E84-042DBCA9527F}"/>
    <cellStyle name="Currency 4 2 3 5 11" xfId="15843" xr:uid="{1108141E-DEA0-48C2-AF53-DE3ED3BF9F8E}"/>
    <cellStyle name="Currency 4 2 3 5 11 2" xfId="15844" xr:uid="{36466768-7587-4820-9C86-92D4CF0AD3A5}"/>
    <cellStyle name="Currency 4 2 3 5 12" xfId="15845" xr:uid="{2B42F99D-7058-458B-9526-FB658232C444}"/>
    <cellStyle name="Currency 4 2 3 5 13" xfId="15840" xr:uid="{B6669308-FF22-42A6-8173-E8156CFFAE9E}"/>
    <cellStyle name="Currency 4 2 3 5 14" xfId="33854" xr:uid="{15DC540B-8AF6-408B-A720-77A0DD8834FB}"/>
    <cellStyle name="Currency 4 2 3 5 15" xfId="35851" xr:uid="{059065D9-1E6B-4674-BF8F-9EE02DA4E795}"/>
    <cellStyle name="Currency 4 2 3 5 2" xfId="1524" xr:uid="{00000000-0005-0000-0000-0000DD090000}"/>
    <cellStyle name="Currency 4 2 3 5 2 10" xfId="15847" xr:uid="{2D66847D-EB11-4689-9863-0010CF5D6A55}"/>
    <cellStyle name="Currency 4 2 3 5 2 11" xfId="15846" xr:uid="{98DFA577-808A-4DD2-87CF-BF92AB489E41}"/>
    <cellStyle name="Currency 4 2 3 5 2 12" xfId="33855" xr:uid="{C8C5F3E2-227B-4325-A8DF-B9CA778ACEAD}"/>
    <cellStyle name="Currency 4 2 3 5 2 13" xfId="36224" xr:uid="{74F7B5FF-5586-42DF-A63B-FC49853DD2ED}"/>
    <cellStyle name="Currency 4 2 3 5 2 2" xfId="1525" xr:uid="{00000000-0005-0000-0000-0000DE090000}"/>
    <cellStyle name="Currency 4 2 3 5 2 2 2" xfId="5602" xr:uid="{00000000-0005-0000-0000-0000DF090000}"/>
    <cellStyle name="Currency 4 2 3 5 2 2 2 2" xfId="15850" xr:uid="{C48027DE-D27F-4788-8537-B1221A21B7FE}"/>
    <cellStyle name="Currency 4 2 3 5 2 2 2 3" xfId="15849" xr:uid="{6A98CC53-845E-4138-AADB-0678325AEBF8}"/>
    <cellStyle name="Currency 4 2 3 5 2 2 3" xfId="15851" xr:uid="{84D46DEB-4108-4C21-982D-557B03ABD805}"/>
    <cellStyle name="Currency 4 2 3 5 2 2 3 2" xfId="15852" xr:uid="{65318C85-B739-40BA-80A6-24295AB16C44}"/>
    <cellStyle name="Currency 4 2 3 5 2 2 4" xfId="15853" xr:uid="{4AF1EA53-E83F-4110-9496-17AF6E5CA7CC}"/>
    <cellStyle name="Currency 4 2 3 5 2 2 5" xfId="15848" xr:uid="{4FFCE5F2-CD58-40FE-B72F-9CF1920339CF}"/>
    <cellStyle name="Currency 4 2 3 5 2 2 6" xfId="33856" xr:uid="{D574DB66-40AE-4346-A58E-44F054106C9F}"/>
    <cellStyle name="Currency 4 2 3 5 2 3" xfId="1526" xr:uid="{00000000-0005-0000-0000-0000E0090000}"/>
    <cellStyle name="Currency 4 2 3 5 2 3 2" xfId="5603" xr:uid="{00000000-0005-0000-0000-0000E1090000}"/>
    <cellStyle name="Currency 4 2 3 5 2 3 2 2" xfId="15856" xr:uid="{DDCA93B8-55EF-49B8-948B-25FA216FC1C3}"/>
    <cellStyle name="Currency 4 2 3 5 2 3 2 3" xfId="15855" xr:uid="{3D31201A-36CE-4606-AB7C-50A78212EF0B}"/>
    <cellStyle name="Currency 4 2 3 5 2 3 3" xfId="15857" xr:uid="{47647482-5696-4F95-9FA6-A1E06DD5B957}"/>
    <cellStyle name="Currency 4 2 3 5 2 3 3 2" xfId="15858" xr:uid="{FA91CF7D-F995-4D8D-B75C-B6D4EC82D8F0}"/>
    <cellStyle name="Currency 4 2 3 5 2 3 4" xfId="15859" xr:uid="{0C87D17E-27FA-458B-8916-1A4EAC4549BB}"/>
    <cellStyle name="Currency 4 2 3 5 2 3 5" xfId="15854" xr:uid="{33E7928B-0EAC-42D1-863D-AFC77CA238A7}"/>
    <cellStyle name="Currency 4 2 3 5 2 3 6" xfId="33857" xr:uid="{FE80879D-6453-4EE0-A1FC-DDAC99BEFA66}"/>
    <cellStyle name="Currency 4 2 3 5 2 4" xfId="1527" xr:uid="{00000000-0005-0000-0000-0000E2090000}"/>
    <cellStyle name="Currency 4 2 3 5 2 4 2" xfId="5604" xr:uid="{00000000-0005-0000-0000-0000E3090000}"/>
    <cellStyle name="Currency 4 2 3 5 2 4 2 2" xfId="15862" xr:uid="{45267068-A329-40E9-B150-645EEAD945B8}"/>
    <cellStyle name="Currency 4 2 3 5 2 4 2 3" xfId="15861" xr:uid="{CF17E7AD-D666-4798-A5DB-90E6AD28322B}"/>
    <cellStyle name="Currency 4 2 3 5 2 4 3" xfId="15863" xr:uid="{41E377C0-5245-4593-8526-77328BBFC063}"/>
    <cellStyle name="Currency 4 2 3 5 2 4 3 2" xfId="15864" xr:uid="{55C31615-721D-4FAB-9D8E-22F3303025C9}"/>
    <cellStyle name="Currency 4 2 3 5 2 4 4" xfId="15865" xr:uid="{4FC621B6-1B1D-46A1-9212-9AF797545292}"/>
    <cellStyle name="Currency 4 2 3 5 2 4 5" xfId="15860" xr:uid="{31112336-E476-483D-AD03-A82829D9AE45}"/>
    <cellStyle name="Currency 4 2 3 5 2 4 6" xfId="33858" xr:uid="{D09B6C63-159F-4143-8307-2AC5D9CBCA36}"/>
    <cellStyle name="Currency 4 2 3 5 2 5" xfId="1528" xr:uid="{00000000-0005-0000-0000-0000E4090000}"/>
    <cellStyle name="Currency 4 2 3 5 2 5 2" xfId="15867" xr:uid="{CAAD58C3-FB0E-46B7-9345-6EDBE1F5F00D}"/>
    <cellStyle name="Currency 4 2 3 5 2 5 2 2" xfId="15868" xr:uid="{622B2EB0-4191-4DF5-ADDC-D519010847BF}"/>
    <cellStyle name="Currency 4 2 3 5 2 5 3" xfId="15869" xr:uid="{392C72E9-C990-4246-88DD-6C27491A3766}"/>
    <cellStyle name="Currency 4 2 3 5 2 5 4" xfId="15866" xr:uid="{3B24C19B-6BA8-4A2F-9295-9B69911270D1}"/>
    <cellStyle name="Currency 4 2 3 5 2 6" xfId="5601" xr:uid="{00000000-0005-0000-0000-0000E5090000}"/>
    <cellStyle name="Currency 4 2 3 5 2 6 2" xfId="15871" xr:uid="{B86F279F-D52A-4D00-B579-C975062BAEBF}"/>
    <cellStyle name="Currency 4 2 3 5 2 6 2 2" xfId="15872" xr:uid="{1F5C04C8-D9C7-4BFC-AAA3-80ECBB0AA42F}"/>
    <cellStyle name="Currency 4 2 3 5 2 6 3" xfId="15873" xr:uid="{61EABF79-04E4-4759-AB3E-A7F03526896B}"/>
    <cellStyle name="Currency 4 2 3 5 2 6 4" xfId="15870" xr:uid="{8163E4C5-FFCD-4A76-B3E5-9CC64DF0E931}"/>
    <cellStyle name="Currency 4 2 3 5 2 7" xfId="15874" xr:uid="{8FE0FD12-6CB1-4737-8BDD-A5CE462D3668}"/>
    <cellStyle name="Currency 4 2 3 5 2 7 2" xfId="15875" xr:uid="{864D3298-3F59-4A4E-8B13-FCE2B6AA45D8}"/>
    <cellStyle name="Currency 4 2 3 5 2 8" xfId="15876" xr:uid="{20C8B956-4D09-4099-94D2-E65205131024}"/>
    <cellStyle name="Currency 4 2 3 5 2 8 2" xfId="15877" xr:uid="{AAF809A1-AD7A-4907-861B-B441E25DDF0C}"/>
    <cellStyle name="Currency 4 2 3 5 2 9" xfId="15878" xr:uid="{A6B33FC8-E24E-4A64-9771-02AFA69AE90F}"/>
    <cellStyle name="Currency 4 2 3 5 2 9 2" xfId="15879" xr:uid="{E98D35DF-BFF7-494C-91E5-DDB3BF2136DD}"/>
    <cellStyle name="Currency 4 2 3 5 3" xfId="1529" xr:uid="{00000000-0005-0000-0000-0000E6090000}"/>
    <cellStyle name="Currency 4 2 3 5 3 10" xfId="15881" xr:uid="{5BB62481-C7E6-4D20-83E7-48657C019229}"/>
    <cellStyle name="Currency 4 2 3 5 3 11" xfId="15880" xr:uid="{04C60F41-9B51-498C-824E-363268CBFF23}"/>
    <cellStyle name="Currency 4 2 3 5 3 12" xfId="33859" xr:uid="{16DD4CB1-CFE4-4B94-B65C-6BB003AC4CBD}"/>
    <cellStyle name="Currency 4 2 3 5 3 13" xfId="36438" xr:uid="{D12C54CD-6C61-4291-8586-BB82D43E72E5}"/>
    <cellStyle name="Currency 4 2 3 5 3 2" xfId="1530" xr:uid="{00000000-0005-0000-0000-0000E7090000}"/>
    <cellStyle name="Currency 4 2 3 5 3 2 2" xfId="5606" xr:uid="{00000000-0005-0000-0000-0000E8090000}"/>
    <cellStyle name="Currency 4 2 3 5 3 2 2 2" xfId="15884" xr:uid="{C14E8B4C-D09F-4222-AFD6-E0EAB5976D45}"/>
    <cellStyle name="Currency 4 2 3 5 3 2 2 3" xfId="15883" xr:uid="{1F414778-5E6E-41B4-964A-DA99BCD4E256}"/>
    <cellStyle name="Currency 4 2 3 5 3 2 3" xfId="15885" xr:uid="{274A4B48-8D7B-437E-8F51-23ADDCAF9202}"/>
    <cellStyle name="Currency 4 2 3 5 3 2 3 2" xfId="15886" xr:uid="{C38A845C-986F-456E-8C07-90CAC02D56A7}"/>
    <cellStyle name="Currency 4 2 3 5 3 2 4" xfId="15887" xr:uid="{74766BE2-B45A-48AB-8F72-C6E269464658}"/>
    <cellStyle name="Currency 4 2 3 5 3 2 5" xfId="15882" xr:uid="{BD6BA672-0B41-4BE4-AA1A-268F3F67558B}"/>
    <cellStyle name="Currency 4 2 3 5 3 2 6" xfId="33860" xr:uid="{7F7FF613-BFF1-4CF6-A49F-044A110CA62E}"/>
    <cellStyle name="Currency 4 2 3 5 3 3" xfId="1531" xr:uid="{00000000-0005-0000-0000-0000E9090000}"/>
    <cellStyle name="Currency 4 2 3 5 3 3 2" xfId="5607" xr:uid="{00000000-0005-0000-0000-0000EA090000}"/>
    <cellStyle name="Currency 4 2 3 5 3 3 2 2" xfId="15890" xr:uid="{C15A6C5E-9B6E-44AD-A7CA-181FE61DF0E4}"/>
    <cellStyle name="Currency 4 2 3 5 3 3 2 3" xfId="15889" xr:uid="{41DFF856-FB92-46D1-A2C8-BD013AAD7046}"/>
    <cellStyle name="Currency 4 2 3 5 3 3 3" xfId="15891" xr:uid="{9DEBA573-65FB-4905-AA4E-B1DBF7AC7E26}"/>
    <cellStyle name="Currency 4 2 3 5 3 3 3 2" xfId="15892" xr:uid="{55801248-4B35-4D44-9FCC-6F314DAA7A86}"/>
    <cellStyle name="Currency 4 2 3 5 3 3 4" xfId="15893" xr:uid="{9BAA56F0-0ED9-4629-86B1-3AB40116BEBD}"/>
    <cellStyle name="Currency 4 2 3 5 3 3 5" xfId="15888" xr:uid="{D5D2D4BD-6EDA-437B-A4CC-9E829E5A4D64}"/>
    <cellStyle name="Currency 4 2 3 5 3 3 6" xfId="33861" xr:uid="{7C605BF9-A6BB-4198-8F6E-4E92F4DFE335}"/>
    <cellStyle name="Currency 4 2 3 5 3 4" xfId="1532" xr:uid="{00000000-0005-0000-0000-0000EB090000}"/>
    <cellStyle name="Currency 4 2 3 5 3 4 2" xfId="5608" xr:uid="{00000000-0005-0000-0000-0000EC090000}"/>
    <cellStyle name="Currency 4 2 3 5 3 4 2 2" xfId="15896" xr:uid="{A9EC83F6-D52B-49EA-BEEB-E50A7CAC615E}"/>
    <cellStyle name="Currency 4 2 3 5 3 4 2 3" xfId="15895" xr:uid="{8BF36B79-BE68-4BBE-8411-9ADAFDB237E5}"/>
    <cellStyle name="Currency 4 2 3 5 3 4 3" xfId="15897" xr:uid="{A93BA4CC-FCED-45DD-8BF6-AA37076E7D8A}"/>
    <cellStyle name="Currency 4 2 3 5 3 4 3 2" xfId="15898" xr:uid="{FE4333BF-0B53-4C8F-8648-9C6D0ADE292E}"/>
    <cellStyle name="Currency 4 2 3 5 3 4 4" xfId="15899" xr:uid="{3C88F0AA-EBB2-4DCD-A312-241B39F9FFA1}"/>
    <cellStyle name="Currency 4 2 3 5 3 4 5" xfId="15894" xr:uid="{E53880D0-2403-4C24-AEAC-E635166722A9}"/>
    <cellStyle name="Currency 4 2 3 5 3 4 6" xfId="33862" xr:uid="{A912CF39-09E8-410A-AED0-D5FD5F96934C}"/>
    <cellStyle name="Currency 4 2 3 5 3 5" xfId="1533" xr:uid="{00000000-0005-0000-0000-0000ED090000}"/>
    <cellStyle name="Currency 4 2 3 5 3 5 2" xfId="15901" xr:uid="{928B177E-01E7-4EFA-A9D7-8D9CC454EA8E}"/>
    <cellStyle name="Currency 4 2 3 5 3 5 2 2" xfId="15902" xr:uid="{F05F6374-3402-487C-8A18-1AECCD0A9A3A}"/>
    <cellStyle name="Currency 4 2 3 5 3 5 3" xfId="15903" xr:uid="{842D8D03-DCDD-4910-82BC-7F45F5825434}"/>
    <cellStyle name="Currency 4 2 3 5 3 5 4" xfId="15900" xr:uid="{1763868D-D64C-4627-98D7-0A6C50E6386C}"/>
    <cellStyle name="Currency 4 2 3 5 3 6" xfId="5605" xr:uid="{00000000-0005-0000-0000-0000EE090000}"/>
    <cellStyle name="Currency 4 2 3 5 3 6 2" xfId="15905" xr:uid="{BE3AD685-3791-47A0-B4C6-B04256D546DC}"/>
    <cellStyle name="Currency 4 2 3 5 3 6 2 2" xfId="15906" xr:uid="{40BB2EBD-703C-471D-A9BC-1DE9DE2B0F12}"/>
    <cellStyle name="Currency 4 2 3 5 3 6 3" xfId="15907" xr:uid="{036F4118-3DB4-4258-975C-EB87CF533C83}"/>
    <cellStyle name="Currency 4 2 3 5 3 6 4" xfId="15904" xr:uid="{8157911E-E992-4617-B418-C91DF040CAA8}"/>
    <cellStyle name="Currency 4 2 3 5 3 7" xfId="15908" xr:uid="{7D6AC8FF-9CB9-4B6C-98DB-20CD49C1DE6D}"/>
    <cellStyle name="Currency 4 2 3 5 3 7 2" xfId="15909" xr:uid="{CA0EF6A7-33D6-4406-9DC7-00CA15D953DA}"/>
    <cellStyle name="Currency 4 2 3 5 3 8" xfId="15910" xr:uid="{FA6EBF91-A606-4F7A-874F-017D5AF79F86}"/>
    <cellStyle name="Currency 4 2 3 5 3 8 2" xfId="15911" xr:uid="{1F1038AB-BFE6-46AE-A399-99E4FD4BFABD}"/>
    <cellStyle name="Currency 4 2 3 5 3 9" xfId="15912" xr:uid="{20575976-E52B-4724-9F4D-E7FF9F309710}"/>
    <cellStyle name="Currency 4 2 3 5 3 9 2" xfId="15913" xr:uid="{2F4340C6-DA14-40B9-9408-57F33E0D7E1C}"/>
    <cellStyle name="Currency 4 2 3 5 4" xfId="1534" xr:uid="{00000000-0005-0000-0000-0000EF090000}"/>
    <cellStyle name="Currency 4 2 3 5 4 2" xfId="5609" xr:uid="{00000000-0005-0000-0000-0000F0090000}"/>
    <cellStyle name="Currency 4 2 3 5 4 2 2" xfId="15916" xr:uid="{E98FC93B-3ECD-40E2-94F9-9C4709016B96}"/>
    <cellStyle name="Currency 4 2 3 5 4 2 3" xfId="15915" xr:uid="{738659AD-1995-4E43-8BDD-75822B8B29D7}"/>
    <cellStyle name="Currency 4 2 3 5 4 3" xfId="15917" xr:uid="{41DA93C2-FD3B-4790-82D0-970A18302BFF}"/>
    <cellStyle name="Currency 4 2 3 5 4 3 2" xfId="15918" xr:uid="{7A9CE1F6-EEA2-4D65-8605-B47C2B5042A4}"/>
    <cellStyle name="Currency 4 2 3 5 4 4" xfId="15919" xr:uid="{90A9B5C0-BCEB-41B1-A8C4-058A7DC0F3EB}"/>
    <cellStyle name="Currency 4 2 3 5 4 5" xfId="15920" xr:uid="{27CF9FD7-0A2B-4BA1-B1CC-2B1B1DF3E98B}"/>
    <cellStyle name="Currency 4 2 3 5 4 6" xfId="15914" xr:uid="{AEAF6E16-4231-457B-82C8-285B00AED1E2}"/>
    <cellStyle name="Currency 4 2 3 5 4 7" xfId="33863" xr:uid="{7A9E816D-0610-47C4-A4A1-FE932C999246}"/>
    <cellStyle name="Currency 4 2 3 5 5" xfId="1535" xr:uid="{00000000-0005-0000-0000-0000F1090000}"/>
    <cellStyle name="Currency 4 2 3 5 5 2" xfId="5610" xr:uid="{00000000-0005-0000-0000-0000F2090000}"/>
    <cellStyle name="Currency 4 2 3 5 5 2 2" xfId="15923" xr:uid="{E8B8126D-4090-4D79-B8DC-E7EE38542257}"/>
    <cellStyle name="Currency 4 2 3 5 5 2 3" xfId="15922" xr:uid="{E4CF6E38-4780-4E41-A8AA-1FAA44703FDC}"/>
    <cellStyle name="Currency 4 2 3 5 5 3" xfId="15924" xr:uid="{0C0315FE-9E1E-4797-9A40-80EB9E679E7A}"/>
    <cellStyle name="Currency 4 2 3 5 5 3 2" xfId="15925" xr:uid="{9E3D9060-82BF-4995-8BB1-5A48C4F6E435}"/>
    <cellStyle name="Currency 4 2 3 5 5 4" xfId="15926" xr:uid="{E55BB8CA-C34D-4151-88BD-DF67C1D94941}"/>
    <cellStyle name="Currency 4 2 3 5 5 5" xfId="15921" xr:uid="{4C2D5DDE-C14C-4A94-BFF3-E3602180E1DD}"/>
    <cellStyle name="Currency 4 2 3 5 5 6" xfId="33864" xr:uid="{2CA7A279-EABA-4E9C-85B8-9BB9054BA0C4}"/>
    <cellStyle name="Currency 4 2 3 5 6" xfId="1536" xr:uid="{00000000-0005-0000-0000-0000F3090000}"/>
    <cellStyle name="Currency 4 2 3 5 6 2" xfId="5611" xr:uid="{00000000-0005-0000-0000-0000F4090000}"/>
    <cellStyle name="Currency 4 2 3 5 6 2 2" xfId="15929" xr:uid="{5E77441E-CF6A-4919-8C2D-6D3BE0A12277}"/>
    <cellStyle name="Currency 4 2 3 5 6 2 3" xfId="15928" xr:uid="{5A545293-41E6-4B49-9D46-412B4F507FDC}"/>
    <cellStyle name="Currency 4 2 3 5 6 3" xfId="15930" xr:uid="{673B70BD-6316-4EFF-BE12-5A54BA57089D}"/>
    <cellStyle name="Currency 4 2 3 5 6 3 2" xfId="15931" xr:uid="{E752FB74-3E8E-4292-9CE7-00AEDDC1A8C9}"/>
    <cellStyle name="Currency 4 2 3 5 6 4" xfId="15932" xr:uid="{08F9CDF6-9B31-49FA-98F6-68D5198CD733}"/>
    <cellStyle name="Currency 4 2 3 5 6 5" xfId="15927" xr:uid="{063E8631-C0E3-43D4-AA4F-3ACBA1A41BC4}"/>
    <cellStyle name="Currency 4 2 3 5 6 6" xfId="33865" xr:uid="{588B7E77-10E9-437F-B0FC-8CCBB05C94D9}"/>
    <cellStyle name="Currency 4 2 3 5 7" xfId="1537" xr:uid="{00000000-0005-0000-0000-0000F5090000}"/>
    <cellStyle name="Currency 4 2 3 5 7 2" xfId="15934" xr:uid="{3C58992E-80D8-4DBE-85F4-72690B37F591}"/>
    <cellStyle name="Currency 4 2 3 5 7 2 2" xfId="15935" xr:uid="{EE91F882-72C0-4335-912A-7F2E220077B8}"/>
    <cellStyle name="Currency 4 2 3 5 7 3" xfId="15936" xr:uid="{975AE8AC-692A-4938-8996-6329E4FACAA5}"/>
    <cellStyle name="Currency 4 2 3 5 7 4" xfId="15933" xr:uid="{A41341AE-8511-4F39-BA31-CA21E1CC96CF}"/>
    <cellStyle name="Currency 4 2 3 5 8" xfId="5600" xr:uid="{00000000-0005-0000-0000-0000F6090000}"/>
    <cellStyle name="Currency 4 2 3 5 8 2" xfId="15938" xr:uid="{A97A8F81-2F88-429F-AE95-666DF719F114}"/>
    <cellStyle name="Currency 4 2 3 5 8 2 2" xfId="15939" xr:uid="{E69AC4AC-511A-4354-B7BB-40509654B1DB}"/>
    <cellStyle name="Currency 4 2 3 5 8 3" xfId="15940" xr:uid="{EA58AAC7-CB6C-4CE4-9BEC-4F6E7C25747D}"/>
    <cellStyle name="Currency 4 2 3 5 8 4" xfId="15937" xr:uid="{CDB6D47C-7732-4D00-AAA4-784A74314448}"/>
    <cellStyle name="Currency 4 2 3 5 9" xfId="15941" xr:uid="{FC277626-CB33-4248-8703-6EEA052FCC91}"/>
    <cellStyle name="Currency 4 2 3 5 9 2" xfId="15942" xr:uid="{92CFC88E-F216-4210-9ADC-16A4EA7C51E1}"/>
    <cellStyle name="Currency 4 2 3 6" xfId="1538" xr:uid="{00000000-0005-0000-0000-0000F7090000}"/>
    <cellStyle name="Currency 4 2 3 6 10" xfId="15944" xr:uid="{2B65839D-33FE-4CB7-AD26-96EDEB800F66}"/>
    <cellStyle name="Currency 4 2 3 6 11" xfId="15943" xr:uid="{FB921D02-A53D-4701-80B8-65A838C1293F}"/>
    <cellStyle name="Currency 4 2 3 6 12" xfId="33866" xr:uid="{F43D7C00-C929-45FE-92D1-E12F69A7F18E}"/>
    <cellStyle name="Currency 4 2 3 6 13" xfId="36220" xr:uid="{1CF77379-6D70-4DF3-8FD4-ECA5A7D8B1C7}"/>
    <cellStyle name="Currency 4 2 3 6 2" xfId="1539" xr:uid="{00000000-0005-0000-0000-0000F8090000}"/>
    <cellStyle name="Currency 4 2 3 6 2 2" xfId="5613" xr:uid="{00000000-0005-0000-0000-0000F9090000}"/>
    <cellStyle name="Currency 4 2 3 6 2 2 2" xfId="15947" xr:uid="{A4C36D7D-6495-400E-B88E-CE050B5D5731}"/>
    <cellStyle name="Currency 4 2 3 6 2 2 3" xfId="15946" xr:uid="{CCB7FF22-16E0-4F8E-8D4E-91F772646A45}"/>
    <cellStyle name="Currency 4 2 3 6 2 3" xfId="15948" xr:uid="{F18BC7FC-7982-479C-B16E-18EFF09E2A50}"/>
    <cellStyle name="Currency 4 2 3 6 2 3 2" xfId="15949" xr:uid="{354DA55D-0D3C-4715-8976-0D136D6A57CE}"/>
    <cellStyle name="Currency 4 2 3 6 2 4" xfId="15950" xr:uid="{2387A398-7048-4CCD-BCD9-E06069DB3DBC}"/>
    <cellStyle name="Currency 4 2 3 6 2 5" xfId="15945" xr:uid="{E1CBAAC1-F5D8-4747-BBF1-03A5BC15EBA9}"/>
    <cellStyle name="Currency 4 2 3 6 2 6" xfId="33867" xr:uid="{F427807D-4F12-4CED-B5C1-DDE3350E95F0}"/>
    <cellStyle name="Currency 4 2 3 6 3" xfId="1540" xr:uid="{00000000-0005-0000-0000-0000FA090000}"/>
    <cellStyle name="Currency 4 2 3 6 3 2" xfId="5614" xr:uid="{00000000-0005-0000-0000-0000FB090000}"/>
    <cellStyle name="Currency 4 2 3 6 3 2 2" xfId="15953" xr:uid="{0FD5D824-34A2-44EE-9441-901C485CB87F}"/>
    <cellStyle name="Currency 4 2 3 6 3 2 3" xfId="15952" xr:uid="{3279F18B-9EF3-45B5-B5CD-0E944D2132F7}"/>
    <cellStyle name="Currency 4 2 3 6 3 3" xfId="15954" xr:uid="{CCD3E3D9-6792-4AA9-B73C-5A7227E00C65}"/>
    <cellStyle name="Currency 4 2 3 6 3 3 2" xfId="15955" xr:uid="{ACE8F8F5-26E1-4A98-BD20-F3269BDEA2DA}"/>
    <cellStyle name="Currency 4 2 3 6 3 4" xfId="15956" xr:uid="{6CA7F365-EBC0-4430-BCF3-88F7C3F0390A}"/>
    <cellStyle name="Currency 4 2 3 6 3 5" xfId="15951" xr:uid="{03399844-7564-472D-B341-253972BC9899}"/>
    <cellStyle name="Currency 4 2 3 6 3 6" xfId="33868" xr:uid="{CA980F81-163A-4341-807E-9E32AE1D1B52}"/>
    <cellStyle name="Currency 4 2 3 6 4" xfId="1541" xr:uid="{00000000-0005-0000-0000-0000FC090000}"/>
    <cellStyle name="Currency 4 2 3 6 4 2" xfId="5615" xr:uid="{00000000-0005-0000-0000-0000FD090000}"/>
    <cellStyle name="Currency 4 2 3 6 4 2 2" xfId="15959" xr:uid="{B69B8135-F529-489C-BA71-EE9AD041FB75}"/>
    <cellStyle name="Currency 4 2 3 6 4 2 3" xfId="15958" xr:uid="{D702DE1E-815A-404F-9B15-92DC09BD9ED0}"/>
    <cellStyle name="Currency 4 2 3 6 4 3" xfId="15960" xr:uid="{BAA5E5F4-E6B1-4CCE-9D40-68E16789DCAB}"/>
    <cellStyle name="Currency 4 2 3 6 4 3 2" xfId="15961" xr:uid="{9FEE5706-D40C-4B37-8D43-F670C492B0A3}"/>
    <cellStyle name="Currency 4 2 3 6 4 4" xfId="15962" xr:uid="{60EC600F-9D1A-4327-AC9E-8933169C0C92}"/>
    <cellStyle name="Currency 4 2 3 6 4 5" xfId="15957" xr:uid="{FACDAFF0-AB5B-42D0-B5CC-A8DDBD5D246C}"/>
    <cellStyle name="Currency 4 2 3 6 4 6" xfId="33869" xr:uid="{4AB82A99-BFBB-41A4-B7F4-5ACC6A80A892}"/>
    <cellStyle name="Currency 4 2 3 6 5" xfId="1542" xr:uid="{00000000-0005-0000-0000-0000FE090000}"/>
    <cellStyle name="Currency 4 2 3 6 5 2" xfId="15964" xr:uid="{BF57BB4F-6E8B-480D-BD5B-CB146AAA8177}"/>
    <cellStyle name="Currency 4 2 3 6 5 2 2" xfId="15965" xr:uid="{6C35C7AA-CEE5-48E7-A554-186823918760}"/>
    <cellStyle name="Currency 4 2 3 6 5 3" xfId="15966" xr:uid="{DE8F65C2-C7D1-412C-A8CD-9AA50F671E10}"/>
    <cellStyle name="Currency 4 2 3 6 5 4" xfId="15963" xr:uid="{32D6531B-D73B-453B-A2A8-D4EFB517F93C}"/>
    <cellStyle name="Currency 4 2 3 6 6" xfId="5612" xr:uid="{00000000-0005-0000-0000-0000FF090000}"/>
    <cellStyle name="Currency 4 2 3 6 6 2" xfId="15968" xr:uid="{91CE596B-7EA7-4177-8ECE-5A86F2C409CB}"/>
    <cellStyle name="Currency 4 2 3 6 6 2 2" xfId="15969" xr:uid="{C079662D-A0CD-4B5A-80DC-E8151F0C6D41}"/>
    <cellStyle name="Currency 4 2 3 6 6 3" xfId="15970" xr:uid="{D1CDC745-6103-40EF-981A-5BDC33025E65}"/>
    <cellStyle name="Currency 4 2 3 6 6 4" xfId="15967" xr:uid="{B2273B2B-8AD1-4CDE-AD55-BE19E2E7AC13}"/>
    <cellStyle name="Currency 4 2 3 6 7" xfId="15971" xr:uid="{E27840DC-F4ED-4408-8F1B-4C4C760B92F1}"/>
    <cellStyle name="Currency 4 2 3 6 7 2" xfId="15972" xr:uid="{DE12BC92-0BD4-42E1-AAE6-6CC3D9989D2C}"/>
    <cellStyle name="Currency 4 2 3 6 8" xfId="15973" xr:uid="{49A2569A-F360-4275-9BE3-BA6AE890FEFD}"/>
    <cellStyle name="Currency 4 2 3 6 8 2" xfId="15974" xr:uid="{56732076-E731-42C9-B234-84F2CD4E29AE}"/>
    <cellStyle name="Currency 4 2 3 6 9" xfId="15975" xr:uid="{49B51459-3BFA-464F-97A5-B2B44377AE85}"/>
    <cellStyle name="Currency 4 2 3 6 9 2" xfId="15976" xr:uid="{BF3E7E79-8E77-4341-BBC2-E116C97D5A1B}"/>
    <cellStyle name="Currency 4 2 3 7" xfId="1543" xr:uid="{00000000-0005-0000-0000-0000000A0000}"/>
    <cellStyle name="Currency 4 2 3 7 10" xfId="15978" xr:uid="{BC88B62D-7768-449B-AFAC-027956E16772}"/>
    <cellStyle name="Currency 4 2 3 7 11" xfId="15977" xr:uid="{EC5A08CD-E589-49F2-BBD8-2AACD24FFEAE}"/>
    <cellStyle name="Currency 4 2 3 7 12" xfId="33870" xr:uid="{D70A0E43-2E76-4EF2-99AB-4B78F107DAE7}"/>
    <cellStyle name="Currency 4 2 3 7 13" xfId="36434" xr:uid="{B88B0D15-652F-4442-BB2F-4DDD59AB5D40}"/>
    <cellStyle name="Currency 4 2 3 7 2" xfId="1544" xr:uid="{00000000-0005-0000-0000-0000010A0000}"/>
    <cellStyle name="Currency 4 2 3 7 2 2" xfId="5617" xr:uid="{00000000-0005-0000-0000-0000020A0000}"/>
    <cellStyle name="Currency 4 2 3 7 2 2 2" xfId="15981" xr:uid="{A92242C0-4DDC-40F1-8219-78CF2CDBAB26}"/>
    <cellStyle name="Currency 4 2 3 7 2 2 3" xfId="15980" xr:uid="{65C3B905-9EBD-4DD8-A1DB-955226689AC9}"/>
    <cellStyle name="Currency 4 2 3 7 2 3" xfId="15982" xr:uid="{6FA10BEB-A281-4439-B5C0-2F8D7B8B277E}"/>
    <cellStyle name="Currency 4 2 3 7 2 3 2" xfId="15983" xr:uid="{12CE4245-5639-40AA-98A1-67C06F2218CA}"/>
    <cellStyle name="Currency 4 2 3 7 2 4" xfId="15984" xr:uid="{BED2BEA4-5A43-428C-A55C-1CFD3B7474A8}"/>
    <cellStyle name="Currency 4 2 3 7 2 5" xfId="15979" xr:uid="{4AA45A83-96E0-41C6-ACAF-5315B55C8B3E}"/>
    <cellStyle name="Currency 4 2 3 7 2 6" xfId="33871" xr:uid="{41D4AED8-24D9-48C4-8EB9-5F4207CC01E7}"/>
    <cellStyle name="Currency 4 2 3 7 3" xfId="1545" xr:uid="{00000000-0005-0000-0000-0000030A0000}"/>
    <cellStyle name="Currency 4 2 3 7 3 2" xfId="5618" xr:uid="{00000000-0005-0000-0000-0000040A0000}"/>
    <cellStyle name="Currency 4 2 3 7 3 2 2" xfId="15987" xr:uid="{D4793286-C25A-4CCC-944D-85037FFC9C71}"/>
    <cellStyle name="Currency 4 2 3 7 3 2 3" xfId="15986" xr:uid="{4C2977DA-904C-4F0C-89FD-7C43BFF95EAA}"/>
    <cellStyle name="Currency 4 2 3 7 3 3" xfId="15988" xr:uid="{0F1FDE61-9E09-41CD-8061-41E6CEB25825}"/>
    <cellStyle name="Currency 4 2 3 7 3 3 2" xfId="15989" xr:uid="{9F3ADCE5-3EF4-40D7-863A-F7374C7EDFFD}"/>
    <cellStyle name="Currency 4 2 3 7 3 4" xfId="15990" xr:uid="{00869FA3-64D5-418D-8EC3-7D97A62C147B}"/>
    <cellStyle name="Currency 4 2 3 7 3 5" xfId="15985" xr:uid="{A69E2ED0-175B-4DA1-ADD5-E1EFC61DBA78}"/>
    <cellStyle name="Currency 4 2 3 7 3 6" xfId="33872" xr:uid="{9C551B92-27F0-4E49-8BB4-2617FC8712CC}"/>
    <cellStyle name="Currency 4 2 3 7 4" xfId="1546" xr:uid="{00000000-0005-0000-0000-0000050A0000}"/>
    <cellStyle name="Currency 4 2 3 7 4 2" xfId="5619" xr:uid="{00000000-0005-0000-0000-0000060A0000}"/>
    <cellStyle name="Currency 4 2 3 7 4 2 2" xfId="15993" xr:uid="{74D3FC59-1F50-4DEB-9F06-8C3E451D59A1}"/>
    <cellStyle name="Currency 4 2 3 7 4 2 3" xfId="15992" xr:uid="{EF05179F-F10D-43D9-B921-BF3E8ECFA969}"/>
    <cellStyle name="Currency 4 2 3 7 4 3" xfId="15994" xr:uid="{E744D7CD-7CF5-409C-86AA-9786414B63AC}"/>
    <cellStyle name="Currency 4 2 3 7 4 3 2" xfId="15995" xr:uid="{A7A6118B-CA80-428F-8A3B-3B4315968986}"/>
    <cellStyle name="Currency 4 2 3 7 4 4" xfId="15996" xr:uid="{CA4E7BEB-61D3-479A-9393-796278548B28}"/>
    <cellStyle name="Currency 4 2 3 7 4 5" xfId="15991" xr:uid="{A78FF9B2-D308-4EAF-83E7-B2EA854D5DE4}"/>
    <cellStyle name="Currency 4 2 3 7 4 6" xfId="33873" xr:uid="{8B8D01B2-2C73-43E1-8499-0ECAB415EBD9}"/>
    <cellStyle name="Currency 4 2 3 7 5" xfId="1547" xr:uid="{00000000-0005-0000-0000-0000070A0000}"/>
    <cellStyle name="Currency 4 2 3 7 5 2" xfId="15998" xr:uid="{1D4D3637-DE2C-4777-A025-6563EEEA19CF}"/>
    <cellStyle name="Currency 4 2 3 7 5 2 2" xfId="15999" xr:uid="{266A4CEA-BA8B-4A34-AAFC-DB04469E391C}"/>
    <cellStyle name="Currency 4 2 3 7 5 3" xfId="16000" xr:uid="{03251850-9802-4721-B9E6-C3586A0EE29C}"/>
    <cellStyle name="Currency 4 2 3 7 5 4" xfId="15997" xr:uid="{57D2671B-5CDD-4D41-872D-FC0D9CC24DB4}"/>
    <cellStyle name="Currency 4 2 3 7 6" xfId="5616" xr:uid="{00000000-0005-0000-0000-0000080A0000}"/>
    <cellStyle name="Currency 4 2 3 7 6 2" xfId="16002" xr:uid="{B89DA64F-BE43-4BD6-9C0E-6423F7821423}"/>
    <cellStyle name="Currency 4 2 3 7 6 2 2" xfId="16003" xr:uid="{041A20DF-B045-462E-AC0F-06038C9AC7EF}"/>
    <cellStyle name="Currency 4 2 3 7 6 3" xfId="16004" xr:uid="{82F42B49-B054-4AE9-8C81-EF6E089BDD62}"/>
    <cellStyle name="Currency 4 2 3 7 6 4" xfId="16001" xr:uid="{D114D689-219E-4225-9A85-9FC63D5D2517}"/>
    <cellStyle name="Currency 4 2 3 7 7" xfId="16005" xr:uid="{885554FA-682B-4D5F-B94D-AE56599ABED7}"/>
    <cellStyle name="Currency 4 2 3 7 7 2" xfId="16006" xr:uid="{C25EB866-504C-4D93-8BE9-F878EB2CD5E5}"/>
    <cellStyle name="Currency 4 2 3 7 8" xfId="16007" xr:uid="{5A7B795C-1357-4927-9155-766D6BBC8507}"/>
    <cellStyle name="Currency 4 2 3 7 8 2" xfId="16008" xr:uid="{8D5B917E-CCD5-4807-94D8-CC5998348835}"/>
    <cellStyle name="Currency 4 2 3 7 9" xfId="16009" xr:uid="{C6C9F39A-D411-4856-9FE1-CEC3B8201EE7}"/>
    <cellStyle name="Currency 4 2 3 7 9 2" xfId="16010" xr:uid="{9E11733D-7FE1-4F46-B68F-DB5AE2201519}"/>
    <cellStyle name="Currency 4 2 3 8" xfId="1548" xr:uid="{00000000-0005-0000-0000-0000090A0000}"/>
    <cellStyle name="Currency 4 2 3 8 2" xfId="5620" xr:uid="{00000000-0005-0000-0000-00000A0A0000}"/>
    <cellStyle name="Currency 4 2 3 8 2 2" xfId="16013" xr:uid="{40AD902C-12D5-435B-A725-F1A5F95198D5}"/>
    <cellStyle name="Currency 4 2 3 8 2 3" xfId="16012" xr:uid="{C09EF230-945A-464B-A8BB-867AAD3861AD}"/>
    <cellStyle name="Currency 4 2 3 8 3" xfId="16014" xr:uid="{5B619488-1644-440F-8860-9FEC9E41D8B7}"/>
    <cellStyle name="Currency 4 2 3 8 3 2" xfId="16015" xr:uid="{90BD600B-ED9F-4261-9EB6-9E0294EC4202}"/>
    <cellStyle name="Currency 4 2 3 8 4" xfId="16016" xr:uid="{F12E64B1-8686-4604-BA39-FA67688F7421}"/>
    <cellStyle name="Currency 4 2 3 8 5" xfId="16017" xr:uid="{867AE5AE-8E05-46A0-8968-5805D764DB01}"/>
    <cellStyle name="Currency 4 2 3 8 6" xfId="16011" xr:uid="{59FBE08D-5D32-4F43-B1A3-EA2808BAD267}"/>
    <cellStyle name="Currency 4 2 3 8 7" xfId="33874" xr:uid="{302EB73A-50FA-444E-A32A-1F412D566CC3}"/>
    <cellStyle name="Currency 4 2 3 9" xfId="1549" xr:uid="{00000000-0005-0000-0000-00000B0A0000}"/>
    <cellStyle name="Currency 4 2 3 9 2" xfId="5621" xr:uid="{00000000-0005-0000-0000-00000C0A0000}"/>
    <cellStyle name="Currency 4 2 3 9 2 2" xfId="16020" xr:uid="{E37174B8-F5FE-4003-8793-63D3AA82E836}"/>
    <cellStyle name="Currency 4 2 3 9 2 3" xfId="16019" xr:uid="{960A63E7-C1A3-478F-987D-0AE717093729}"/>
    <cellStyle name="Currency 4 2 3 9 3" xfId="16021" xr:uid="{CE6052FB-4763-491E-8146-A513E1511333}"/>
    <cellStyle name="Currency 4 2 3 9 3 2" xfId="16022" xr:uid="{FB866593-D32D-47F9-9E94-EA081EB053F1}"/>
    <cellStyle name="Currency 4 2 3 9 4" xfId="16023" xr:uid="{FA94F43C-EA21-488A-B6E3-CE62FF8045E8}"/>
    <cellStyle name="Currency 4 2 3 9 5" xfId="16018" xr:uid="{F477AF3F-9839-455F-83D1-0D6E452D10C4}"/>
    <cellStyle name="Currency 4 2 3 9 6" xfId="33875" xr:uid="{AF648F20-B1A0-4E30-93E6-BD8307D22DA3}"/>
    <cellStyle name="Currency 4 2 4" xfId="1550" xr:uid="{00000000-0005-0000-0000-00000D0A0000}"/>
    <cellStyle name="Currency 4 2 4 10" xfId="16025" xr:uid="{81F0DEB5-52B0-4057-AC4A-1B649DC56098}"/>
    <cellStyle name="Currency 4 2 4 10 2" xfId="16026" xr:uid="{0C19A140-3340-4F9A-B111-BC5DD8B68FCF}"/>
    <cellStyle name="Currency 4 2 4 11" xfId="16027" xr:uid="{304DC30A-757D-4965-97D0-59E038F821F4}"/>
    <cellStyle name="Currency 4 2 4 11 2" xfId="16028" xr:uid="{963191B6-3C78-4CAB-8B16-055EF989A0E0}"/>
    <cellStyle name="Currency 4 2 4 12" xfId="16029" xr:uid="{7475F3E9-152A-4FB4-A34D-1653E60D4FE8}"/>
    <cellStyle name="Currency 4 2 4 13" xfId="16024" xr:uid="{C7082F15-74A3-4876-94FA-CC1E7B6AB5C9}"/>
    <cellStyle name="Currency 4 2 4 14" xfId="33876" xr:uid="{2E7E93A0-EDE0-4B7C-820E-DBE8E39A026B}"/>
    <cellStyle name="Currency 4 2 4 15" xfId="35852" xr:uid="{582A80D6-12B6-4CAB-B5B0-801206E220E0}"/>
    <cellStyle name="Currency 4 2 4 2" xfId="1551" xr:uid="{00000000-0005-0000-0000-00000E0A0000}"/>
    <cellStyle name="Currency 4 2 4 2 10" xfId="16031" xr:uid="{85D0A231-8F13-4A63-A9B9-5C5845CAF909}"/>
    <cellStyle name="Currency 4 2 4 2 11" xfId="16030" xr:uid="{4D4288C4-94DE-4FBA-B3F8-5E21DDC3D90E}"/>
    <cellStyle name="Currency 4 2 4 2 12" xfId="33877" xr:uid="{5F109D7A-C37A-4D61-92D1-ECA05AB73E3A}"/>
    <cellStyle name="Currency 4 2 4 2 13" xfId="36225" xr:uid="{B44B9D08-0C3B-474D-B993-D00D3392A800}"/>
    <cellStyle name="Currency 4 2 4 2 2" xfId="1552" xr:uid="{00000000-0005-0000-0000-00000F0A0000}"/>
    <cellStyle name="Currency 4 2 4 2 2 2" xfId="5624" xr:uid="{00000000-0005-0000-0000-0000100A0000}"/>
    <cellStyle name="Currency 4 2 4 2 2 2 2" xfId="16034" xr:uid="{5F339E1C-6C31-40B1-9FF5-5F575396EC65}"/>
    <cellStyle name="Currency 4 2 4 2 2 2 3" xfId="16033" xr:uid="{97F3F38F-2389-4497-AB3A-0E836A22D498}"/>
    <cellStyle name="Currency 4 2 4 2 2 3" xfId="16035" xr:uid="{F5776E14-79E9-42FC-A045-9230A0676DEF}"/>
    <cellStyle name="Currency 4 2 4 2 2 3 2" xfId="16036" xr:uid="{C4CB0D1C-A0E4-475B-9372-79C8510FCB54}"/>
    <cellStyle name="Currency 4 2 4 2 2 4" xfId="16037" xr:uid="{43D3CC76-8281-4A92-85E2-60D4D77CD8F7}"/>
    <cellStyle name="Currency 4 2 4 2 2 5" xfId="16032" xr:uid="{F6C1B1B7-D892-4D8E-BA3B-186FC479D7A5}"/>
    <cellStyle name="Currency 4 2 4 2 2 6" xfId="33878" xr:uid="{F72AA5F2-881E-494B-89D4-26640E90924B}"/>
    <cellStyle name="Currency 4 2 4 2 3" xfId="1553" xr:uid="{00000000-0005-0000-0000-0000110A0000}"/>
    <cellStyle name="Currency 4 2 4 2 3 2" xfId="5625" xr:uid="{00000000-0005-0000-0000-0000120A0000}"/>
    <cellStyle name="Currency 4 2 4 2 3 2 2" xfId="16040" xr:uid="{09B9EC99-E313-497C-8FB8-B6EAB96DFB10}"/>
    <cellStyle name="Currency 4 2 4 2 3 2 3" xfId="16039" xr:uid="{C683238E-E59F-471B-B0BD-973D6E2F9196}"/>
    <cellStyle name="Currency 4 2 4 2 3 3" xfId="16041" xr:uid="{CB124426-5CD5-4E48-BAD6-7CE7804F836D}"/>
    <cellStyle name="Currency 4 2 4 2 3 3 2" xfId="16042" xr:uid="{30549BFD-F2D9-4F7A-80B2-C8B130797157}"/>
    <cellStyle name="Currency 4 2 4 2 3 4" xfId="16043" xr:uid="{CCD98534-A6B6-4227-AD01-FB017D705BAF}"/>
    <cellStyle name="Currency 4 2 4 2 3 5" xfId="16038" xr:uid="{BB8300BA-1B94-4649-8D9B-1A93B0149E33}"/>
    <cellStyle name="Currency 4 2 4 2 3 6" xfId="33879" xr:uid="{C71DB525-BD20-4D10-98F3-367FF01697F1}"/>
    <cellStyle name="Currency 4 2 4 2 4" xfId="1554" xr:uid="{00000000-0005-0000-0000-0000130A0000}"/>
    <cellStyle name="Currency 4 2 4 2 4 2" xfId="5626" xr:uid="{00000000-0005-0000-0000-0000140A0000}"/>
    <cellStyle name="Currency 4 2 4 2 4 2 2" xfId="16046" xr:uid="{C2DA4C79-CD92-418A-8A10-953B93FFA815}"/>
    <cellStyle name="Currency 4 2 4 2 4 2 3" xfId="16045" xr:uid="{004EC5C9-3C90-4E77-B1F9-E15FF5B42E5F}"/>
    <cellStyle name="Currency 4 2 4 2 4 3" xfId="16047" xr:uid="{32D1CC79-8AC6-41B7-9B8A-1AE2858FCA57}"/>
    <cellStyle name="Currency 4 2 4 2 4 3 2" xfId="16048" xr:uid="{A208A401-3415-4058-8F37-CAB3B50FE45B}"/>
    <cellStyle name="Currency 4 2 4 2 4 4" xfId="16049" xr:uid="{C290234D-B08D-4305-97EE-57D8B3E7CEC8}"/>
    <cellStyle name="Currency 4 2 4 2 4 5" xfId="16044" xr:uid="{5F5EF25D-A159-44B6-AF98-CDFD95A82C2B}"/>
    <cellStyle name="Currency 4 2 4 2 4 6" xfId="33880" xr:uid="{532A4566-BFB3-47E6-9020-8739A2671C53}"/>
    <cellStyle name="Currency 4 2 4 2 5" xfId="1555" xr:uid="{00000000-0005-0000-0000-0000150A0000}"/>
    <cellStyle name="Currency 4 2 4 2 5 2" xfId="16051" xr:uid="{F0909A01-EDD3-4DAD-BD72-CECBB299D0E7}"/>
    <cellStyle name="Currency 4 2 4 2 5 2 2" xfId="16052" xr:uid="{3C47E89B-9183-4475-BB53-F4E19E22FE67}"/>
    <cellStyle name="Currency 4 2 4 2 5 3" xfId="16053" xr:uid="{F0720788-5361-4EE6-8E72-935A6F0CC900}"/>
    <cellStyle name="Currency 4 2 4 2 5 4" xfId="16050" xr:uid="{60E91DE5-3992-4E4D-930B-1BB052B4CD68}"/>
    <cellStyle name="Currency 4 2 4 2 6" xfId="5623" xr:uid="{00000000-0005-0000-0000-0000160A0000}"/>
    <cellStyle name="Currency 4 2 4 2 6 2" xfId="16055" xr:uid="{5263B18F-A36F-486D-877C-AC0AAEFA4DB4}"/>
    <cellStyle name="Currency 4 2 4 2 6 2 2" xfId="16056" xr:uid="{E7D0B137-4E96-484A-B52F-278B6C490491}"/>
    <cellStyle name="Currency 4 2 4 2 6 3" xfId="16057" xr:uid="{76CCA561-0694-493D-9845-73197B378DAF}"/>
    <cellStyle name="Currency 4 2 4 2 6 4" xfId="16054" xr:uid="{9B3C1163-EF62-4C51-AD41-CE4769E2557A}"/>
    <cellStyle name="Currency 4 2 4 2 7" xfId="16058" xr:uid="{6FB09747-5039-426D-ACD6-AA013DE983E9}"/>
    <cellStyle name="Currency 4 2 4 2 7 2" xfId="16059" xr:uid="{56A66D2F-52F2-48F0-BBEA-DB42471D12E1}"/>
    <cellStyle name="Currency 4 2 4 2 8" xfId="16060" xr:uid="{A021B92B-B3B3-4BBB-8D56-C580039CFA16}"/>
    <cellStyle name="Currency 4 2 4 2 8 2" xfId="16061" xr:uid="{25292A30-7977-4A0C-BC71-A4B18BE0C979}"/>
    <cellStyle name="Currency 4 2 4 2 9" xfId="16062" xr:uid="{CEDB6E73-9924-4416-AF9F-E63E4BE2185C}"/>
    <cellStyle name="Currency 4 2 4 2 9 2" xfId="16063" xr:uid="{C703AD26-D9DF-456A-B81A-54BB1AD6CB43}"/>
    <cellStyle name="Currency 4 2 4 3" xfId="1556" xr:uid="{00000000-0005-0000-0000-0000170A0000}"/>
    <cellStyle name="Currency 4 2 4 3 10" xfId="16065" xr:uid="{E2F2541D-0638-4D6B-94C9-4B3D997FA9CB}"/>
    <cellStyle name="Currency 4 2 4 3 11" xfId="16064" xr:uid="{4D154496-B41B-40D5-9B55-C5E7F987E537}"/>
    <cellStyle name="Currency 4 2 4 3 12" xfId="33881" xr:uid="{7BAB10BD-5537-4438-803A-E0A17BECD128}"/>
    <cellStyle name="Currency 4 2 4 3 13" xfId="36439" xr:uid="{A36AB500-7C9A-4212-8F46-E0E421508BF3}"/>
    <cellStyle name="Currency 4 2 4 3 2" xfId="1557" xr:uid="{00000000-0005-0000-0000-0000180A0000}"/>
    <cellStyle name="Currency 4 2 4 3 2 2" xfId="5628" xr:uid="{00000000-0005-0000-0000-0000190A0000}"/>
    <cellStyle name="Currency 4 2 4 3 2 2 2" xfId="16068" xr:uid="{CB57B57D-9959-4907-A4E4-F5CB911D5B93}"/>
    <cellStyle name="Currency 4 2 4 3 2 2 3" xfId="16067" xr:uid="{3F3999A0-9B3A-4CD4-801E-626EAC4F3D90}"/>
    <cellStyle name="Currency 4 2 4 3 2 3" xfId="16069" xr:uid="{3326C9BE-F383-4D62-87AB-E94C27E7AA4B}"/>
    <cellStyle name="Currency 4 2 4 3 2 3 2" xfId="16070" xr:uid="{B3132BE8-83CD-4F6E-AD64-228AE916EF07}"/>
    <cellStyle name="Currency 4 2 4 3 2 4" xfId="16071" xr:uid="{76F29F2A-591F-4631-B438-4F7CE1BFBD86}"/>
    <cellStyle name="Currency 4 2 4 3 2 5" xfId="16066" xr:uid="{06161377-0941-42A8-84C9-31431C044074}"/>
    <cellStyle name="Currency 4 2 4 3 2 6" xfId="33882" xr:uid="{428339E0-657F-4D08-89C0-3C7D24ED6671}"/>
    <cellStyle name="Currency 4 2 4 3 3" xfId="1558" xr:uid="{00000000-0005-0000-0000-00001A0A0000}"/>
    <cellStyle name="Currency 4 2 4 3 3 2" xfId="5629" xr:uid="{00000000-0005-0000-0000-00001B0A0000}"/>
    <cellStyle name="Currency 4 2 4 3 3 2 2" xfId="16074" xr:uid="{6A3D96B5-7024-4EBB-B025-1464BA72DCDF}"/>
    <cellStyle name="Currency 4 2 4 3 3 2 3" xfId="16073" xr:uid="{DE029E06-9712-4609-8237-8C8833DDEFA8}"/>
    <cellStyle name="Currency 4 2 4 3 3 3" xfId="16075" xr:uid="{E2C3D1E9-7138-453E-B5D9-DABA9A8266DC}"/>
    <cellStyle name="Currency 4 2 4 3 3 3 2" xfId="16076" xr:uid="{D5286B2A-36CF-4B5C-A735-FC836F6EE5A9}"/>
    <cellStyle name="Currency 4 2 4 3 3 4" xfId="16077" xr:uid="{BDA2F140-C87A-4D19-9D13-D0599B9A1860}"/>
    <cellStyle name="Currency 4 2 4 3 3 5" xfId="16072" xr:uid="{8B1A1074-95D9-4C4D-9C20-F257C65EA63D}"/>
    <cellStyle name="Currency 4 2 4 3 3 6" xfId="33883" xr:uid="{8E41C6EF-855F-431B-B876-90EBD5D38BF1}"/>
    <cellStyle name="Currency 4 2 4 3 4" xfId="1559" xr:uid="{00000000-0005-0000-0000-00001C0A0000}"/>
    <cellStyle name="Currency 4 2 4 3 4 2" xfId="5630" xr:uid="{00000000-0005-0000-0000-00001D0A0000}"/>
    <cellStyle name="Currency 4 2 4 3 4 2 2" xfId="16080" xr:uid="{E4C3B04A-7FA2-4AFE-8176-F5B419149954}"/>
    <cellStyle name="Currency 4 2 4 3 4 2 3" xfId="16079" xr:uid="{E5CF91AA-975F-419A-B9E1-370EBBB3EAFD}"/>
    <cellStyle name="Currency 4 2 4 3 4 3" xfId="16081" xr:uid="{4F3D429A-0659-41F0-8C17-495D27CCEA89}"/>
    <cellStyle name="Currency 4 2 4 3 4 3 2" xfId="16082" xr:uid="{3A089367-ED47-4417-B88A-0115F31A82F5}"/>
    <cellStyle name="Currency 4 2 4 3 4 4" xfId="16083" xr:uid="{79E4A2F1-BC4E-4E67-8D2D-DDDF6A20BCA8}"/>
    <cellStyle name="Currency 4 2 4 3 4 5" xfId="16078" xr:uid="{8B0294A8-E108-41BD-95BC-631618E03853}"/>
    <cellStyle name="Currency 4 2 4 3 4 6" xfId="33884" xr:uid="{B9564FF7-4E45-4423-ADF4-7EEBD4EC2B84}"/>
    <cellStyle name="Currency 4 2 4 3 5" xfId="1560" xr:uid="{00000000-0005-0000-0000-00001E0A0000}"/>
    <cellStyle name="Currency 4 2 4 3 5 2" xfId="16085" xr:uid="{217A5D69-2340-4CA0-BC22-5B21B46E86DA}"/>
    <cellStyle name="Currency 4 2 4 3 5 2 2" xfId="16086" xr:uid="{DBFFCEF0-E924-442B-A421-CEC88A4D2BFC}"/>
    <cellStyle name="Currency 4 2 4 3 5 3" xfId="16087" xr:uid="{DC491208-C740-480C-A85A-675FAA4F0381}"/>
    <cellStyle name="Currency 4 2 4 3 5 4" xfId="16084" xr:uid="{7F631704-0D46-44F1-8BAE-3241C1166A8F}"/>
    <cellStyle name="Currency 4 2 4 3 6" xfId="5627" xr:uid="{00000000-0005-0000-0000-00001F0A0000}"/>
    <cellStyle name="Currency 4 2 4 3 6 2" xfId="16089" xr:uid="{4ACDC8EE-F3AB-49A6-A3B6-06ADC4BD2849}"/>
    <cellStyle name="Currency 4 2 4 3 6 2 2" xfId="16090" xr:uid="{885AD4E4-828A-42B2-BCF7-63FF3A16CBAE}"/>
    <cellStyle name="Currency 4 2 4 3 6 3" xfId="16091" xr:uid="{6246F5FA-080A-4C91-9C17-85C92C4A142B}"/>
    <cellStyle name="Currency 4 2 4 3 6 4" xfId="16088" xr:uid="{DA8C88FC-5FD3-44D4-9E0F-272AD8BC96D0}"/>
    <cellStyle name="Currency 4 2 4 3 7" xfId="16092" xr:uid="{DF069106-7E97-4E17-8518-FE4144CBCFCD}"/>
    <cellStyle name="Currency 4 2 4 3 7 2" xfId="16093" xr:uid="{C4FADECD-E580-439A-9395-38F8E7915AFD}"/>
    <cellStyle name="Currency 4 2 4 3 8" xfId="16094" xr:uid="{73AAAF2C-0082-4283-A0B5-9A773F97E243}"/>
    <cellStyle name="Currency 4 2 4 3 8 2" xfId="16095" xr:uid="{241A66A0-8261-4FE4-9BC1-EF1BFBB2D5FF}"/>
    <cellStyle name="Currency 4 2 4 3 9" xfId="16096" xr:uid="{6C409B0A-7FC8-4623-8A68-18A732435C52}"/>
    <cellStyle name="Currency 4 2 4 3 9 2" xfId="16097" xr:uid="{17EF7C89-720B-49AB-A573-1BA62F3C9EEF}"/>
    <cellStyle name="Currency 4 2 4 4" xfId="1561" xr:uid="{00000000-0005-0000-0000-0000200A0000}"/>
    <cellStyle name="Currency 4 2 4 4 2" xfId="5631" xr:uid="{00000000-0005-0000-0000-0000210A0000}"/>
    <cellStyle name="Currency 4 2 4 4 2 2" xfId="16100" xr:uid="{E0C7FC1E-F72E-4335-92C0-E917E6CDC0B2}"/>
    <cellStyle name="Currency 4 2 4 4 2 3" xfId="16099" xr:uid="{D1508056-DCEC-497F-A5A7-9EF42A6F468B}"/>
    <cellStyle name="Currency 4 2 4 4 3" xfId="16101" xr:uid="{290A39EC-B2E1-4223-B2D9-A4A57E37E012}"/>
    <cellStyle name="Currency 4 2 4 4 3 2" xfId="16102" xr:uid="{E2326568-60E7-40FE-A9EF-CA1FBEB7359A}"/>
    <cellStyle name="Currency 4 2 4 4 4" xfId="16103" xr:uid="{7F8005AD-13BF-4C8D-886E-CCB14AFDC233}"/>
    <cellStyle name="Currency 4 2 4 4 5" xfId="16104" xr:uid="{827762B1-7A2F-4207-9312-3124968AB010}"/>
    <cellStyle name="Currency 4 2 4 4 6" xfId="16098" xr:uid="{1680D5B2-0BD2-4AF7-9EC4-6C58C7425E52}"/>
    <cellStyle name="Currency 4 2 4 4 7" xfId="33885" xr:uid="{C6DDF390-F156-43B4-8137-A7837526D843}"/>
    <cellStyle name="Currency 4 2 4 5" xfId="1562" xr:uid="{00000000-0005-0000-0000-0000220A0000}"/>
    <cellStyle name="Currency 4 2 4 5 2" xfId="5632" xr:uid="{00000000-0005-0000-0000-0000230A0000}"/>
    <cellStyle name="Currency 4 2 4 5 2 2" xfId="16107" xr:uid="{7CCBA5F1-212C-43F6-86D4-BBEF689838A4}"/>
    <cellStyle name="Currency 4 2 4 5 2 3" xfId="16106" xr:uid="{A575BC40-DE46-49A1-8EF6-123E63BBC35A}"/>
    <cellStyle name="Currency 4 2 4 5 3" xfId="16108" xr:uid="{4C43DF3B-FB20-4787-871E-FB15D920BC30}"/>
    <cellStyle name="Currency 4 2 4 5 3 2" xfId="16109" xr:uid="{C5083430-944F-4DCA-A750-7EF226A8A339}"/>
    <cellStyle name="Currency 4 2 4 5 4" xfId="16110" xr:uid="{C4DDFC98-86CC-4A1E-90A9-A4CB415211E6}"/>
    <cellStyle name="Currency 4 2 4 5 5" xfId="16105" xr:uid="{9C909041-882D-419F-B972-A75F8B48089A}"/>
    <cellStyle name="Currency 4 2 4 5 6" xfId="33886" xr:uid="{0558C4F7-4985-4030-BF2B-8A6C404A3710}"/>
    <cellStyle name="Currency 4 2 4 6" xfId="1563" xr:uid="{00000000-0005-0000-0000-0000240A0000}"/>
    <cellStyle name="Currency 4 2 4 6 2" xfId="5633" xr:uid="{00000000-0005-0000-0000-0000250A0000}"/>
    <cellStyle name="Currency 4 2 4 6 2 2" xfId="16113" xr:uid="{0AFEA9BE-1A63-4FB4-9DBD-EB2F9D06467E}"/>
    <cellStyle name="Currency 4 2 4 6 2 3" xfId="16112" xr:uid="{94D99C07-B3B4-4970-A245-570AFE7697EE}"/>
    <cellStyle name="Currency 4 2 4 6 3" xfId="16114" xr:uid="{830714BF-F840-46DA-9BBC-37A84CBC0B4C}"/>
    <cellStyle name="Currency 4 2 4 6 3 2" xfId="16115" xr:uid="{EA522B0A-95CF-4F54-BC8C-C8BA9743E8F5}"/>
    <cellStyle name="Currency 4 2 4 6 4" xfId="16116" xr:uid="{7B653C3F-3B94-4DED-B421-EF7D93BB75C0}"/>
    <cellStyle name="Currency 4 2 4 6 5" xfId="16111" xr:uid="{6C79D826-671A-4853-A3D7-04B842EB0018}"/>
    <cellStyle name="Currency 4 2 4 6 6" xfId="33887" xr:uid="{342C6F91-2920-4C9A-B5EF-7FFD9782FCE6}"/>
    <cellStyle name="Currency 4 2 4 7" xfId="1564" xr:uid="{00000000-0005-0000-0000-0000260A0000}"/>
    <cellStyle name="Currency 4 2 4 7 2" xfId="16118" xr:uid="{0D9DB258-C3C5-47C1-A77F-12880CEAE49D}"/>
    <cellStyle name="Currency 4 2 4 7 2 2" xfId="16119" xr:uid="{6318F159-4B15-4AD4-B5DF-33928F078F3E}"/>
    <cellStyle name="Currency 4 2 4 7 3" xfId="16120" xr:uid="{140D0618-C204-4972-BDA2-6445F72D935B}"/>
    <cellStyle name="Currency 4 2 4 7 4" xfId="16117" xr:uid="{3F79090F-A63C-4431-8FA8-12E39F1A397E}"/>
    <cellStyle name="Currency 4 2 4 8" xfId="5622" xr:uid="{00000000-0005-0000-0000-0000270A0000}"/>
    <cellStyle name="Currency 4 2 4 8 2" xfId="16122" xr:uid="{B57A8FDB-4C10-4F6F-8B53-AE478A59056F}"/>
    <cellStyle name="Currency 4 2 4 8 2 2" xfId="16123" xr:uid="{68B3CE6A-A8F2-4F50-94D9-699B56625076}"/>
    <cellStyle name="Currency 4 2 4 8 3" xfId="16124" xr:uid="{27EC47C1-2A05-4F04-AD97-A9FCEA65DD6B}"/>
    <cellStyle name="Currency 4 2 4 8 4" xfId="16121" xr:uid="{2BA1FAF1-DD21-4F49-AC73-67AEAB13853E}"/>
    <cellStyle name="Currency 4 2 4 9" xfId="16125" xr:uid="{18EE1C87-7657-4F9F-A54E-D14B8ECEFCD0}"/>
    <cellStyle name="Currency 4 2 4 9 2" xfId="16126" xr:uid="{96F5EAE8-B5FA-4A98-A1AC-50B402D5F6C6}"/>
    <cellStyle name="Currency 4 2 5" xfId="1565" xr:uid="{00000000-0005-0000-0000-0000280A0000}"/>
    <cellStyle name="Currency 4 2 5 10" xfId="16128" xr:uid="{F37C5D48-8E68-4056-9B6C-D6167AA7F66C}"/>
    <cellStyle name="Currency 4 2 5 10 2" xfId="16129" xr:uid="{F0B4CC0C-A69A-4016-8F83-6CECC2F92128}"/>
    <cellStyle name="Currency 4 2 5 11" xfId="16130" xr:uid="{726809C6-C2D0-45FB-9285-DA4D1C54B598}"/>
    <cellStyle name="Currency 4 2 5 11 2" xfId="16131" xr:uid="{09B0F7C6-1CE9-45E8-B58F-FEF3D8AD9DEA}"/>
    <cellStyle name="Currency 4 2 5 12" xfId="16132" xr:uid="{4911A797-6202-4222-9080-01DB60077F3C}"/>
    <cellStyle name="Currency 4 2 5 13" xfId="16127" xr:uid="{EBE2FC29-BE44-4A03-B3CC-0FB2520CA28C}"/>
    <cellStyle name="Currency 4 2 5 14" xfId="33888" xr:uid="{E09438C9-39A2-4232-8EB9-7D1A00F6A444}"/>
    <cellStyle name="Currency 4 2 5 15" xfId="35853" xr:uid="{F570448F-F0CC-44A1-89AE-D11FEF54B830}"/>
    <cellStyle name="Currency 4 2 5 2" xfId="1566" xr:uid="{00000000-0005-0000-0000-0000290A0000}"/>
    <cellStyle name="Currency 4 2 5 2 10" xfId="16134" xr:uid="{080D6992-7FC0-4757-A884-1CDB9F52959C}"/>
    <cellStyle name="Currency 4 2 5 2 11" xfId="16133" xr:uid="{5CA52B71-09DC-4458-929C-F24319700A94}"/>
    <cellStyle name="Currency 4 2 5 2 12" xfId="33889" xr:uid="{C44D68FB-F172-4330-BF48-7DD3878B79A9}"/>
    <cellStyle name="Currency 4 2 5 2 13" xfId="36227" xr:uid="{BC619988-3B54-4B0D-8556-5FAC8DE6E185}"/>
    <cellStyle name="Currency 4 2 5 2 2" xfId="1567" xr:uid="{00000000-0005-0000-0000-00002A0A0000}"/>
    <cellStyle name="Currency 4 2 5 2 2 2" xfId="5636" xr:uid="{00000000-0005-0000-0000-00002B0A0000}"/>
    <cellStyle name="Currency 4 2 5 2 2 2 2" xfId="16137" xr:uid="{C7FFC431-9145-4F1C-AB0F-E4E99C3C591B}"/>
    <cellStyle name="Currency 4 2 5 2 2 2 3" xfId="16136" xr:uid="{53E84533-4321-45CF-9C42-CA852819C726}"/>
    <cellStyle name="Currency 4 2 5 2 2 3" xfId="16138" xr:uid="{F1D33920-ADE5-410E-80C7-5136B6D97132}"/>
    <cellStyle name="Currency 4 2 5 2 2 3 2" xfId="16139" xr:uid="{9B1991A4-5BDA-476F-9C78-A43BA9827617}"/>
    <cellStyle name="Currency 4 2 5 2 2 4" xfId="16140" xr:uid="{EDA2DE12-C9E2-40CA-80DB-1CD0C2388CE7}"/>
    <cellStyle name="Currency 4 2 5 2 2 5" xfId="16135" xr:uid="{4226024B-2587-4874-8914-DB6704D94065}"/>
    <cellStyle name="Currency 4 2 5 2 2 6" xfId="33890" xr:uid="{A1A33A28-7E44-4119-8752-2B0E92C9CDF8}"/>
    <cellStyle name="Currency 4 2 5 2 3" xfId="1568" xr:uid="{00000000-0005-0000-0000-00002C0A0000}"/>
    <cellStyle name="Currency 4 2 5 2 3 2" xfId="5637" xr:uid="{00000000-0005-0000-0000-00002D0A0000}"/>
    <cellStyle name="Currency 4 2 5 2 3 2 2" xfId="16143" xr:uid="{5260AD49-45BF-4D23-AFEF-606997E3AAA5}"/>
    <cellStyle name="Currency 4 2 5 2 3 2 3" xfId="16142" xr:uid="{CDFE1A6C-592B-4A35-9BFD-42E333FE1209}"/>
    <cellStyle name="Currency 4 2 5 2 3 3" xfId="16144" xr:uid="{121E9756-E793-464C-84BB-CFFFDC38A86A}"/>
    <cellStyle name="Currency 4 2 5 2 3 3 2" xfId="16145" xr:uid="{BFBCFF3F-E92D-4B42-AE8D-5C9BDD6BAD79}"/>
    <cellStyle name="Currency 4 2 5 2 3 4" xfId="16146" xr:uid="{3C2AA471-1715-475E-8CDD-E73E062F681C}"/>
    <cellStyle name="Currency 4 2 5 2 3 5" xfId="16141" xr:uid="{515B2D7B-6ED5-42A8-8B1F-7BD66975D5B3}"/>
    <cellStyle name="Currency 4 2 5 2 3 6" xfId="33891" xr:uid="{575047DA-2818-4D8C-A7CC-8F4E61EFA026}"/>
    <cellStyle name="Currency 4 2 5 2 4" xfId="1569" xr:uid="{00000000-0005-0000-0000-00002E0A0000}"/>
    <cellStyle name="Currency 4 2 5 2 4 2" xfId="5638" xr:uid="{00000000-0005-0000-0000-00002F0A0000}"/>
    <cellStyle name="Currency 4 2 5 2 4 2 2" xfId="16149" xr:uid="{911CD10A-B586-4681-A21D-F803AD375701}"/>
    <cellStyle name="Currency 4 2 5 2 4 2 3" xfId="16148" xr:uid="{F6E6519A-BA37-45DA-9803-3E9577A4E429}"/>
    <cellStyle name="Currency 4 2 5 2 4 3" xfId="16150" xr:uid="{FB1086C0-9974-4A88-87E8-9CFAEADEA214}"/>
    <cellStyle name="Currency 4 2 5 2 4 3 2" xfId="16151" xr:uid="{F20B9F47-6084-49DC-97B1-0ADB34FDA305}"/>
    <cellStyle name="Currency 4 2 5 2 4 4" xfId="16152" xr:uid="{4E670F52-84EF-4E6D-98D8-9C6190457C49}"/>
    <cellStyle name="Currency 4 2 5 2 4 5" xfId="16147" xr:uid="{8DBC2EB4-794F-4B9D-BA9E-32418889C319}"/>
    <cellStyle name="Currency 4 2 5 2 4 6" xfId="33892" xr:uid="{32B83009-C9E3-43B9-A517-2AA9443D9137}"/>
    <cellStyle name="Currency 4 2 5 2 5" xfId="1570" xr:uid="{00000000-0005-0000-0000-0000300A0000}"/>
    <cellStyle name="Currency 4 2 5 2 5 2" xfId="16154" xr:uid="{3B4FC9D6-983B-4297-8C2E-939429C773DD}"/>
    <cellStyle name="Currency 4 2 5 2 5 2 2" xfId="16155" xr:uid="{72609849-CCDB-4497-ACA8-60CA932AE1D4}"/>
    <cellStyle name="Currency 4 2 5 2 5 3" xfId="16156" xr:uid="{C3E1EE83-2E62-4C75-BF46-1EF5D0EC36F2}"/>
    <cellStyle name="Currency 4 2 5 2 5 4" xfId="16153" xr:uid="{5916729E-4DF0-4098-A68B-51EAA4F1E884}"/>
    <cellStyle name="Currency 4 2 5 2 6" xfId="5635" xr:uid="{00000000-0005-0000-0000-0000310A0000}"/>
    <cellStyle name="Currency 4 2 5 2 6 2" xfId="16158" xr:uid="{EA8A92EB-3A3D-4C8C-BEA6-4EEE925A29CD}"/>
    <cellStyle name="Currency 4 2 5 2 6 2 2" xfId="16159" xr:uid="{3785F878-72B2-4FA7-8191-15640BFAA868}"/>
    <cellStyle name="Currency 4 2 5 2 6 3" xfId="16160" xr:uid="{6A761E91-7CDA-4E10-9B1D-5A24C4EEE5BA}"/>
    <cellStyle name="Currency 4 2 5 2 6 4" xfId="16157" xr:uid="{BF1A7631-518B-4165-B654-F0CEE4C760EA}"/>
    <cellStyle name="Currency 4 2 5 2 7" xfId="16161" xr:uid="{FD6060A0-8DB0-4EC7-8C05-B92A17BE9013}"/>
    <cellStyle name="Currency 4 2 5 2 7 2" xfId="16162" xr:uid="{A2699A6C-71EA-49A9-BD9C-A232E32E2760}"/>
    <cellStyle name="Currency 4 2 5 2 8" xfId="16163" xr:uid="{57C8181C-C365-4394-A8B1-8477B0B3694C}"/>
    <cellStyle name="Currency 4 2 5 2 8 2" xfId="16164" xr:uid="{0F9303BB-84F6-4A26-8EC5-E28E73A5B8E5}"/>
    <cellStyle name="Currency 4 2 5 2 9" xfId="16165" xr:uid="{0466F363-1C51-4D06-BF74-4A97B0620FC5}"/>
    <cellStyle name="Currency 4 2 5 2 9 2" xfId="16166" xr:uid="{A274F717-630C-4187-AF2C-82C0231C844D}"/>
    <cellStyle name="Currency 4 2 5 3" xfId="1571" xr:uid="{00000000-0005-0000-0000-0000320A0000}"/>
    <cellStyle name="Currency 4 2 5 3 10" xfId="16168" xr:uid="{3AE10607-0081-46EE-B3A5-C6BC124A0111}"/>
    <cellStyle name="Currency 4 2 5 3 11" xfId="16167" xr:uid="{611188DE-7FE9-4DEC-87A0-00B1358620BC}"/>
    <cellStyle name="Currency 4 2 5 3 12" xfId="33893" xr:uid="{7EF05750-856D-42CF-B304-C2B975A58C85}"/>
    <cellStyle name="Currency 4 2 5 3 13" xfId="36440" xr:uid="{DB407574-AD32-4A3D-8014-2C8CD517B1FC}"/>
    <cellStyle name="Currency 4 2 5 3 2" xfId="1572" xr:uid="{00000000-0005-0000-0000-0000330A0000}"/>
    <cellStyle name="Currency 4 2 5 3 2 2" xfId="5640" xr:uid="{00000000-0005-0000-0000-0000340A0000}"/>
    <cellStyle name="Currency 4 2 5 3 2 2 2" xfId="16171" xr:uid="{8EDA8575-BF29-4460-A0E9-6F2C89D57064}"/>
    <cellStyle name="Currency 4 2 5 3 2 2 3" xfId="16170" xr:uid="{CE562196-0703-4394-B80B-3936D3B6B6BB}"/>
    <cellStyle name="Currency 4 2 5 3 2 3" xfId="16172" xr:uid="{F0B0D873-F7FF-492A-8124-082740167796}"/>
    <cellStyle name="Currency 4 2 5 3 2 3 2" xfId="16173" xr:uid="{581BE738-B6F4-4256-9686-C70B60F0D232}"/>
    <cellStyle name="Currency 4 2 5 3 2 4" xfId="16174" xr:uid="{A5C68511-016A-413F-BC22-622761CCA4AD}"/>
    <cellStyle name="Currency 4 2 5 3 2 5" xfId="16169" xr:uid="{605D992F-9D03-4DF0-B22A-2E4E1A1C92D6}"/>
    <cellStyle name="Currency 4 2 5 3 2 6" xfId="33894" xr:uid="{3A5AEEBD-E52D-4236-8190-5E1D3989EBF2}"/>
    <cellStyle name="Currency 4 2 5 3 3" xfId="1573" xr:uid="{00000000-0005-0000-0000-0000350A0000}"/>
    <cellStyle name="Currency 4 2 5 3 3 2" xfId="5641" xr:uid="{00000000-0005-0000-0000-0000360A0000}"/>
    <cellStyle name="Currency 4 2 5 3 3 2 2" xfId="16177" xr:uid="{A1FA1073-FCD4-43E6-BB39-62AD71CD63E4}"/>
    <cellStyle name="Currency 4 2 5 3 3 2 3" xfId="16176" xr:uid="{853616EB-E27D-4C59-B7AA-A8395322C6CE}"/>
    <cellStyle name="Currency 4 2 5 3 3 3" xfId="16178" xr:uid="{DD1FCDFA-A214-4667-98D7-9D82F02AF4AC}"/>
    <cellStyle name="Currency 4 2 5 3 3 3 2" xfId="16179" xr:uid="{F7399F8E-C5A2-4B37-A3A1-E4EE2B96B300}"/>
    <cellStyle name="Currency 4 2 5 3 3 4" xfId="16180" xr:uid="{C8AB4190-651C-4719-B40D-DB9C7C7112A3}"/>
    <cellStyle name="Currency 4 2 5 3 3 5" xfId="16175" xr:uid="{6043DB26-C222-48D4-81FE-06DF9A395FC6}"/>
    <cellStyle name="Currency 4 2 5 3 3 6" xfId="33895" xr:uid="{4F275742-BC38-42BB-8D1E-BCE754FDD355}"/>
    <cellStyle name="Currency 4 2 5 3 4" xfId="1574" xr:uid="{00000000-0005-0000-0000-0000370A0000}"/>
    <cellStyle name="Currency 4 2 5 3 4 2" xfId="5642" xr:uid="{00000000-0005-0000-0000-0000380A0000}"/>
    <cellStyle name="Currency 4 2 5 3 4 2 2" xfId="16183" xr:uid="{1B3A0A0B-B163-4B57-915D-94245C37F1CE}"/>
    <cellStyle name="Currency 4 2 5 3 4 2 3" xfId="16182" xr:uid="{D2441727-484D-48B4-BA31-8E4DED87BFFE}"/>
    <cellStyle name="Currency 4 2 5 3 4 3" xfId="16184" xr:uid="{E51A863A-8F47-402E-BF27-DD7392496547}"/>
    <cellStyle name="Currency 4 2 5 3 4 3 2" xfId="16185" xr:uid="{0AE6A37D-4843-48F1-A3E5-91F1390E2D48}"/>
    <cellStyle name="Currency 4 2 5 3 4 4" xfId="16186" xr:uid="{7ABBDE29-4D8B-4D15-9CC1-707EACAF724B}"/>
    <cellStyle name="Currency 4 2 5 3 4 5" xfId="16181" xr:uid="{8CB1AA8B-710B-4731-B356-C743151B5C7D}"/>
    <cellStyle name="Currency 4 2 5 3 4 6" xfId="33896" xr:uid="{F2922648-C8EA-4B74-874B-32DCBEF6563C}"/>
    <cellStyle name="Currency 4 2 5 3 5" xfId="1575" xr:uid="{00000000-0005-0000-0000-0000390A0000}"/>
    <cellStyle name="Currency 4 2 5 3 5 2" xfId="16188" xr:uid="{A10B9369-70F6-48FB-AD1B-72F9C4FFDA06}"/>
    <cellStyle name="Currency 4 2 5 3 5 2 2" xfId="16189" xr:uid="{B6911078-A694-443E-903E-99B89DD44903}"/>
    <cellStyle name="Currency 4 2 5 3 5 3" xfId="16190" xr:uid="{1C9D2DE4-7607-47D3-830A-466055739847}"/>
    <cellStyle name="Currency 4 2 5 3 5 4" xfId="16187" xr:uid="{846F8C6C-CCFF-40B0-A85F-A6AB3BF31F05}"/>
    <cellStyle name="Currency 4 2 5 3 6" xfId="5639" xr:uid="{00000000-0005-0000-0000-00003A0A0000}"/>
    <cellStyle name="Currency 4 2 5 3 6 2" xfId="16192" xr:uid="{AA2B1D24-7109-4704-833D-A2277E8CBB84}"/>
    <cellStyle name="Currency 4 2 5 3 6 2 2" xfId="16193" xr:uid="{02027BF2-81A8-416F-8329-BE428496111E}"/>
    <cellStyle name="Currency 4 2 5 3 6 3" xfId="16194" xr:uid="{E9CFCCEF-B44F-41D6-9C60-C1D0C34AFD8E}"/>
    <cellStyle name="Currency 4 2 5 3 6 4" xfId="16191" xr:uid="{78D2E568-6106-45D9-84CA-7A8A89F8B09A}"/>
    <cellStyle name="Currency 4 2 5 3 7" xfId="16195" xr:uid="{29DD90BA-2641-484D-B1D1-E28D488FC921}"/>
    <cellStyle name="Currency 4 2 5 3 7 2" xfId="16196" xr:uid="{F0A9F6F7-15A3-4509-9F2B-F7AA6A37877D}"/>
    <cellStyle name="Currency 4 2 5 3 8" xfId="16197" xr:uid="{0A4C5BBB-F9E2-4627-B978-E25F1116AB87}"/>
    <cellStyle name="Currency 4 2 5 3 8 2" xfId="16198" xr:uid="{5A544DA6-E7E3-4083-978C-D174D08C6D49}"/>
    <cellStyle name="Currency 4 2 5 3 9" xfId="16199" xr:uid="{E7C3FAD1-0200-4B61-9F2F-BD53A1AF6891}"/>
    <cellStyle name="Currency 4 2 5 3 9 2" xfId="16200" xr:uid="{0E1997E8-C4B3-4B7B-904A-A4485391B1A3}"/>
    <cellStyle name="Currency 4 2 5 4" xfId="1576" xr:uid="{00000000-0005-0000-0000-00003B0A0000}"/>
    <cellStyle name="Currency 4 2 5 4 2" xfId="5643" xr:uid="{00000000-0005-0000-0000-00003C0A0000}"/>
    <cellStyle name="Currency 4 2 5 4 2 2" xfId="16203" xr:uid="{2BDCF14A-2DE1-4D95-AB0D-5D517D700202}"/>
    <cellStyle name="Currency 4 2 5 4 2 3" xfId="16202" xr:uid="{6DB774D5-C391-4A64-8F10-90B5123A1B9F}"/>
    <cellStyle name="Currency 4 2 5 4 3" xfId="16204" xr:uid="{68F7BA4A-7A89-4CB3-9D44-089C4691A542}"/>
    <cellStyle name="Currency 4 2 5 4 3 2" xfId="16205" xr:uid="{FEDC49CB-9613-4726-A817-07D1251BD753}"/>
    <cellStyle name="Currency 4 2 5 4 4" xfId="16206" xr:uid="{DD6751FD-D74B-42D5-A9D7-E6C653D96D3C}"/>
    <cellStyle name="Currency 4 2 5 4 5" xfId="16207" xr:uid="{24E5E8C5-6E2B-4752-94B1-110052E69559}"/>
    <cellStyle name="Currency 4 2 5 4 6" xfId="16201" xr:uid="{A99EE254-2D8E-4108-9E17-8768BEF1D9B2}"/>
    <cellStyle name="Currency 4 2 5 4 7" xfId="33897" xr:uid="{537D50BB-637F-4E3E-813E-E4FAF40A1CF8}"/>
    <cellStyle name="Currency 4 2 5 5" xfId="1577" xr:uid="{00000000-0005-0000-0000-00003D0A0000}"/>
    <cellStyle name="Currency 4 2 5 5 2" xfId="5644" xr:uid="{00000000-0005-0000-0000-00003E0A0000}"/>
    <cellStyle name="Currency 4 2 5 5 2 2" xfId="16210" xr:uid="{44036321-F6BB-48BA-8B08-EDE73FF3C544}"/>
    <cellStyle name="Currency 4 2 5 5 2 3" xfId="16209" xr:uid="{87A86467-0585-4BB6-849B-6AB0971C7E28}"/>
    <cellStyle name="Currency 4 2 5 5 3" xfId="16211" xr:uid="{D5E8E2F7-97BB-4782-B623-A93A65C4F831}"/>
    <cellStyle name="Currency 4 2 5 5 3 2" xfId="16212" xr:uid="{8B66B0F0-00A8-44BF-892E-1B6F52FD2559}"/>
    <cellStyle name="Currency 4 2 5 5 4" xfId="16213" xr:uid="{B60AC47D-2D6F-4B1C-9500-6AAF0B76816E}"/>
    <cellStyle name="Currency 4 2 5 5 5" xfId="16208" xr:uid="{93BC9CDA-3105-4D2B-A9F9-E6A08F3C63DB}"/>
    <cellStyle name="Currency 4 2 5 5 6" xfId="33898" xr:uid="{FF310CF9-42EF-4006-A2D7-5419E7378859}"/>
    <cellStyle name="Currency 4 2 5 6" xfId="1578" xr:uid="{00000000-0005-0000-0000-00003F0A0000}"/>
    <cellStyle name="Currency 4 2 5 6 2" xfId="5645" xr:uid="{00000000-0005-0000-0000-0000400A0000}"/>
    <cellStyle name="Currency 4 2 5 6 2 2" xfId="16216" xr:uid="{F31D001B-481E-4CBC-A293-6DE479CF0058}"/>
    <cellStyle name="Currency 4 2 5 6 2 3" xfId="16215" xr:uid="{A3B64719-056B-4800-B542-4C78BE853F72}"/>
    <cellStyle name="Currency 4 2 5 6 3" xfId="16217" xr:uid="{9CDC2A0C-4A9B-4FFF-99AA-E84C31E9E755}"/>
    <cellStyle name="Currency 4 2 5 6 3 2" xfId="16218" xr:uid="{8A3E5A40-8672-49DF-AF25-2041EFFFC838}"/>
    <cellStyle name="Currency 4 2 5 6 4" xfId="16219" xr:uid="{E5B34016-626B-4783-B961-B86FCFCA6861}"/>
    <cellStyle name="Currency 4 2 5 6 5" xfId="16214" xr:uid="{6879310B-D305-49C2-9041-89E18B37B4CD}"/>
    <cellStyle name="Currency 4 2 5 6 6" xfId="33899" xr:uid="{83AD9253-0F1B-4448-87E4-D480F60F0931}"/>
    <cellStyle name="Currency 4 2 5 7" xfId="1579" xr:uid="{00000000-0005-0000-0000-0000410A0000}"/>
    <cellStyle name="Currency 4 2 5 7 2" xfId="16221" xr:uid="{FFFA3BEB-76B3-409C-BE19-522079C06722}"/>
    <cellStyle name="Currency 4 2 5 7 2 2" xfId="16222" xr:uid="{0EEE7C5A-5CCD-420C-B959-53A3D5D2CFCB}"/>
    <cellStyle name="Currency 4 2 5 7 3" xfId="16223" xr:uid="{952BBA34-5888-4A22-BCFE-199B91CEBA96}"/>
    <cellStyle name="Currency 4 2 5 7 4" xfId="16220" xr:uid="{32904AE0-429E-4DB8-A60B-D520E398E09B}"/>
    <cellStyle name="Currency 4 2 5 8" xfId="5634" xr:uid="{00000000-0005-0000-0000-0000420A0000}"/>
    <cellStyle name="Currency 4 2 5 8 2" xfId="16225" xr:uid="{12423D65-3C37-4DCE-8A1C-D02234A0B04F}"/>
    <cellStyle name="Currency 4 2 5 8 2 2" xfId="16226" xr:uid="{0347F37F-1103-4FAC-AD78-508E810E0D46}"/>
    <cellStyle name="Currency 4 2 5 8 3" xfId="16227" xr:uid="{71B23C88-663B-4984-92C3-2148D1FBB473}"/>
    <cellStyle name="Currency 4 2 5 8 4" xfId="16224" xr:uid="{3CDB4165-2D2E-421B-95DB-3B1DB1306377}"/>
    <cellStyle name="Currency 4 2 5 9" xfId="16228" xr:uid="{EA2D533E-AF8D-4D82-93DA-AB0FBC0F2A42}"/>
    <cellStyle name="Currency 4 2 5 9 2" xfId="16229" xr:uid="{9DDDE419-38DE-4D6C-860A-019AD01BD085}"/>
    <cellStyle name="Currency 4 2 6" xfId="1580" xr:uid="{00000000-0005-0000-0000-0000430A0000}"/>
    <cellStyle name="Currency 4 2 6 10" xfId="16231" xr:uid="{B0058E00-8278-46AE-ADC2-E0C93D956FAF}"/>
    <cellStyle name="Currency 4 2 6 10 2" xfId="16232" xr:uid="{26A724AD-0C9C-43AA-ADA8-DF958C72ACD4}"/>
    <cellStyle name="Currency 4 2 6 11" xfId="16233" xr:uid="{F279FEF5-6D20-4B3E-B7B8-1FC0484763A9}"/>
    <cellStyle name="Currency 4 2 6 11 2" xfId="16234" xr:uid="{D1AFD975-676E-4BA0-9D82-8C880CEA6E57}"/>
    <cellStyle name="Currency 4 2 6 12" xfId="16235" xr:uid="{6FF7EFC1-2136-4E7A-87FC-3C445F18EDFF}"/>
    <cellStyle name="Currency 4 2 6 13" xfId="16230" xr:uid="{9E12B7E2-CDA5-4436-8CD8-AA9132D26A8F}"/>
    <cellStyle name="Currency 4 2 6 14" xfId="33900" xr:uid="{EE88E467-7278-4280-94EC-9D0278706A04}"/>
    <cellStyle name="Currency 4 2 6 15" xfId="35854" xr:uid="{88541935-F49E-43FA-95F3-1A735E3D6DF8}"/>
    <cellStyle name="Currency 4 2 6 2" xfId="1581" xr:uid="{00000000-0005-0000-0000-0000440A0000}"/>
    <cellStyle name="Currency 4 2 6 2 10" xfId="16237" xr:uid="{2A8D8798-576C-4010-821A-2FA205259ECA}"/>
    <cellStyle name="Currency 4 2 6 2 11" xfId="16236" xr:uid="{7D2B3AE2-46EC-4378-949C-CD3F58A1BEA8}"/>
    <cellStyle name="Currency 4 2 6 2 12" xfId="33901" xr:uid="{0D299300-5C05-4492-80E3-DE936F551488}"/>
    <cellStyle name="Currency 4 2 6 2 13" xfId="36228" xr:uid="{E20CE2C0-0B6E-4BF7-8393-2B43FAB827FF}"/>
    <cellStyle name="Currency 4 2 6 2 2" xfId="1582" xr:uid="{00000000-0005-0000-0000-0000450A0000}"/>
    <cellStyle name="Currency 4 2 6 2 2 2" xfId="5648" xr:uid="{00000000-0005-0000-0000-0000460A0000}"/>
    <cellStyle name="Currency 4 2 6 2 2 2 2" xfId="16240" xr:uid="{4DB232B5-D0D4-4F1C-A82B-A388BEFDCD78}"/>
    <cellStyle name="Currency 4 2 6 2 2 2 3" xfId="16239" xr:uid="{63DA4261-F85C-4768-8BC0-E690CE705D74}"/>
    <cellStyle name="Currency 4 2 6 2 2 3" xfId="16241" xr:uid="{DC619EF1-D118-465C-AF24-032F54048F66}"/>
    <cellStyle name="Currency 4 2 6 2 2 3 2" xfId="16242" xr:uid="{75B97569-C1FF-45DA-A206-55F8CF122E6D}"/>
    <cellStyle name="Currency 4 2 6 2 2 4" xfId="16243" xr:uid="{5295B739-3408-4D92-B0A0-900ED72AB185}"/>
    <cellStyle name="Currency 4 2 6 2 2 5" xfId="16238" xr:uid="{A89D99E5-D862-428E-876F-6B0B1C7EFF23}"/>
    <cellStyle name="Currency 4 2 6 2 2 6" xfId="33902" xr:uid="{CCD0B2C4-DFE6-4280-8D65-61FDCA9EEA0C}"/>
    <cellStyle name="Currency 4 2 6 2 3" xfId="1583" xr:uid="{00000000-0005-0000-0000-0000470A0000}"/>
    <cellStyle name="Currency 4 2 6 2 3 2" xfId="5649" xr:uid="{00000000-0005-0000-0000-0000480A0000}"/>
    <cellStyle name="Currency 4 2 6 2 3 2 2" xfId="16246" xr:uid="{683562C7-2D72-45D5-AA61-6ADCC4668D9A}"/>
    <cellStyle name="Currency 4 2 6 2 3 2 3" xfId="16245" xr:uid="{9DC7929E-4187-4455-8BDC-AAA7FA13FA45}"/>
    <cellStyle name="Currency 4 2 6 2 3 3" xfId="16247" xr:uid="{CF87E45E-B820-4D03-89FD-085C1121892C}"/>
    <cellStyle name="Currency 4 2 6 2 3 3 2" xfId="16248" xr:uid="{8D138ED3-94D6-4C10-A6CB-11C0577D2303}"/>
    <cellStyle name="Currency 4 2 6 2 3 4" xfId="16249" xr:uid="{F9EC0454-543D-4BD9-AEED-0B67BE911C5B}"/>
    <cellStyle name="Currency 4 2 6 2 3 5" xfId="16244" xr:uid="{360BFA68-DEB8-42B8-9337-CE3BAD1246DF}"/>
    <cellStyle name="Currency 4 2 6 2 3 6" xfId="33903" xr:uid="{AB63BBCA-E94E-427E-B8C8-371621EE0568}"/>
    <cellStyle name="Currency 4 2 6 2 4" xfId="1584" xr:uid="{00000000-0005-0000-0000-0000490A0000}"/>
    <cellStyle name="Currency 4 2 6 2 4 2" xfId="5650" xr:uid="{00000000-0005-0000-0000-00004A0A0000}"/>
    <cellStyle name="Currency 4 2 6 2 4 2 2" xfId="16252" xr:uid="{24851430-B3EC-4619-9121-9C37B9BCFC6F}"/>
    <cellStyle name="Currency 4 2 6 2 4 2 3" xfId="16251" xr:uid="{4B3AAE7B-8723-4398-B00F-0C099D4C5C02}"/>
    <cellStyle name="Currency 4 2 6 2 4 3" xfId="16253" xr:uid="{5A0EC498-AB82-4FCB-BA23-9F54FE0AEF9F}"/>
    <cellStyle name="Currency 4 2 6 2 4 3 2" xfId="16254" xr:uid="{AA6A0E2E-592F-408D-92CD-192B2B4A6FB2}"/>
    <cellStyle name="Currency 4 2 6 2 4 4" xfId="16255" xr:uid="{0AF65C68-B254-4CBE-A515-5433AA36F42D}"/>
    <cellStyle name="Currency 4 2 6 2 4 5" xfId="16250" xr:uid="{2B3BC3F1-D613-4DEC-A06F-C2B789F64462}"/>
    <cellStyle name="Currency 4 2 6 2 4 6" xfId="33904" xr:uid="{526F607B-7746-4E4C-B0ED-BEE0AD76DE12}"/>
    <cellStyle name="Currency 4 2 6 2 5" xfId="1585" xr:uid="{00000000-0005-0000-0000-00004B0A0000}"/>
    <cellStyle name="Currency 4 2 6 2 5 2" xfId="16257" xr:uid="{0047044C-D4F0-4953-8E50-8082C7DB1701}"/>
    <cellStyle name="Currency 4 2 6 2 5 2 2" xfId="16258" xr:uid="{BBB29897-4555-414A-A86D-B500A7B57BB2}"/>
    <cellStyle name="Currency 4 2 6 2 5 3" xfId="16259" xr:uid="{5055CB16-642D-4E67-A1B3-7B09E201ACCD}"/>
    <cellStyle name="Currency 4 2 6 2 5 4" xfId="16256" xr:uid="{5FB9CAAA-9400-43C6-9B74-2554F0E1E68D}"/>
    <cellStyle name="Currency 4 2 6 2 6" xfId="5647" xr:uid="{00000000-0005-0000-0000-00004C0A0000}"/>
    <cellStyle name="Currency 4 2 6 2 6 2" xfId="16261" xr:uid="{C8BA98E4-0F8B-45B6-88CD-52422C0B71C7}"/>
    <cellStyle name="Currency 4 2 6 2 6 2 2" xfId="16262" xr:uid="{1A3E2EDB-1BD8-403D-B072-2326730E64EF}"/>
    <cellStyle name="Currency 4 2 6 2 6 3" xfId="16263" xr:uid="{AACBB331-EE64-404E-A039-4C2834A19284}"/>
    <cellStyle name="Currency 4 2 6 2 6 4" xfId="16260" xr:uid="{65475084-1D88-4538-ADC6-AF0DAC55898B}"/>
    <cellStyle name="Currency 4 2 6 2 7" xfId="16264" xr:uid="{E783C34A-A368-45E2-B57D-B2778F547FCE}"/>
    <cellStyle name="Currency 4 2 6 2 7 2" xfId="16265" xr:uid="{C588BB71-3F4F-43F0-A95B-E2BC2642A148}"/>
    <cellStyle name="Currency 4 2 6 2 8" xfId="16266" xr:uid="{B51FF85C-B9CB-47E0-BAFA-1D5E7BB19619}"/>
    <cellStyle name="Currency 4 2 6 2 8 2" xfId="16267" xr:uid="{DCEE79DA-7E98-473A-8E97-0F5B21484A80}"/>
    <cellStyle name="Currency 4 2 6 2 9" xfId="16268" xr:uid="{9865D3E4-9C1D-4C33-98AF-535EA268EA56}"/>
    <cellStyle name="Currency 4 2 6 2 9 2" xfId="16269" xr:uid="{C30D7459-20A9-4EC4-AA92-914D030E24EB}"/>
    <cellStyle name="Currency 4 2 6 3" xfId="1586" xr:uid="{00000000-0005-0000-0000-00004D0A0000}"/>
    <cellStyle name="Currency 4 2 6 3 10" xfId="16271" xr:uid="{32B58CFA-5235-44FB-A5BF-3885574403BA}"/>
    <cellStyle name="Currency 4 2 6 3 11" xfId="16270" xr:uid="{9DD6EC2A-3FD3-432F-9918-FE46BA80EEF5}"/>
    <cellStyle name="Currency 4 2 6 3 12" xfId="33905" xr:uid="{786F9FEF-2F23-4122-9988-7564D0F625F9}"/>
    <cellStyle name="Currency 4 2 6 3 13" xfId="36441" xr:uid="{DABDBEA2-AA8C-4ADA-A6F1-588D3A5B7823}"/>
    <cellStyle name="Currency 4 2 6 3 2" xfId="1587" xr:uid="{00000000-0005-0000-0000-00004E0A0000}"/>
    <cellStyle name="Currency 4 2 6 3 2 2" xfId="5652" xr:uid="{00000000-0005-0000-0000-00004F0A0000}"/>
    <cellStyle name="Currency 4 2 6 3 2 2 2" xfId="16274" xr:uid="{135A3C2D-8225-4751-A049-F18D30218302}"/>
    <cellStyle name="Currency 4 2 6 3 2 2 3" xfId="16273" xr:uid="{D4791576-3832-4C5B-87A5-7C8612EB261D}"/>
    <cellStyle name="Currency 4 2 6 3 2 3" xfId="16275" xr:uid="{B6A24903-6FBF-45B0-AF87-103937AFC22F}"/>
    <cellStyle name="Currency 4 2 6 3 2 3 2" xfId="16276" xr:uid="{4319F397-D41E-42DF-A952-BEE86D8062E2}"/>
    <cellStyle name="Currency 4 2 6 3 2 4" xfId="16277" xr:uid="{BBB6FC98-B661-40BC-901F-78B9B8930042}"/>
    <cellStyle name="Currency 4 2 6 3 2 5" xfId="16272" xr:uid="{A8CA9686-F317-4716-AAA9-DB1066C9BB0C}"/>
    <cellStyle name="Currency 4 2 6 3 2 6" xfId="33906" xr:uid="{EC5DF220-1578-4592-9661-F4FB7C8839EF}"/>
    <cellStyle name="Currency 4 2 6 3 3" xfId="1588" xr:uid="{00000000-0005-0000-0000-0000500A0000}"/>
    <cellStyle name="Currency 4 2 6 3 3 2" xfId="5653" xr:uid="{00000000-0005-0000-0000-0000510A0000}"/>
    <cellStyle name="Currency 4 2 6 3 3 2 2" xfId="16280" xr:uid="{2BC6D66A-E568-40AD-B2B7-209974A7C89C}"/>
    <cellStyle name="Currency 4 2 6 3 3 2 3" xfId="16279" xr:uid="{94B4A8EE-4E9E-4ECF-AF0C-9EAE7F490443}"/>
    <cellStyle name="Currency 4 2 6 3 3 3" xfId="16281" xr:uid="{564B48C3-8184-4BB4-B601-2EE0E70CED88}"/>
    <cellStyle name="Currency 4 2 6 3 3 3 2" xfId="16282" xr:uid="{8B94AD57-50A5-4D81-BAF9-989652BD864C}"/>
    <cellStyle name="Currency 4 2 6 3 3 4" xfId="16283" xr:uid="{DB4654E1-B462-47DE-AFE5-31A2576AA2E4}"/>
    <cellStyle name="Currency 4 2 6 3 3 5" xfId="16278" xr:uid="{79D1149F-4BCD-4041-A21A-6BF7191A634E}"/>
    <cellStyle name="Currency 4 2 6 3 3 6" xfId="33907" xr:uid="{3B04D4D0-DA1C-45B9-812D-B7860B67CE7F}"/>
    <cellStyle name="Currency 4 2 6 3 4" xfId="1589" xr:uid="{00000000-0005-0000-0000-0000520A0000}"/>
    <cellStyle name="Currency 4 2 6 3 4 2" xfId="5654" xr:uid="{00000000-0005-0000-0000-0000530A0000}"/>
    <cellStyle name="Currency 4 2 6 3 4 2 2" xfId="16286" xr:uid="{A33991A8-DA55-47DE-8C42-08D3712C4321}"/>
    <cellStyle name="Currency 4 2 6 3 4 2 3" xfId="16285" xr:uid="{B14ACD99-995A-4C48-B9EF-132448606619}"/>
    <cellStyle name="Currency 4 2 6 3 4 3" xfId="16287" xr:uid="{F65D9511-A3CB-43CE-B7BA-49CB2F7C81C2}"/>
    <cellStyle name="Currency 4 2 6 3 4 3 2" xfId="16288" xr:uid="{E5AA96B6-6F2A-4A5F-AA83-1F7EE9020DD5}"/>
    <cellStyle name="Currency 4 2 6 3 4 4" xfId="16289" xr:uid="{84C1FE18-A148-41B4-AB67-C8D49DE68776}"/>
    <cellStyle name="Currency 4 2 6 3 4 5" xfId="16284" xr:uid="{5A05F371-8731-463C-A50D-CDFE103BE26D}"/>
    <cellStyle name="Currency 4 2 6 3 4 6" xfId="33908" xr:uid="{C347C4C8-B55A-4DF1-B4DD-2E25558D71E4}"/>
    <cellStyle name="Currency 4 2 6 3 5" xfId="1590" xr:uid="{00000000-0005-0000-0000-0000540A0000}"/>
    <cellStyle name="Currency 4 2 6 3 5 2" xfId="16291" xr:uid="{58FBD9D7-BC62-48A4-B1C3-2F4EA9264C3D}"/>
    <cellStyle name="Currency 4 2 6 3 5 2 2" xfId="16292" xr:uid="{8A7EA4AE-734E-4C0C-B0AE-86B5B55D3DBB}"/>
    <cellStyle name="Currency 4 2 6 3 5 3" xfId="16293" xr:uid="{929F0BA5-5FAA-4526-989F-8B088B380D55}"/>
    <cellStyle name="Currency 4 2 6 3 5 4" xfId="16290" xr:uid="{8161287A-B0DA-4848-AF02-A696D689B02A}"/>
    <cellStyle name="Currency 4 2 6 3 6" xfId="5651" xr:uid="{00000000-0005-0000-0000-0000550A0000}"/>
    <cellStyle name="Currency 4 2 6 3 6 2" xfId="16295" xr:uid="{0ACEB83A-3A4F-4090-BC04-E41FCC5DB88E}"/>
    <cellStyle name="Currency 4 2 6 3 6 2 2" xfId="16296" xr:uid="{1EFBA137-D566-4AFA-A633-280ED544797D}"/>
    <cellStyle name="Currency 4 2 6 3 6 3" xfId="16297" xr:uid="{9B293A30-B71E-4B8C-8A71-A83B789E9BD6}"/>
    <cellStyle name="Currency 4 2 6 3 6 4" xfId="16294" xr:uid="{CAB25B9F-F286-4A98-9151-BE674C5131B1}"/>
    <cellStyle name="Currency 4 2 6 3 7" xfId="16298" xr:uid="{85D00281-E74E-459B-BD18-79CD07A6DC9E}"/>
    <cellStyle name="Currency 4 2 6 3 7 2" xfId="16299" xr:uid="{864E32FA-E080-4B4C-8300-293B41D17CCF}"/>
    <cellStyle name="Currency 4 2 6 3 8" xfId="16300" xr:uid="{67C9D9ED-F01F-48DE-A328-66D1D9C664A0}"/>
    <cellStyle name="Currency 4 2 6 3 8 2" xfId="16301" xr:uid="{A1754627-2F55-43EC-87E0-84D0C98DF9C4}"/>
    <cellStyle name="Currency 4 2 6 3 9" xfId="16302" xr:uid="{52BFE145-AA08-4705-A321-DFB104A0ACDC}"/>
    <cellStyle name="Currency 4 2 6 3 9 2" xfId="16303" xr:uid="{3B5987ED-AE01-4F34-9FF2-052A21CAFC22}"/>
    <cellStyle name="Currency 4 2 6 4" xfId="1591" xr:uid="{00000000-0005-0000-0000-0000560A0000}"/>
    <cellStyle name="Currency 4 2 6 4 2" xfId="5655" xr:uid="{00000000-0005-0000-0000-0000570A0000}"/>
    <cellStyle name="Currency 4 2 6 4 2 2" xfId="16306" xr:uid="{AFBD7E1C-7A47-4BC5-8288-D4B68F72DF6E}"/>
    <cellStyle name="Currency 4 2 6 4 2 3" xfId="16305" xr:uid="{5BC2D886-2979-48D2-96E3-5A8DCDB9695B}"/>
    <cellStyle name="Currency 4 2 6 4 3" xfId="16307" xr:uid="{40C1E68F-26D8-4979-BBE9-CE289F0AF4F3}"/>
    <cellStyle name="Currency 4 2 6 4 3 2" xfId="16308" xr:uid="{47972CA9-F9BE-4FA7-9AF4-72AC860809A9}"/>
    <cellStyle name="Currency 4 2 6 4 4" xfId="16309" xr:uid="{7913906D-7F3C-44C5-A0C8-D724F34ACE40}"/>
    <cellStyle name="Currency 4 2 6 4 5" xfId="16310" xr:uid="{FBA773F3-D3DC-4814-9055-07561CAD61C4}"/>
    <cellStyle name="Currency 4 2 6 4 6" xfId="16304" xr:uid="{CE677FCF-1B4A-4AAE-85AE-0D1EE66CBCE5}"/>
    <cellStyle name="Currency 4 2 6 4 7" xfId="33909" xr:uid="{C39CA8B4-6AC8-4376-9A2A-74B988D23E52}"/>
    <cellStyle name="Currency 4 2 6 5" xfId="1592" xr:uid="{00000000-0005-0000-0000-0000580A0000}"/>
    <cellStyle name="Currency 4 2 6 5 2" xfId="5656" xr:uid="{00000000-0005-0000-0000-0000590A0000}"/>
    <cellStyle name="Currency 4 2 6 5 2 2" xfId="16313" xr:uid="{D422F9AC-2EF4-4AFD-8AEB-4497E928357E}"/>
    <cellStyle name="Currency 4 2 6 5 2 3" xfId="16312" xr:uid="{F168CE08-89D1-4E1D-A99B-8BC1768BA7E6}"/>
    <cellStyle name="Currency 4 2 6 5 3" xfId="16314" xr:uid="{F63E1C2C-EAF2-49FE-9E4A-5F93C4AA19E1}"/>
    <cellStyle name="Currency 4 2 6 5 3 2" xfId="16315" xr:uid="{1807100C-58D4-450C-80E0-E0B4FC31ADB3}"/>
    <cellStyle name="Currency 4 2 6 5 4" xfId="16316" xr:uid="{B7A14803-1BD1-4D1A-B7B7-AADA215F5DBE}"/>
    <cellStyle name="Currency 4 2 6 5 5" xfId="16311" xr:uid="{DDFFD00D-6724-4C3D-AAF3-21135546F6B8}"/>
    <cellStyle name="Currency 4 2 6 5 6" xfId="33910" xr:uid="{D8B09182-8F46-450A-ABD3-DCAED2767326}"/>
    <cellStyle name="Currency 4 2 6 6" xfId="1593" xr:uid="{00000000-0005-0000-0000-00005A0A0000}"/>
    <cellStyle name="Currency 4 2 6 6 2" xfId="5657" xr:uid="{00000000-0005-0000-0000-00005B0A0000}"/>
    <cellStyle name="Currency 4 2 6 6 2 2" xfId="16319" xr:uid="{F279C1F6-449E-4222-9124-F57B9C2A5DFE}"/>
    <cellStyle name="Currency 4 2 6 6 2 3" xfId="16318" xr:uid="{C4F3E240-2467-409E-9302-B02842C96432}"/>
    <cellStyle name="Currency 4 2 6 6 3" xfId="16320" xr:uid="{9B066149-927D-4563-B3C7-A2D683D14C8D}"/>
    <cellStyle name="Currency 4 2 6 6 3 2" xfId="16321" xr:uid="{3F2972CF-6FA4-4D88-A1DF-63C3BD178F88}"/>
    <cellStyle name="Currency 4 2 6 6 4" xfId="16322" xr:uid="{E4CC2A35-58AC-4007-8265-D210D3610AB2}"/>
    <cellStyle name="Currency 4 2 6 6 5" xfId="16317" xr:uid="{0AE04EDB-D78C-4ED1-8E51-DA80C00C77FF}"/>
    <cellStyle name="Currency 4 2 6 6 6" xfId="33911" xr:uid="{76AC1CA5-02DC-4ECA-9B80-292A52935DDB}"/>
    <cellStyle name="Currency 4 2 6 7" xfId="1594" xr:uid="{00000000-0005-0000-0000-00005C0A0000}"/>
    <cellStyle name="Currency 4 2 6 7 2" xfId="16324" xr:uid="{93D2B9DE-06CA-444C-84D6-45418C71C2FD}"/>
    <cellStyle name="Currency 4 2 6 7 2 2" xfId="16325" xr:uid="{FCF6AA5B-AEBE-437B-80BB-DA73C2CAB659}"/>
    <cellStyle name="Currency 4 2 6 7 3" xfId="16326" xr:uid="{3882465A-CD9D-4CE0-9473-70C467CDB160}"/>
    <cellStyle name="Currency 4 2 6 7 4" xfId="16323" xr:uid="{F972A3AA-9A6B-49CF-A45D-1086CCCFF6F6}"/>
    <cellStyle name="Currency 4 2 6 8" xfId="5646" xr:uid="{00000000-0005-0000-0000-00005D0A0000}"/>
    <cellStyle name="Currency 4 2 6 8 2" xfId="16328" xr:uid="{269A8861-86E0-418E-8118-35E3E7450724}"/>
    <cellStyle name="Currency 4 2 6 8 2 2" xfId="16329" xr:uid="{E34A71FD-C9E8-4BF9-87FE-C3BC209E458D}"/>
    <cellStyle name="Currency 4 2 6 8 3" xfId="16330" xr:uid="{2B83BB13-57AE-4C5C-A76A-76C307D01C99}"/>
    <cellStyle name="Currency 4 2 6 8 4" xfId="16327" xr:uid="{534A75C8-6F46-46A4-8A9C-FA156C3AC05C}"/>
    <cellStyle name="Currency 4 2 6 9" xfId="16331" xr:uid="{B715EFD3-04E0-450F-A9CE-4242B7386069}"/>
    <cellStyle name="Currency 4 2 6 9 2" xfId="16332" xr:uid="{1D39BE77-4911-48FB-AC62-57254D036007}"/>
    <cellStyle name="Currency 4 2 7" xfId="1595" xr:uid="{00000000-0005-0000-0000-00005E0A0000}"/>
    <cellStyle name="Currency 4 2 7 10" xfId="16334" xr:uid="{C5EC4B23-BF8D-43FA-8A6E-CF82FA24916E}"/>
    <cellStyle name="Currency 4 2 7 10 2" xfId="16335" xr:uid="{668DC512-F2A6-4C88-ABCB-D0ABA731A2E6}"/>
    <cellStyle name="Currency 4 2 7 11" xfId="16336" xr:uid="{1C5B90ED-5D1D-446B-A328-62088C1E487C}"/>
    <cellStyle name="Currency 4 2 7 11 2" xfId="16337" xr:uid="{C1518808-2CC0-4D52-8F7B-CBE1FA9A210C}"/>
    <cellStyle name="Currency 4 2 7 12" xfId="16338" xr:uid="{FAC8DE9D-4262-4031-BB51-9C74CD943E17}"/>
    <cellStyle name="Currency 4 2 7 13" xfId="16333" xr:uid="{4964AE16-5487-42B4-A3DA-539DFABB816E}"/>
    <cellStyle name="Currency 4 2 7 14" xfId="33912" xr:uid="{1CEF221B-AFF3-4667-80DB-859790D9E4DA}"/>
    <cellStyle name="Currency 4 2 7 15" xfId="35855" xr:uid="{392A6913-A16C-418C-8C1A-96EE8BC61561}"/>
    <cellStyle name="Currency 4 2 7 2" xfId="1596" xr:uid="{00000000-0005-0000-0000-00005F0A0000}"/>
    <cellStyle name="Currency 4 2 7 2 10" xfId="16340" xr:uid="{2AB768B1-C7CE-445C-82D7-FD0C76AB6385}"/>
    <cellStyle name="Currency 4 2 7 2 11" xfId="16339" xr:uid="{9E052067-5AA0-4275-8B16-14C60E96CB6F}"/>
    <cellStyle name="Currency 4 2 7 2 12" xfId="33913" xr:uid="{93763C10-F479-49ED-A82C-AAB2EFA07558}"/>
    <cellStyle name="Currency 4 2 7 2 13" xfId="36229" xr:uid="{3AB3F674-0359-4432-ADA9-007526933941}"/>
    <cellStyle name="Currency 4 2 7 2 2" xfId="1597" xr:uid="{00000000-0005-0000-0000-0000600A0000}"/>
    <cellStyle name="Currency 4 2 7 2 2 2" xfId="5660" xr:uid="{00000000-0005-0000-0000-0000610A0000}"/>
    <cellStyle name="Currency 4 2 7 2 2 2 2" xfId="16343" xr:uid="{F1AE1BA3-3421-4FAB-B33D-BBD0B1856747}"/>
    <cellStyle name="Currency 4 2 7 2 2 2 3" xfId="16342" xr:uid="{9CC9913A-7AF4-4A1A-A414-F47BCEF553DB}"/>
    <cellStyle name="Currency 4 2 7 2 2 3" xfId="16344" xr:uid="{08D032DA-36A5-4A84-9E56-C02347AD3893}"/>
    <cellStyle name="Currency 4 2 7 2 2 3 2" xfId="16345" xr:uid="{0CFA698C-3EEB-401A-BF94-4D0478E0F25E}"/>
    <cellStyle name="Currency 4 2 7 2 2 4" xfId="16346" xr:uid="{10824725-402B-4A07-B771-7EF374CC31FB}"/>
    <cellStyle name="Currency 4 2 7 2 2 5" xfId="16341" xr:uid="{C600FE70-A37D-4E2F-9767-A1BE4CB70551}"/>
    <cellStyle name="Currency 4 2 7 2 2 6" xfId="33914" xr:uid="{4744FEA9-15FA-4876-9D0A-0210F2CC34E9}"/>
    <cellStyle name="Currency 4 2 7 2 3" xfId="1598" xr:uid="{00000000-0005-0000-0000-0000620A0000}"/>
    <cellStyle name="Currency 4 2 7 2 3 2" xfId="5661" xr:uid="{00000000-0005-0000-0000-0000630A0000}"/>
    <cellStyle name="Currency 4 2 7 2 3 2 2" xfId="16349" xr:uid="{66A54048-8E69-4CF3-B168-BB4FD490EBA0}"/>
    <cellStyle name="Currency 4 2 7 2 3 2 3" xfId="16348" xr:uid="{1C9C371E-A363-497D-ABE9-A6CE2FCB929F}"/>
    <cellStyle name="Currency 4 2 7 2 3 3" xfId="16350" xr:uid="{CA4ACCDD-7CC6-485C-84C9-EAEA20186146}"/>
    <cellStyle name="Currency 4 2 7 2 3 3 2" xfId="16351" xr:uid="{8194243D-7F09-4E27-A420-DF7C1E4A60C1}"/>
    <cellStyle name="Currency 4 2 7 2 3 4" xfId="16352" xr:uid="{8599B6EF-05BA-45F9-AF30-D815E68F5D5D}"/>
    <cellStyle name="Currency 4 2 7 2 3 5" xfId="16347" xr:uid="{9E550ED5-DBB2-473A-BD70-911A4DB31CA0}"/>
    <cellStyle name="Currency 4 2 7 2 3 6" xfId="33915" xr:uid="{F0C8D365-F61D-45BB-AD11-D80B78852F24}"/>
    <cellStyle name="Currency 4 2 7 2 4" xfId="1599" xr:uid="{00000000-0005-0000-0000-0000640A0000}"/>
    <cellStyle name="Currency 4 2 7 2 4 2" xfId="5662" xr:uid="{00000000-0005-0000-0000-0000650A0000}"/>
    <cellStyle name="Currency 4 2 7 2 4 2 2" xfId="16355" xr:uid="{FAEEAA6C-2440-4D61-8765-2ED9B853DAEA}"/>
    <cellStyle name="Currency 4 2 7 2 4 2 3" xfId="16354" xr:uid="{78CEF2BA-70B0-4C0B-AFE9-C1637394C200}"/>
    <cellStyle name="Currency 4 2 7 2 4 3" xfId="16356" xr:uid="{4A964FC9-14B8-400C-AA18-81C788890F69}"/>
    <cellStyle name="Currency 4 2 7 2 4 3 2" xfId="16357" xr:uid="{2CE84EEF-AE3E-4D53-9524-3008657D7C85}"/>
    <cellStyle name="Currency 4 2 7 2 4 4" xfId="16358" xr:uid="{B98D834C-28B7-4095-8D38-09290F49A127}"/>
    <cellStyle name="Currency 4 2 7 2 4 5" xfId="16353" xr:uid="{4BA5D22B-6928-4815-A6A8-9C24E0025970}"/>
    <cellStyle name="Currency 4 2 7 2 4 6" xfId="33916" xr:uid="{6FB24E06-838B-4643-AA1D-D18CB5EF0638}"/>
    <cellStyle name="Currency 4 2 7 2 5" xfId="1600" xr:uid="{00000000-0005-0000-0000-0000660A0000}"/>
    <cellStyle name="Currency 4 2 7 2 5 2" xfId="16360" xr:uid="{8C32E95B-275D-4198-801E-94D57C39F92E}"/>
    <cellStyle name="Currency 4 2 7 2 5 2 2" xfId="16361" xr:uid="{621643A1-2046-4C82-913F-691656E47FC0}"/>
    <cellStyle name="Currency 4 2 7 2 5 3" xfId="16362" xr:uid="{15E77C36-A404-4CA4-BFF0-46C93924CF05}"/>
    <cellStyle name="Currency 4 2 7 2 5 4" xfId="16359" xr:uid="{D152CD20-8D11-45A4-9FC1-71055D53CBAB}"/>
    <cellStyle name="Currency 4 2 7 2 6" xfId="5659" xr:uid="{00000000-0005-0000-0000-0000670A0000}"/>
    <cellStyle name="Currency 4 2 7 2 6 2" xfId="16364" xr:uid="{83542478-A7CC-44E9-A350-B0DC0602DC48}"/>
    <cellStyle name="Currency 4 2 7 2 6 2 2" xfId="16365" xr:uid="{CF433CB8-5713-441E-A5F6-88D21DA4AF64}"/>
    <cellStyle name="Currency 4 2 7 2 6 3" xfId="16366" xr:uid="{41D946C3-7010-4828-8B95-0B9AAC336292}"/>
    <cellStyle name="Currency 4 2 7 2 6 4" xfId="16363" xr:uid="{05FED446-8505-4295-8E6E-2F1C9F487ABD}"/>
    <cellStyle name="Currency 4 2 7 2 7" xfId="16367" xr:uid="{5E3E2F65-0A65-4797-B484-0EACF7DC7783}"/>
    <cellStyle name="Currency 4 2 7 2 7 2" xfId="16368" xr:uid="{69C5BBDD-D561-4DAC-9255-6431103C1FFE}"/>
    <cellStyle name="Currency 4 2 7 2 8" xfId="16369" xr:uid="{A5B05296-5D34-45BC-B524-DBE7EDD4DA51}"/>
    <cellStyle name="Currency 4 2 7 2 8 2" xfId="16370" xr:uid="{4406AC99-E6C9-4E86-A358-C0B3F9BEB944}"/>
    <cellStyle name="Currency 4 2 7 2 9" xfId="16371" xr:uid="{0D7CBB14-1C03-4A73-9BCF-BE357447684F}"/>
    <cellStyle name="Currency 4 2 7 2 9 2" xfId="16372" xr:uid="{BB2CDC07-DCED-4B46-AAC1-A9AF2A50F928}"/>
    <cellStyle name="Currency 4 2 7 3" xfId="1601" xr:uid="{00000000-0005-0000-0000-0000680A0000}"/>
    <cellStyle name="Currency 4 2 7 3 10" xfId="16374" xr:uid="{E8B8861E-DC21-467E-912A-3EE8D156A93C}"/>
    <cellStyle name="Currency 4 2 7 3 11" xfId="16373" xr:uid="{5A15FB63-D009-49EF-A1DE-5B45DEA29DEA}"/>
    <cellStyle name="Currency 4 2 7 3 12" xfId="33917" xr:uid="{B7638E46-110A-4034-85D9-8EF822B23C42}"/>
    <cellStyle name="Currency 4 2 7 3 13" xfId="36442" xr:uid="{526E79D7-3EF2-40A8-8389-82F16125A97B}"/>
    <cellStyle name="Currency 4 2 7 3 2" xfId="1602" xr:uid="{00000000-0005-0000-0000-0000690A0000}"/>
    <cellStyle name="Currency 4 2 7 3 2 2" xfId="5664" xr:uid="{00000000-0005-0000-0000-00006A0A0000}"/>
    <cellStyle name="Currency 4 2 7 3 2 2 2" xfId="16377" xr:uid="{50183505-41AB-4381-9E46-39A54EB466AB}"/>
    <cellStyle name="Currency 4 2 7 3 2 2 3" xfId="16376" xr:uid="{6E025FD6-93CE-43C0-BCD5-4E15A2C5F522}"/>
    <cellStyle name="Currency 4 2 7 3 2 3" xfId="16378" xr:uid="{A58AB992-2EC9-46A7-8FFA-884B5AF5F37B}"/>
    <cellStyle name="Currency 4 2 7 3 2 3 2" xfId="16379" xr:uid="{F2AB947D-D4C7-40B3-9C66-AD77110064F8}"/>
    <cellStyle name="Currency 4 2 7 3 2 4" xfId="16380" xr:uid="{87DE6FA0-F430-4B3D-B19B-5D764B79B457}"/>
    <cellStyle name="Currency 4 2 7 3 2 5" xfId="16375" xr:uid="{5453667D-7080-4079-AFAE-555B31926A5E}"/>
    <cellStyle name="Currency 4 2 7 3 2 6" xfId="33918" xr:uid="{15CDCF41-AA20-46E8-AEB6-9526ABABC892}"/>
    <cellStyle name="Currency 4 2 7 3 3" xfId="1603" xr:uid="{00000000-0005-0000-0000-00006B0A0000}"/>
    <cellStyle name="Currency 4 2 7 3 3 2" xfId="5665" xr:uid="{00000000-0005-0000-0000-00006C0A0000}"/>
    <cellStyle name="Currency 4 2 7 3 3 2 2" xfId="16383" xr:uid="{8894D88B-15D5-411D-87A6-D8AFF8987150}"/>
    <cellStyle name="Currency 4 2 7 3 3 2 3" xfId="16382" xr:uid="{DAF4B18C-49E2-4229-89AC-9F10960C7589}"/>
    <cellStyle name="Currency 4 2 7 3 3 3" xfId="16384" xr:uid="{72DC54F8-FAEF-4D2D-B343-6B7BBE043A53}"/>
    <cellStyle name="Currency 4 2 7 3 3 3 2" xfId="16385" xr:uid="{9E777068-0445-4FD7-BA44-EDA967E29025}"/>
    <cellStyle name="Currency 4 2 7 3 3 4" xfId="16386" xr:uid="{66A44A72-CD14-4FA0-B594-5DFDD5A00B17}"/>
    <cellStyle name="Currency 4 2 7 3 3 5" xfId="16381" xr:uid="{103B4FE3-B52E-4744-A626-43B44F61D7AF}"/>
    <cellStyle name="Currency 4 2 7 3 3 6" xfId="33919" xr:uid="{D12C126B-25AB-4A60-B901-EDEFAC54F7A9}"/>
    <cellStyle name="Currency 4 2 7 3 4" xfId="1604" xr:uid="{00000000-0005-0000-0000-00006D0A0000}"/>
    <cellStyle name="Currency 4 2 7 3 4 2" xfId="5666" xr:uid="{00000000-0005-0000-0000-00006E0A0000}"/>
    <cellStyle name="Currency 4 2 7 3 4 2 2" xfId="16389" xr:uid="{E2DA6E6C-186F-4352-B9C1-2D7F8B27176A}"/>
    <cellStyle name="Currency 4 2 7 3 4 2 3" xfId="16388" xr:uid="{42A3E240-3E36-4180-B6FB-27E236C1771B}"/>
    <cellStyle name="Currency 4 2 7 3 4 3" xfId="16390" xr:uid="{500C3315-B9B8-4BF0-AAA2-87AEC91C6784}"/>
    <cellStyle name="Currency 4 2 7 3 4 3 2" xfId="16391" xr:uid="{C64DBE79-8407-4970-8092-037B734F812E}"/>
    <cellStyle name="Currency 4 2 7 3 4 4" xfId="16392" xr:uid="{7E3BA6B9-A59D-4FEE-84CD-1722824BFEA2}"/>
    <cellStyle name="Currency 4 2 7 3 4 5" xfId="16387" xr:uid="{54D543C6-BC6C-462D-A154-67D69EFF7482}"/>
    <cellStyle name="Currency 4 2 7 3 4 6" xfId="33920" xr:uid="{588FF010-111A-44A0-89ED-EB76062064A8}"/>
    <cellStyle name="Currency 4 2 7 3 5" xfId="1605" xr:uid="{00000000-0005-0000-0000-00006F0A0000}"/>
    <cellStyle name="Currency 4 2 7 3 5 2" xfId="16394" xr:uid="{F4F37E9A-D487-4D68-AF3E-BA5144460630}"/>
    <cellStyle name="Currency 4 2 7 3 5 2 2" xfId="16395" xr:uid="{35FA6BF7-AD68-48BF-BAD9-35401BE9072C}"/>
    <cellStyle name="Currency 4 2 7 3 5 3" xfId="16396" xr:uid="{311D2741-0927-425D-84BA-A0790F7944FF}"/>
    <cellStyle name="Currency 4 2 7 3 5 4" xfId="16393" xr:uid="{A667921E-1F14-43B9-A7AF-F79BA2E07C9C}"/>
    <cellStyle name="Currency 4 2 7 3 6" xfId="5663" xr:uid="{00000000-0005-0000-0000-0000700A0000}"/>
    <cellStyle name="Currency 4 2 7 3 6 2" xfId="16398" xr:uid="{56511784-5F92-40B9-980A-49E1745AE287}"/>
    <cellStyle name="Currency 4 2 7 3 6 2 2" xfId="16399" xr:uid="{1E28557C-0EC8-4A1B-B8AE-11BC206BDCA5}"/>
    <cellStyle name="Currency 4 2 7 3 6 3" xfId="16400" xr:uid="{F31392DC-0F63-4707-A89C-86B2572C2FD5}"/>
    <cellStyle name="Currency 4 2 7 3 6 4" xfId="16397" xr:uid="{41D67FE3-B6E7-4D63-9E9C-73A359C54BB7}"/>
    <cellStyle name="Currency 4 2 7 3 7" xfId="16401" xr:uid="{04383F83-C07C-470F-A698-75263D26C81C}"/>
    <cellStyle name="Currency 4 2 7 3 7 2" xfId="16402" xr:uid="{23AF8074-F57D-4BA5-9A10-58F6A5659AB1}"/>
    <cellStyle name="Currency 4 2 7 3 8" xfId="16403" xr:uid="{64F79294-B067-4D5D-8360-76F27FF0D80E}"/>
    <cellStyle name="Currency 4 2 7 3 8 2" xfId="16404" xr:uid="{652BCA9E-8A63-44BA-A3E9-0A93A8DADE71}"/>
    <cellStyle name="Currency 4 2 7 3 9" xfId="16405" xr:uid="{D85B101F-6B6F-4411-A958-B2B4B90247B9}"/>
    <cellStyle name="Currency 4 2 7 3 9 2" xfId="16406" xr:uid="{937FA1A3-3103-4F0A-9B3F-0F04C687F6B5}"/>
    <cellStyle name="Currency 4 2 7 4" xfId="1606" xr:uid="{00000000-0005-0000-0000-0000710A0000}"/>
    <cellStyle name="Currency 4 2 7 4 2" xfId="5667" xr:uid="{00000000-0005-0000-0000-0000720A0000}"/>
    <cellStyle name="Currency 4 2 7 4 2 2" xfId="16409" xr:uid="{A07F0E7A-A344-4B9A-B7F9-C347018168A5}"/>
    <cellStyle name="Currency 4 2 7 4 2 3" xfId="16408" xr:uid="{54F79158-7599-4128-908C-A3A4CED0BA19}"/>
    <cellStyle name="Currency 4 2 7 4 3" xfId="16410" xr:uid="{EF6E763E-29D3-4753-9C24-C746B8E9D88B}"/>
    <cellStyle name="Currency 4 2 7 4 3 2" xfId="16411" xr:uid="{0F4BAA08-9216-4001-BE0D-21F2ECDAD380}"/>
    <cellStyle name="Currency 4 2 7 4 4" xfId="16412" xr:uid="{BE6D41BB-79A0-447A-99D4-109FB1296F93}"/>
    <cellStyle name="Currency 4 2 7 4 5" xfId="16413" xr:uid="{76937FDF-D4C7-406B-BA65-032CF644926C}"/>
    <cellStyle name="Currency 4 2 7 4 6" xfId="16407" xr:uid="{22A721F4-57A0-4064-A388-8618F0DA2C37}"/>
    <cellStyle name="Currency 4 2 7 4 7" xfId="33921" xr:uid="{19BE2390-0CCE-454D-ACCB-320F95553991}"/>
    <cellStyle name="Currency 4 2 7 5" xfId="1607" xr:uid="{00000000-0005-0000-0000-0000730A0000}"/>
    <cellStyle name="Currency 4 2 7 5 2" xfId="5668" xr:uid="{00000000-0005-0000-0000-0000740A0000}"/>
    <cellStyle name="Currency 4 2 7 5 2 2" xfId="16416" xr:uid="{AF473F7D-1A81-45FD-B5BE-ED4C68039728}"/>
    <cellStyle name="Currency 4 2 7 5 2 3" xfId="16415" xr:uid="{C6DD8A2E-3209-4BFD-85CD-63454717305E}"/>
    <cellStyle name="Currency 4 2 7 5 3" xfId="16417" xr:uid="{1FFF22B6-8528-4CB2-A69A-AB4E03BC8203}"/>
    <cellStyle name="Currency 4 2 7 5 3 2" xfId="16418" xr:uid="{81716903-BACD-43F7-BBF9-88541720E055}"/>
    <cellStyle name="Currency 4 2 7 5 4" xfId="16419" xr:uid="{238BBFC5-208A-4953-A00A-E1DEAACD75EE}"/>
    <cellStyle name="Currency 4 2 7 5 5" xfId="16414" xr:uid="{B336BEBE-BC49-49D6-A3F4-A16941FBE872}"/>
    <cellStyle name="Currency 4 2 7 5 6" xfId="33922" xr:uid="{992537BC-5D63-449B-AACA-D55065CA23DE}"/>
    <cellStyle name="Currency 4 2 7 6" xfId="1608" xr:uid="{00000000-0005-0000-0000-0000750A0000}"/>
    <cellStyle name="Currency 4 2 7 6 2" xfId="5669" xr:uid="{00000000-0005-0000-0000-0000760A0000}"/>
    <cellStyle name="Currency 4 2 7 6 2 2" xfId="16422" xr:uid="{065B5AC5-07EA-4611-B99D-AEA55C21D54E}"/>
    <cellStyle name="Currency 4 2 7 6 2 3" xfId="16421" xr:uid="{21683D22-6C37-4516-BA0A-0368DC229C00}"/>
    <cellStyle name="Currency 4 2 7 6 3" xfId="16423" xr:uid="{BED93BD0-375D-4758-BD9A-70B7AF428B58}"/>
    <cellStyle name="Currency 4 2 7 6 3 2" xfId="16424" xr:uid="{91EE4F18-7004-4EE1-AC3C-200CDF081DB1}"/>
    <cellStyle name="Currency 4 2 7 6 4" xfId="16425" xr:uid="{B9D9642A-24BE-4738-BB63-F3682D4D8F72}"/>
    <cellStyle name="Currency 4 2 7 6 5" xfId="16420" xr:uid="{96188485-F989-4BCC-B478-7D33462C6860}"/>
    <cellStyle name="Currency 4 2 7 6 6" xfId="33923" xr:uid="{4356E24D-7DED-49B1-94DD-0346A91650F4}"/>
    <cellStyle name="Currency 4 2 7 7" xfId="1609" xr:uid="{00000000-0005-0000-0000-0000770A0000}"/>
    <cellStyle name="Currency 4 2 7 7 2" xfId="16427" xr:uid="{253B5BD3-5C1D-4B1A-B9BE-ECE5BB276B81}"/>
    <cellStyle name="Currency 4 2 7 7 2 2" xfId="16428" xr:uid="{4C56E3C6-773B-402B-9E6E-2FA0BD5B5682}"/>
    <cellStyle name="Currency 4 2 7 7 3" xfId="16429" xr:uid="{9B76D95E-95E3-4E2A-B64E-9F7F19B628B8}"/>
    <cellStyle name="Currency 4 2 7 7 4" xfId="16426" xr:uid="{4C3CE883-FF12-4B56-B6B8-9A2C665D8E3F}"/>
    <cellStyle name="Currency 4 2 7 8" xfId="5658" xr:uid="{00000000-0005-0000-0000-0000780A0000}"/>
    <cellStyle name="Currency 4 2 7 8 2" xfId="16431" xr:uid="{8D6D2532-5EA4-4E73-BBDD-044EEEB8D2A9}"/>
    <cellStyle name="Currency 4 2 7 8 2 2" xfId="16432" xr:uid="{7CB4EF75-D040-42C5-A5B7-D5E91A712A0A}"/>
    <cellStyle name="Currency 4 2 7 8 3" xfId="16433" xr:uid="{02C15E7B-75A7-47E6-A410-5A5BC55575FF}"/>
    <cellStyle name="Currency 4 2 7 8 4" xfId="16430" xr:uid="{6C77813A-70D7-4512-9A3F-613B4E47D84D}"/>
    <cellStyle name="Currency 4 2 7 9" xfId="16434" xr:uid="{D3FDA25E-06A6-4213-B79D-8E5C974CA8F7}"/>
    <cellStyle name="Currency 4 2 7 9 2" xfId="16435" xr:uid="{1BD3790A-33B3-4A42-A883-70B4655F3BC3}"/>
    <cellStyle name="Currency 4 2 8" xfId="1610" xr:uid="{00000000-0005-0000-0000-0000790A0000}"/>
    <cellStyle name="Currency 4 2 8 10" xfId="16437" xr:uid="{1357F8D2-1BE6-4611-98BB-CDF7A1676BC2}"/>
    <cellStyle name="Currency 4 2 8 11" xfId="16436" xr:uid="{11E2911E-2FC6-40CC-AEAF-74035B3120DC}"/>
    <cellStyle name="Currency 4 2 8 12" xfId="33924" xr:uid="{99E986EF-B509-4A12-83BB-73F3DE705CFA}"/>
    <cellStyle name="Currency 4 2 8 13" xfId="36214" xr:uid="{7F2F54E1-0EDE-4D6A-8810-5775D076B5E7}"/>
    <cellStyle name="Currency 4 2 8 2" xfId="1611" xr:uid="{00000000-0005-0000-0000-00007A0A0000}"/>
    <cellStyle name="Currency 4 2 8 2 2" xfId="5671" xr:uid="{00000000-0005-0000-0000-00007B0A0000}"/>
    <cellStyle name="Currency 4 2 8 2 2 2" xfId="16440" xr:uid="{C79FAD50-E382-4224-86A9-931957B01947}"/>
    <cellStyle name="Currency 4 2 8 2 2 3" xfId="16439" xr:uid="{FF8428C8-34AE-40FD-9882-46D9895DB1AD}"/>
    <cellStyle name="Currency 4 2 8 2 3" xfId="16441" xr:uid="{0660B69B-2D93-486D-A43D-56A73FF4DEDA}"/>
    <cellStyle name="Currency 4 2 8 2 3 2" xfId="16442" xr:uid="{F7DF34EA-3A59-4200-AD2C-AB0D40004202}"/>
    <cellStyle name="Currency 4 2 8 2 4" xfId="16443" xr:uid="{0A80E9CD-0D4B-4068-A3BC-E9AC9970C4D3}"/>
    <cellStyle name="Currency 4 2 8 2 5" xfId="16438" xr:uid="{716CB2DB-030C-4F78-877F-8CC8799B2DB8}"/>
    <cellStyle name="Currency 4 2 8 2 6" xfId="33925" xr:uid="{43D318DE-F7AC-401E-BA87-733BC0BEAF2A}"/>
    <cellStyle name="Currency 4 2 8 3" xfId="1612" xr:uid="{00000000-0005-0000-0000-00007C0A0000}"/>
    <cellStyle name="Currency 4 2 8 3 2" xfId="5672" xr:uid="{00000000-0005-0000-0000-00007D0A0000}"/>
    <cellStyle name="Currency 4 2 8 3 2 2" xfId="16446" xr:uid="{E2D55146-B6B6-42B2-AE95-D0D161313FCD}"/>
    <cellStyle name="Currency 4 2 8 3 2 3" xfId="16445" xr:uid="{A9732D33-B0B8-417E-B5C6-A0EDABC3C3CD}"/>
    <cellStyle name="Currency 4 2 8 3 3" xfId="16447" xr:uid="{1523C871-876E-480E-BF66-1D682F827F0D}"/>
    <cellStyle name="Currency 4 2 8 3 3 2" xfId="16448" xr:uid="{05143D05-84ED-4E39-B61A-067A151CF0A9}"/>
    <cellStyle name="Currency 4 2 8 3 4" xfId="16449" xr:uid="{9AAEFE2A-DCC0-41A1-87E1-2A38612BC738}"/>
    <cellStyle name="Currency 4 2 8 3 5" xfId="16444" xr:uid="{1B098818-222B-41AF-A5DA-9527A7B967A9}"/>
    <cellStyle name="Currency 4 2 8 3 6" xfId="33926" xr:uid="{F0BB42F9-22FE-4684-ADF9-52020B2B19D4}"/>
    <cellStyle name="Currency 4 2 8 4" xfId="1613" xr:uid="{00000000-0005-0000-0000-00007E0A0000}"/>
    <cellStyle name="Currency 4 2 8 4 2" xfId="5673" xr:uid="{00000000-0005-0000-0000-00007F0A0000}"/>
    <cellStyle name="Currency 4 2 8 4 2 2" xfId="16452" xr:uid="{40432643-E3C1-4EE0-AD3F-5018F33794B7}"/>
    <cellStyle name="Currency 4 2 8 4 2 3" xfId="16451" xr:uid="{DC42383A-B293-4381-9252-E8600699BAD6}"/>
    <cellStyle name="Currency 4 2 8 4 3" xfId="16453" xr:uid="{F52EC7FA-1575-4346-93BE-F69AE50F6D5D}"/>
    <cellStyle name="Currency 4 2 8 4 3 2" xfId="16454" xr:uid="{B2C4926D-FAB9-47EE-ACC7-18757956633D}"/>
    <cellStyle name="Currency 4 2 8 4 4" xfId="16455" xr:uid="{8C888CEF-90CD-4AF6-9F08-F7D9D01A7256}"/>
    <cellStyle name="Currency 4 2 8 4 5" xfId="16450" xr:uid="{062627B3-C6B5-4A4E-859F-B06E741A75A7}"/>
    <cellStyle name="Currency 4 2 8 4 6" xfId="33927" xr:uid="{7D37F643-2537-4F45-954D-0BB493AACEBD}"/>
    <cellStyle name="Currency 4 2 8 5" xfId="1614" xr:uid="{00000000-0005-0000-0000-0000800A0000}"/>
    <cellStyle name="Currency 4 2 8 5 2" xfId="16457" xr:uid="{09B55536-53C6-4120-9972-B6D6D4B50FBE}"/>
    <cellStyle name="Currency 4 2 8 5 2 2" xfId="16458" xr:uid="{276FAAD2-FB2A-4ECF-9E61-385FCAABFE45}"/>
    <cellStyle name="Currency 4 2 8 5 3" xfId="16459" xr:uid="{FEE687F8-D4F7-40E1-AEAD-56DFEC8E3FE3}"/>
    <cellStyle name="Currency 4 2 8 5 4" xfId="16456" xr:uid="{2CAAFC10-8050-4245-9C54-1323B9831729}"/>
    <cellStyle name="Currency 4 2 8 6" xfId="5670" xr:uid="{00000000-0005-0000-0000-0000810A0000}"/>
    <cellStyle name="Currency 4 2 8 6 2" xfId="16461" xr:uid="{D4013559-598C-4BC4-8972-36427AA9A232}"/>
    <cellStyle name="Currency 4 2 8 6 2 2" xfId="16462" xr:uid="{30CE86D3-FD5C-4FEB-9C55-8BA3775D312F}"/>
    <cellStyle name="Currency 4 2 8 6 3" xfId="16463" xr:uid="{010FFD41-30B7-4CDC-98C7-A48A52C4A9B0}"/>
    <cellStyle name="Currency 4 2 8 6 4" xfId="16460" xr:uid="{9874CB42-71CF-4649-AD2E-EC5ECDCBD2DB}"/>
    <cellStyle name="Currency 4 2 8 7" xfId="16464" xr:uid="{4D0A82E0-E2D0-417C-822F-99CE3DE8BD06}"/>
    <cellStyle name="Currency 4 2 8 7 2" xfId="16465" xr:uid="{13D21DA3-35A9-4A9C-B26D-E28D7E023D8E}"/>
    <cellStyle name="Currency 4 2 8 8" xfId="16466" xr:uid="{6AB2F59A-257C-4B33-9067-6C2AC193D22D}"/>
    <cellStyle name="Currency 4 2 8 8 2" xfId="16467" xr:uid="{B59A5BEC-D1D8-4EAA-8028-A2338A3239AC}"/>
    <cellStyle name="Currency 4 2 8 9" xfId="16468" xr:uid="{B55F13A1-A887-450C-9A4B-1945393CB0EB}"/>
    <cellStyle name="Currency 4 2 8 9 2" xfId="16469" xr:uid="{53DAA55D-DC49-4AD5-9832-F1DB8F753E76}"/>
    <cellStyle name="Currency 4 2 9" xfId="1615" xr:uid="{00000000-0005-0000-0000-0000820A0000}"/>
    <cellStyle name="Currency 4 2 9 10" xfId="16471" xr:uid="{3CFC5468-CE8E-4E7A-BF8A-4C5CEF7ADA54}"/>
    <cellStyle name="Currency 4 2 9 11" xfId="16470" xr:uid="{79A3BB73-4195-4F9B-BAEA-FAD00EC39764}"/>
    <cellStyle name="Currency 4 2 9 12" xfId="33928" xr:uid="{D5686FF1-D9C3-4D07-8AD4-BE2FDCDE8B57}"/>
    <cellStyle name="Currency 4 2 9 13" xfId="36428" xr:uid="{5CFA5722-5BE0-482E-A2F3-CA661C0D1CA6}"/>
    <cellStyle name="Currency 4 2 9 2" xfId="1616" xr:uid="{00000000-0005-0000-0000-0000830A0000}"/>
    <cellStyle name="Currency 4 2 9 2 2" xfId="5675" xr:uid="{00000000-0005-0000-0000-0000840A0000}"/>
    <cellStyle name="Currency 4 2 9 2 2 2" xfId="16474" xr:uid="{3B8E0BE0-AB85-4856-A8DF-DB1E94F4EA21}"/>
    <cellStyle name="Currency 4 2 9 2 2 3" xfId="16473" xr:uid="{2697E302-DFE6-4073-A7A7-B9D7BC3A6C79}"/>
    <cellStyle name="Currency 4 2 9 2 3" xfId="16475" xr:uid="{3693DA7C-B327-47D8-825D-4C054DF8246A}"/>
    <cellStyle name="Currency 4 2 9 2 3 2" xfId="16476" xr:uid="{7BA78589-3CA1-4D4B-A319-C69F17FFA917}"/>
    <cellStyle name="Currency 4 2 9 2 4" xfId="16477" xr:uid="{813DD810-5AD6-4E5D-B298-1374207285B4}"/>
    <cellStyle name="Currency 4 2 9 2 5" xfId="16472" xr:uid="{6E0364F3-09AE-4AB8-B874-A1E0624C1147}"/>
    <cellStyle name="Currency 4 2 9 2 6" xfId="33929" xr:uid="{C89CA576-465D-47D8-ABF4-945E3A759BAB}"/>
    <cellStyle name="Currency 4 2 9 3" xfId="1617" xr:uid="{00000000-0005-0000-0000-0000850A0000}"/>
    <cellStyle name="Currency 4 2 9 3 2" xfId="5676" xr:uid="{00000000-0005-0000-0000-0000860A0000}"/>
    <cellStyle name="Currency 4 2 9 3 2 2" xfId="16480" xr:uid="{3246F1FC-9D52-46C9-B1B9-742CA57FDD0F}"/>
    <cellStyle name="Currency 4 2 9 3 2 3" xfId="16479" xr:uid="{9F8582F7-D198-4659-9870-CCC0D35FB1DD}"/>
    <cellStyle name="Currency 4 2 9 3 3" xfId="16481" xr:uid="{B9FC2B2B-8EC9-4652-A2B6-A6F29812DF0F}"/>
    <cellStyle name="Currency 4 2 9 3 3 2" xfId="16482" xr:uid="{3B1FEA7F-3106-4300-837D-4F9CCD0F3334}"/>
    <cellStyle name="Currency 4 2 9 3 4" xfId="16483" xr:uid="{3FE920FC-1453-4EAE-8149-8DE1FEFAEA6B}"/>
    <cellStyle name="Currency 4 2 9 3 5" xfId="16478" xr:uid="{381792BB-29BB-4664-9450-C5C4D7F59DAA}"/>
    <cellStyle name="Currency 4 2 9 3 6" xfId="33930" xr:uid="{D9C3551E-2E8F-45E2-AFD6-5D372FA0F085}"/>
    <cellStyle name="Currency 4 2 9 4" xfId="1618" xr:uid="{00000000-0005-0000-0000-0000870A0000}"/>
    <cellStyle name="Currency 4 2 9 4 2" xfId="5677" xr:uid="{00000000-0005-0000-0000-0000880A0000}"/>
    <cellStyle name="Currency 4 2 9 4 2 2" xfId="16486" xr:uid="{B1C4226B-8211-4888-9208-6D8F9F7CDFEA}"/>
    <cellStyle name="Currency 4 2 9 4 2 3" xfId="16485" xr:uid="{A2486CEF-02AD-4575-B43F-80A2BD517CAE}"/>
    <cellStyle name="Currency 4 2 9 4 3" xfId="16487" xr:uid="{38D29AE9-7BFE-414D-BCA5-BF6047F1E4C3}"/>
    <cellStyle name="Currency 4 2 9 4 3 2" xfId="16488" xr:uid="{D7AB2AD0-9B1C-463F-A9AC-AA3B3E12B773}"/>
    <cellStyle name="Currency 4 2 9 4 4" xfId="16489" xr:uid="{8A9643F0-67C4-440D-B16A-8EFB06EE6C40}"/>
    <cellStyle name="Currency 4 2 9 4 5" xfId="16484" xr:uid="{067B23B3-FC8B-4860-A76C-39F4F236387C}"/>
    <cellStyle name="Currency 4 2 9 4 6" xfId="33931" xr:uid="{514A81ED-2754-45BA-AADD-E7A1476969BB}"/>
    <cellStyle name="Currency 4 2 9 5" xfId="1619" xr:uid="{00000000-0005-0000-0000-0000890A0000}"/>
    <cellStyle name="Currency 4 2 9 5 2" xfId="16491" xr:uid="{75E7CF0E-C96C-4087-928E-606EDCC277F9}"/>
    <cellStyle name="Currency 4 2 9 5 2 2" xfId="16492" xr:uid="{27A95764-67C5-47DD-875C-3C6401AB4F50}"/>
    <cellStyle name="Currency 4 2 9 5 3" xfId="16493" xr:uid="{D0B8BF0F-3E3A-4969-8067-72A5CFFAD8E3}"/>
    <cellStyle name="Currency 4 2 9 5 4" xfId="16490" xr:uid="{5ED3ED3B-4AC0-46DC-A15A-CF36E5DC4CED}"/>
    <cellStyle name="Currency 4 2 9 6" xfId="5674" xr:uid="{00000000-0005-0000-0000-00008A0A0000}"/>
    <cellStyle name="Currency 4 2 9 6 2" xfId="16495" xr:uid="{E8DADA25-B871-4DF9-B0D5-6EF20F8ACB7C}"/>
    <cellStyle name="Currency 4 2 9 6 2 2" xfId="16496" xr:uid="{E174919C-1C85-4F56-BE1C-66AFB3AE38FC}"/>
    <cellStyle name="Currency 4 2 9 6 3" xfId="16497" xr:uid="{624F7B7E-9B24-4866-80B5-6ED6128E5C73}"/>
    <cellStyle name="Currency 4 2 9 6 4" xfId="16494" xr:uid="{63FF632D-5E14-4B0D-AEC8-41F397D39677}"/>
    <cellStyle name="Currency 4 2 9 7" xfId="16498" xr:uid="{B908B03F-7991-4C97-A9F6-B6C29C57BDB2}"/>
    <cellStyle name="Currency 4 2 9 7 2" xfId="16499" xr:uid="{E9D25096-A7EC-4F05-B2CB-D253D56BA39F}"/>
    <cellStyle name="Currency 4 2 9 8" xfId="16500" xr:uid="{931FE474-9986-474D-AD38-B1EC5EFDA023}"/>
    <cellStyle name="Currency 4 2 9 8 2" xfId="16501" xr:uid="{BE72A8FD-F48D-4D5E-8C3F-BD19A1A9B6BD}"/>
    <cellStyle name="Currency 4 2 9 9" xfId="16502" xr:uid="{65E9E8A5-2176-4C78-A53A-6CB54A343220}"/>
    <cellStyle name="Currency 4 2 9 9 2" xfId="16503" xr:uid="{84463C80-2CA2-4AA3-8229-F739172D0599}"/>
    <cellStyle name="Currency 4 3" xfId="1620" xr:uid="{00000000-0005-0000-0000-00008B0A0000}"/>
    <cellStyle name="Currency 4 3 10" xfId="1621" xr:uid="{00000000-0005-0000-0000-00008C0A0000}"/>
    <cellStyle name="Currency 4 3 10 2" xfId="5679" xr:uid="{00000000-0005-0000-0000-00008D0A0000}"/>
    <cellStyle name="Currency 4 3 10 2 2" xfId="16507" xr:uid="{E20808F3-FAD9-43C2-BF5C-E33023B38CAE}"/>
    <cellStyle name="Currency 4 3 10 2 3" xfId="16506" xr:uid="{793DB6DC-6278-4C35-9F6D-E57275307C81}"/>
    <cellStyle name="Currency 4 3 10 3" xfId="16508" xr:uid="{64A8AB28-8EC5-4A24-8E59-53DE6CC71E37}"/>
    <cellStyle name="Currency 4 3 10 3 2" xfId="16509" xr:uid="{311A8EF6-D84C-49E7-9DF5-E137B046A772}"/>
    <cellStyle name="Currency 4 3 10 4" xfId="16510" xr:uid="{2D42FFF7-8A3C-4C32-8114-7DAD16A3BEEB}"/>
    <cellStyle name="Currency 4 3 10 5" xfId="16505" xr:uid="{696A2BD8-1734-42BF-B9E4-BCC17576BE7F}"/>
    <cellStyle name="Currency 4 3 10 6" xfId="33933" xr:uid="{CB9C0BCA-09E3-47F1-AC41-1E227EB16C50}"/>
    <cellStyle name="Currency 4 3 11" xfId="1622" xr:uid="{00000000-0005-0000-0000-00008E0A0000}"/>
    <cellStyle name="Currency 4 3 11 2" xfId="5680" xr:uid="{00000000-0005-0000-0000-00008F0A0000}"/>
    <cellStyle name="Currency 4 3 11 2 2" xfId="16513" xr:uid="{F970338F-54BA-46EF-8CE8-7D9D0961DEE4}"/>
    <cellStyle name="Currency 4 3 11 2 3" xfId="16512" xr:uid="{29AB243A-1A27-41DE-B11E-EBA616E46854}"/>
    <cellStyle name="Currency 4 3 11 3" xfId="16514" xr:uid="{F5A4C4BE-2039-44EF-834B-88FD4882DFB3}"/>
    <cellStyle name="Currency 4 3 11 3 2" xfId="16515" xr:uid="{0DBC72EE-42A7-40E1-85FE-258C248436EC}"/>
    <cellStyle name="Currency 4 3 11 4" xfId="16516" xr:uid="{81BD628F-5BA0-4F44-A4A8-D3F6932990DF}"/>
    <cellStyle name="Currency 4 3 11 5" xfId="16511" xr:uid="{D36CC435-85A7-40C1-BE4D-412292CAAF03}"/>
    <cellStyle name="Currency 4 3 11 6" xfId="33934" xr:uid="{D5012721-40C8-4149-8195-B9B272A79F00}"/>
    <cellStyle name="Currency 4 3 12" xfId="1623" xr:uid="{00000000-0005-0000-0000-0000900A0000}"/>
    <cellStyle name="Currency 4 3 12 2" xfId="16518" xr:uid="{CDCBD479-7E50-4114-A1C7-D570E2372730}"/>
    <cellStyle name="Currency 4 3 12 2 2" xfId="16519" xr:uid="{AFC6E6EF-B3A4-4777-8903-060A5D201229}"/>
    <cellStyle name="Currency 4 3 12 3" xfId="16520" xr:uid="{D46B94D0-2439-47A9-A31A-2032016B068E}"/>
    <cellStyle name="Currency 4 3 12 4" xfId="16517" xr:uid="{F3880172-4536-4BA3-A13A-6526343465B2}"/>
    <cellStyle name="Currency 4 3 13" xfId="5678" xr:uid="{00000000-0005-0000-0000-0000910A0000}"/>
    <cellStyle name="Currency 4 3 13 2" xfId="16522" xr:uid="{873F915A-4F62-4322-B6C7-5CD02592DFDB}"/>
    <cellStyle name="Currency 4 3 13 2 2" xfId="16523" xr:uid="{A569C21F-2845-4B45-BBB5-99FB77945512}"/>
    <cellStyle name="Currency 4 3 13 3" xfId="16524" xr:uid="{6730CB09-2486-40B0-BC7B-E72BFB1B88C6}"/>
    <cellStyle name="Currency 4 3 13 4" xfId="16521" xr:uid="{52F484BB-3649-4475-A5F7-90990A4EB60B}"/>
    <cellStyle name="Currency 4 3 14" xfId="16525" xr:uid="{61EC3759-6C7E-43A6-9C37-2500957C0FFD}"/>
    <cellStyle name="Currency 4 3 14 2" xfId="16526" xr:uid="{57E893E8-8A82-4DED-AEF3-B8A88EC931C9}"/>
    <cellStyle name="Currency 4 3 15" xfId="16527" xr:uid="{1FCD7797-FB69-4496-A947-B1639F926254}"/>
    <cellStyle name="Currency 4 3 15 2" xfId="16528" xr:uid="{09900CA2-7A84-4C57-9349-0C1759ADEEF8}"/>
    <cellStyle name="Currency 4 3 16" xfId="16529" xr:uid="{170C52D0-E086-4E36-94DF-33F487D3B1E3}"/>
    <cellStyle name="Currency 4 3 16 2" xfId="16530" xr:uid="{096B03E9-53DB-42A2-9115-C4AB56FEBAB2}"/>
    <cellStyle name="Currency 4 3 17" xfId="16531" xr:uid="{A6B3764A-40C8-4B14-B5FE-372DD1A8042F}"/>
    <cellStyle name="Currency 4 3 18" xfId="16504" xr:uid="{DB69146C-BCC4-4AE2-BF99-B637E4EFE062}"/>
    <cellStyle name="Currency 4 3 19" xfId="33932" xr:uid="{47E9AD79-03C1-4138-A406-ED0B90049380}"/>
    <cellStyle name="Currency 4 3 2" xfId="1624" xr:uid="{00000000-0005-0000-0000-0000920A0000}"/>
    <cellStyle name="Currency 4 3 2 10" xfId="1625" xr:uid="{00000000-0005-0000-0000-0000930A0000}"/>
    <cellStyle name="Currency 4 3 2 10 2" xfId="5682" xr:uid="{00000000-0005-0000-0000-0000940A0000}"/>
    <cellStyle name="Currency 4 3 2 10 2 2" xfId="16535" xr:uid="{2ADA0E17-6395-4B3D-9E9E-F84DDAE66DD4}"/>
    <cellStyle name="Currency 4 3 2 10 2 3" xfId="16534" xr:uid="{3E49F79B-BD6D-4EB9-B92B-14F4607768F1}"/>
    <cellStyle name="Currency 4 3 2 10 3" xfId="16536" xr:uid="{79F3FB0F-7B4A-4E03-9A84-A06EA9D98D51}"/>
    <cellStyle name="Currency 4 3 2 10 3 2" xfId="16537" xr:uid="{D0B19EF9-4F45-4B16-A935-A891415353BD}"/>
    <cellStyle name="Currency 4 3 2 10 4" xfId="16538" xr:uid="{3462DD1B-2E8F-4FCB-A429-E0292F70A890}"/>
    <cellStyle name="Currency 4 3 2 10 5" xfId="16533" xr:uid="{7BDF331B-CC98-4217-A205-CCD7B46B7899}"/>
    <cellStyle name="Currency 4 3 2 10 6" xfId="33936" xr:uid="{3B3C7997-C6E5-4891-92C9-2F05CD0EE9FB}"/>
    <cellStyle name="Currency 4 3 2 11" xfId="1626" xr:uid="{00000000-0005-0000-0000-0000950A0000}"/>
    <cellStyle name="Currency 4 3 2 11 2" xfId="16540" xr:uid="{8DFDEFF3-6A9C-4811-8C2D-52B86E33EB9A}"/>
    <cellStyle name="Currency 4 3 2 11 2 2" xfId="16541" xr:uid="{365D57EE-E9E8-4909-BF3E-2618D8DF0AC9}"/>
    <cellStyle name="Currency 4 3 2 11 3" xfId="16542" xr:uid="{7DF2047B-9829-42BE-AD00-2E874C6E0043}"/>
    <cellStyle name="Currency 4 3 2 11 4" xfId="16539" xr:uid="{B362C650-C1EF-400F-BAC1-6371FCB2DFE5}"/>
    <cellStyle name="Currency 4 3 2 12" xfId="5681" xr:uid="{00000000-0005-0000-0000-0000960A0000}"/>
    <cellStyle name="Currency 4 3 2 12 2" xfId="16544" xr:uid="{BDFD0DB4-2D9F-4A19-8096-F05B68843302}"/>
    <cellStyle name="Currency 4 3 2 12 2 2" xfId="16545" xr:uid="{2347943B-A62C-47D0-8006-0A8601D6C7E6}"/>
    <cellStyle name="Currency 4 3 2 12 3" xfId="16546" xr:uid="{BCB2932D-B912-4029-A40C-BF03BE62C05F}"/>
    <cellStyle name="Currency 4 3 2 12 4" xfId="16543" xr:uid="{3FAF3493-AEBE-42A9-AB0F-20BB2A4A75F1}"/>
    <cellStyle name="Currency 4 3 2 13" xfId="16547" xr:uid="{007B27BD-0303-4B41-9DAD-6808FE276080}"/>
    <cellStyle name="Currency 4 3 2 13 2" xfId="16548" xr:uid="{6513E9D9-47ED-4E11-A151-CD287F0A93AF}"/>
    <cellStyle name="Currency 4 3 2 14" xfId="16549" xr:uid="{E520E1A2-BBAF-4075-9EAE-607F743B701A}"/>
    <cellStyle name="Currency 4 3 2 14 2" xfId="16550" xr:uid="{9FC1D9CD-4253-4108-A2D0-387B57382825}"/>
    <cellStyle name="Currency 4 3 2 15" xfId="16551" xr:uid="{F9DCB2A7-543B-4FDE-A416-E1AECE23CFED}"/>
    <cellStyle name="Currency 4 3 2 15 2" xfId="16552" xr:uid="{51DE0200-79D4-4913-9DA8-C4C61CB21AA1}"/>
    <cellStyle name="Currency 4 3 2 16" xfId="16553" xr:uid="{245BF97B-38E5-4C2D-9F5B-5FE601F4BE16}"/>
    <cellStyle name="Currency 4 3 2 17" xfId="16532" xr:uid="{A9BC596E-8B0A-436A-8301-47729632EEE4}"/>
    <cellStyle name="Currency 4 3 2 18" xfId="33935" xr:uid="{A34709E8-F8F9-4D84-BED2-F9DDA3C0EF42}"/>
    <cellStyle name="Currency 4 3 2 19" xfId="35857" xr:uid="{4C65D897-55CA-4660-AC25-8BA0363C5138}"/>
    <cellStyle name="Currency 4 3 2 2" xfId="1627" xr:uid="{00000000-0005-0000-0000-0000970A0000}"/>
    <cellStyle name="Currency 4 3 2 2 10" xfId="16555" xr:uid="{17498D5E-58ED-466F-A091-441E9549B483}"/>
    <cellStyle name="Currency 4 3 2 2 10 2" xfId="16556" xr:uid="{3C894548-8982-45B5-880A-FC54AB9CEFFD}"/>
    <cellStyle name="Currency 4 3 2 2 11" xfId="16557" xr:uid="{537CC16E-8A08-490E-BED4-4FDEC68A153A}"/>
    <cellStyle name="Currency 4 3 2 2 11 2" xfId="16558" xr:uid="{FAB6D439-AF3A-428B-A7BD-6336C6E2C691}"/>
    <cellStyle name="Currency 4 3 2 2 12" xfId="16559" xr:uid="{E5E024D5-B4DD-4ADD-8094-119F8F77A547}"/>
    <cellStyle name="Currency 4 3 2 2 13" xfId="16554" xr:uid="{5BBFCB9C-AE90-4B71-8592-B6E233BF282A}"/>
    <cellStyle name="Currency 4 3 2 2 14" xfId="33937" xr:uid="{738B7620-73D1-45A1-9C36-558487E1A50A}"/>
    <cellStyle name="Currency 4 3 2 2 15" xfId="35858" xr:uid="{A9BD6BEC-F33A-491D-8FEF-E89DC912E831}"/>
    <cellStyle name="Currency 4 3 2 2 2" xfId="1628" xr:uid="{00000000-0005-0000-0000-0000980A0000}"/>
    <cellStyle name="Currency 4 3 2 2 2 10" xfId="16561" xr:uid="{46193C61-BC15-4A36-B877-67B84C3CB57E}"/>
    <cellStyle name="Currency 4 3 2 2 2 11" xfId="16560" xr:uid="{970CFBBB-1F6E-422F-846A-B60E5CFA56F5}"/>
    <cellStyle name="Currency 4 3 2 2 2 12" xfId="33938" xr:uid="{1F2A5BAD-08CE-4141-AC9C-11CD4DB0BF74}"/>
    <cellStyle name="Currency 4 3 2 2 2 13" xfId="36232" xr:uid="{6CFB23BE-BC54-4A93-911D-BD5AEA015DA9}"/>
    <cellStyle name="Currency 4 3 2 2 2 2" xfId="1629" xr:uid="{00000000-0005-0000-0000-0000990A0000}"/>
    <cellStyle name="Currency 4 3 2 2 2 2 2" xfId="5685" xr:uid="{00000000-0005-0000-0000-00009A0A0000}"/>
    <cellStyle name="Currency 4 3 2 2 2 2 2 2" xfId="16564" xr:uid="{9AC2EB19-5487-403E-B052-B3E0631379C3}"/>
    <cellStyle name="Currency 4 3 2 2 2 2 2 3" xfId="16563" xr:uid="{41BB45CD-9A9B-4E3F-8C2C-8281C8982A72}"/>
    <cellStyle name="Currency 4 3 2 2 2 2 3" xfId="16565" xr:uid="{4DB30AA8-D2BA-4CF9-8498-D56E1F1C1CC6}"/>
    <cellStyle name="Currency 4 3 2 2 2 2 3 2" xfId="16566" xr:uid="{78CBDD21-B901-4E74-9571-63F119D310DF}"/>
    <cellStyle name="Currency 4 3 2 2 2 2 4" xfId="16567" xr:uid="{3818F360-E46B-4DE1-B7F4-F06B40E4E3F6}"/>
    <cellStyle name="Currency 4 3 2 2 2 2 5" xfId="16562" xr:uid="{E814E7FC-0CDA-4837-9E5A-1AAEF8B1C104}"/>
    <cellStyle name="Currency 4 3 2 2 2 2 6" xfId="33939" xr:uid="{BB266571-F59E-49CB-8B87-A05D33C2CCB5}"/>
    <cellStyle name="Currency 4 3 2 2 2 3" xfId="1630" xr:uid="{00000000-0005-0000-0000-00009B0A0000}"/>
    <cellStyle name="Currency 4 3 2 2 2 3 2" xfId="5686" xr:uid="{00000000-0005-0000-0000-00009C0A0000}"/>
    <cellStyle name="Currency 4 3 2 2 2 3 2 2" xfId="16570" xr:uid="{EACAD7FE-CB75-44F0-9AD4-1E1A6D42308D}"/>
    <cellStyle name="Currency 4 3 2 2 2 3 2 3" xfId="16569" xr:uid="{8C7E91F5-6144-4FCC-BFA2-667D0565B5CA}"/>
    <cellStyle name="Currency 4 3 2 2 2 3 3" xfId="16571" xr:uid="{270DC6AB-EDFA-4537-9EC8-D7D7F5B8513A}"/>
    <cellStyle name="Currency 4 3 2 2 2 3 3 2" xfId="16572" xr:uid="{6116933D-608E-4066-82FA-5DAFC65AA824}"/>
    <cellStyle name="Currency 4 3 2 2 2 3 4" xfId="16573" xr:uid="{6E28B533-7BAC-43B3-95CA-45AFDCCC5F2C}"/>
    <cellStyle name="Currency 4 3 2 2 2 3 5" xfId="16568" xr:uid="{DA2D37A7-DB26-4501-9C23-9B7894C11B9C}"/>
    <cellStyle name="Currency 4 3 2 2 2 3 6" xfId="33940" xr:uid="{7B7CC299-CF42-4515-90EB-B15CB94D9573}"/>
    <cellStyle name="Currency 4 3 2 2 2 4" xfId="1631" xr:uid="{00000000-0005-0000-0000-00009D0A0000}"/>
    <cellStyle name="Currency 4 3 2 2 2 4 2" xfId="5687" xr:uid="{00000000-0005-0000-0000-00009E0A0000}"/>
    <cellStyle name="Currency 4 3 2 2 2 4 2 2" xfId="16576" xr:uid="{36B3A52E-10F2-4F68-9F31-E75932344CB4}"/>
    <cellStyle name="Currency 4 3 2 2 2 4 2 3" xfId="16575" xr:uid="{6CB2C245-00FE-4A97-AAA9-50F3DFDD51F2}"/>
    <cellStyle name="Currency 4 3 2 2 2 4 3" xfId="16577" xr:uid="{7E29CFA7-6E0D-4686-84A0-A27C53553184}"/>
    <cellStyle name="Currency 4 3 2 2 2 4 3 2" xfId="16578" xr:uid="{53860448-3744-4334-9785-AD500FF44630}"/>
    <cellStyle name="Currency 4 3 2 2 2 4 4" xfId="16579" xr:uid="{D587785D-6145-4D88-BD1B-6B616866F0E2}"/>
    <cellStyle name="Currency 4 3 2 2 2 4 5" xfId="16574" xr:uid="{6BA71BBF-6B27-4D93-8E8F-93A2B92DBC10}"/>
    <cellStyle name="Currency 4 3 2 2 2 4 6" xfId="33941" xr:uid="{49D7F117-519F-45D0-9F71-5130C26E4749}"/>
    <cellStyle name="Currency 4 3 2 2 2 5" xfId="1632" xr:uid="{00000000-0005-0000-0000-00009F0A0000}"/>
    <cellStyle name="Currency 4 3 2 2 2 5 2" xfId="16581" xr:uid="{4862284F-AB41-4B0B-BB43-A481F6D73BB8}"/>
    <cellStyle name="Currency 4 3 2 2 2 5 2 2" xfId="16582" xr:uid="{8994E45B-DD78-4F69-9D7C-E816C3C21DC7}"/>
    <cellStyle name="Currency 4 3 2 2 2 5 3" xfId="16583" xr:uid="{BADC4BF8-01A5-401E-A670-E9FEA1B5050A}"/>
    <cellStyle name="Currency 4 3 2 2 2 5 4" xfId="16580" xr:uid="{245AA0C1-6D62-4095-B274-749856AEE1AA}"/>
    <cellStyle name="Currency 4 3 2 2 2 6" xfId="5684" xr:uid="{00000000-0005-0000-0000-0000A00A0000}"/>
    <cellStyle name="Currency 4 3 2 2 2 6 2" xfId="16585" xr:uid="{7D733E5D-E099-4DCA-A7B9-826847962E83}"/>
    <cellStyle name="Currency 4 3 2 2 2 6 2 2" xfId="16586" xr:uid="{C2690269-7FFE-47CA-B788-480240B07494}"/>
    <cellStyle name="Currency 4 3 2 2 2 6 3" xfId="16587" xr:uid="{72D1F893-6AAE-4B48-A74E-0C614613BAF0}"/>
    <cellStyle name="Currency 4 3 2 2 2 6 4" xfId="16584" xr:uid="{155423F7-B10C-4D0B-93E0-0EC10D1E1E22}"/>
    <cellStyle name="Currency 4 3 2 2 2 7" xfId="16588" xr:uid="{47A6CC77-D5BF-44D5-9E4F-BDFFAED567DC}"/>
    <cellStyle name="Currency 4 3 2 2 2 7 2" xfId="16589" xr:uid="{15186280-2FA8-43B2-A744-1BFACAE31327}"/>
    <cellStyle name="Currency 4 3 2 2 2 8" xfId="16590" xr:uid="{A27D672B-76A0-4397-9DF1-3FE763E15ABD}"/>
    <cellStyle name="Currency 4 3 2 2 2 8 2" xfId="16591" xr:uid="{D5241308-6A26-4003-A12A-5FBDC88B15C2}"/>
    <cellStyle name="Currency 4 3 2 2 2 9" xfId="16592" xr:uid="{842CB457-AE0B-4DE0-B327-9D5670DC338C}"/>
    <cellStyle name="Currency 4 3 2 2 2 9 2" xfId="16593" xr:uid="{2DD0DB26-C61E-45CD-A40D-C042467F3B4F}"/>
    <cellStyle name="Currency 4 3 2 2 3" xfId="1633" xr:uid="{00000000-0005-0000-0000-0000A10A0000}"/>
    <cellStyle name="Currency 4 3 2 2 3 10" xfId="16595" xr:uid="{D5E37625-3D13-42F7-807D-EE9AE66EEAD0}"/>
    <cellStyle name="Currency 4 3 2 2 3 11" xfId="16594" xr:uid="{8D45B1BD-F97B-430A-AA53-7BE4937E925E}"/>
    <cellStyle name="Currency 4 3 2 2 3 12" xfId="33942" xr:uid="{15F37502-0567-43A8-A520-3CAE76261A39}"/>
    <cellStyle name="Currency 4 3 2 2 3 13" xfId="36445" xr:uid="{24D1766E-AB85-4089-9851-A68D345AE01D}"/>
    <cellStyle name="Currency 4 3 2 2 3 2" xfId="1634" xr:uid="{00000000-0005-0000-0000-0000A20A0000}"/>
    <cellStyle name="Currency 4 3 2 2 3 2 2" xfId="5689" xr:uid="{00000000-0005-0000-0000-0000A30A0000}"/>
    <cellStyle name="Currency 4 3 2 2 3 2 2 2" xfId="16598" xr:uid="{7A89AE8F-8991-49E8-88B7-FEF6C952CB9E}"/>
    <cellStyle name="Currency 4 3 2 2 3 2 2 3" xfId="16597" xr:uid="{70D56B21-6602-4426-B45A-7A471B281F8B}"/>
    <cellStyle name="Currency 4 3 2 2 3 2 3" xfId="16599" xr:uid="{6E33F0CA-67E6-426C-AA34-A6700BBB1F68}"/>
    <cellStyle name="Currency 4 3 2 2 3 2 3 2" xfId="16600" xr:uid="{21D8CD03-5047-4158-BE88-BFF67EB29F01}"/>
    <cellStyle name="Currency 4 3 2 2 3 2 4" xfId="16601" xr:uid="{78C3443A-615B-4EBB-9048-C2CCEC2CB223}"/>
    <cellStyle name="Currency 4 3 2 2 3 2 5" xfId="16596" xr:uid="{2968C645-D9C0-4888-B458-A85783EBDFD3}"/>
    <cellStyle name="Currency 4 3 2 2 3 2 6" xfId="33943" xr:uid="{26D6EEEA-30BE-4155-B438-C8AFE0C2C589}"/>
    <cellStyle name="Currency 4 3 2 2 3 3" xfId="1635" xr:uid="{00000000-0005-0000-0000-0000A40A0000}"/>
    <cellStyle name="Currency 4 3 2 2 3 3 2" xfId="5690" xr:uid="{00000000-0005-0000-0000-0000A50A0000}"/>
    <cellStyle name="Currency 4 3 2 2 3 3 2 2" xfId="16604" xr:uid="{9F86ECF7-58C5-4015-9442-9A6813EFC7CA}"/>
    <cellStyle name="Currency 4 3 2 2 3 3 2 3" xfId="16603" xr:uid="{B9CB4099-6639-4DCD-9685-8B3A4BFE727C}"/>
    <cellStyle name="Currency 4 3 2 2 3 3 3" xfId="16605" xr:uid="{1CFCE417-2F35-49A2-A7C0-5D1D64529305}"/>
    <cellStyle name="Currency 4 3 2 2 3 3 3 2" xfId="16606" xr:uid="{4AF6FCE3-3955-4878-ABA7-52B874B2E61A}"/>
    <cellStyle name="Currency 4 3 2 2 3 3 4" xfId="16607" xr:uid="{5861B7C5-7D5F-48EA-A65F-4AA2595B3243}"/>
    <cellStyle name="Currency 4 3 2 2 3 3 5" xfId="16602" xr:uid="{AC361D18-3F08-4BAF-AAF1-2D00F24E26EA}"/>
    <cellStyle name="Currency 4 3 2 2 3 3 6" xfId="33944" xr:uid="{7666D91B-14D2-4D8E-9550-297E4924C630}"/>
    <cellStyle name="Currency 4 3 2 2 3 4" xfId="1636" xr:uid="{00000000-0005-0000-0000-0000A60A0000}"/>
    <cellStyle name="Currency 4 3 2 2 3 4 2" xfId="5691" xr:uid="{00000000-0005-0000-0000-0000A70A0000}"/>
    <cellStyle name="Currency 4 3 2 2 3 4 2 2" xfId="16610" xr:uid="{1EC45E7E-AEC8-404A-9758-9846790E5AC0}"/>
    <cellStyle name="Currency 4 3 2 2 3 4 2 3" xfId="16609" xr:uid="{4D85D092-C9D3-4BDF-8A17-F2CF67E64F51}"/>
    <cellStyle name="Currency 4 3 2 2 3 4 3" xfId="16611" xr:uid="{F74675CA-3B17-4D83-870D-9C1BD126BB5C}"/>
    <cellStyle name="Currency 4 3 2 2 3 4 3 2" xfId="16612" xr:uid="{3C01ED4F-1E9A-4A31-BC5D-95368722F97D}"/>
    <cellStyle name="Currency 4 3 2 2 3 4 4" xfId="16613" xr:uid="{2CA49208-144F-4A33-8F36-B7E436A0721F}"/>
    <cellStyle name="Currency 4 3 2 2 3 4 5" xfId="16608" xr:uid="{68590D6C-0EA5-4B09-AB1F-84DB0EEF9ABF}"/>
    <cellStyle name="Currency 4 3 2 2 3 4 6" xfId="33945" xr:uid="{28BCA39A-29BC-4D16-9DD2-4668D1D09F38}"/>
    <cellStyle name="Currency 4 3 2 2 3 5" xfId="1637" xr:uid="{00000000-0005-0000-0000-0000A80A0000}"/>
    <cellStyle name="Currency 4 3 2 2 3 5 2" xfId="16615" xr:uid="{A3C87005-6B5F-428F-8DF6-52BD16A2969C}"/>
    <cellStyle name="Currency 4 3 2 2 3 5 2 2" xfId="16616" xr:uid="{7ACCE535-FE98-4C94-A109-17BE55A3145E}"/>
    <cellStyle name="Currency 4 3 2 2 3 5 3" xfId="16617" xr:uid="{4A008C37-D761-48F9-8C27-FC0C474F8636}"/>
    <cellStyle name="Currency 4 3 2 2 3 5 4" xfId="16614" xr:uid="{9176D8E1-42CA-49EE-AAEA-A4F9475F8F70}"/>
    <cellStyle name="Currency 4 3 2 2 3 6" xfId="5688" xr:uid="{00000000-0005-0000-0000-0000A90A0000}"/>
    <cellStyle name="Currency 4 3 2 2 3 6 2" xfId="16619" xr:uid="{D1E5129A-7459-4DC9-A841-929BB63A7455}"/>
    <cellStyle name="Currency 4 3 2 2 3 6 2 2" xfId="16620" xr:uid="{E88FF5E1-9793-4784-AEF5-ADF9DB7C7109}"/>
    <cellStyle name="Currency 4 3 2 2 3 6 3" xfId="16621" xr:uid="{1FDF84E4-9E59-42B2-A93F-E4B793DD092F}"/>
    <cellStyle name="Currency 4 3 2 2 3 6 4" xfId="16618" xr:uid="{2ECABD10-3D87-4809-A0E9-CC48A0488A0F}"/>
    <cellStyle name="Currency 4 3 2 2 3 7" xfId="16622" xr:uid="{A01AAFED-0041-4D46-AFCD-B5736FE48033}"/>
    <cellStyle name="Currency 4 3 2 2 3 7 2" xfId="16623" xr:uid="{D551CE0C-FCB6-4D11-B84A-708199EDFF45}"/>
    <cellStyle name="Currency 4 3 2 2 3 8" xfId="16624" xr:uid="{DAAC4026-800A-40CC-8AED-DA02352D8BAF}"/>
    <cellStyle name="Currency 4 3 2 2 3 8 2" xfId="16625" xr:uid="{024847A1-3367-4206-9E1A-A09FECEA2032}"/>
    <cellStyle name="Currency 4 3 2 2 3 9" xfId="16626" xr:uid="{805C125F-26D4-46E6-B73F-C1D5EC2AAB54}"/>
    <cellStyle name="Currency 4 3 2 2 3 9 2" xfId="16627" xr:uid="{6D7131BE-3649-49E2-9778-7DCA4B52BFFA}"/>
    <cellStyle name="Currency 4 3 2 2 4" xfId="1638" xr:uid="{00000000-0005-0000-0000-0000AA0A0000}"/>
    <cellStyle name="Currency 4 3 2 2 4 2" xfId="5692" xr:uid="{00000000-0005-0000-0000-0000AB0A0000}"/>
    <cellStyle name="Currency 4 3 2 2 4 2 2" xfId="16630" xr:uid="{42C21ED0-49E1-43FA-BA8E-9C8B5488363E}"/>
    <cellStyle name="Currency 4 3 2 2 4 2 3" xfId="16629" xr:uid="{08ACF275-C51A-4B4F-B868-08618625D737}"/>
    <cellStyle name="Currency 4 3 2 2 4 3" xfId="16631" xr:uid="{B4442CB5-F223-4A4C-B423-FD8CA065A019}"/>
    <cellStyle name="Currency 4 3 2 2 4 3 2" xfId="16632" xr:uid="{BD462FCE-A2D1-49FF-9F6E-E305B30512CB}"/>
    <cellStyle name="Currency 4 3 2 2 4 4" xfId="16633" xr:uid="{0DD01221-8BBC-4BB0-9E33-A7C72CF9122E}"/>
    <cellStyle name="Currency 4 3 2 2 4 5" xfId="16634" xr:uid="{6DEC3AE1-7D4D-4CCD-828E-5AA905E3455D}"/>
    <cellStyle name="Currency 4 3 2 2 4 6" xfId="16628" xr:uid="{48FE2629-8DE2-42E6-8752-7CD1251A987E}"/>
    <cellStyle name="Currency 4 3 2 2 4 7" xfId="33946" xr:uid="{645E513A-22CA-4E5F-85B2-4F04BADC560E}"/>
    <cellStyle name="Currency 4 3 2 2 5" xfId="1639" xr:uid="{00000000-0005-0000-0000-0000AC0A0000}"/>
    <cellStyle name="Currency 4 3 2 2 5 2" xfId="5693" xr:uid="{00000000-0005-0000-0000-0000AD0A0000}"/>
    <cellStyle name="Currency 4 3 2 2 5 2 2" xfId="16637" xr:uid="{6356C175-8020-4C33-B97D-F3F7D43EF54C}"/>
    <cellStyle name="Currency 4 3 2 2 5 2 3" xfId="16636" xr:uid="{1B89AAEB-C507-4068-B07B-0FE8028B2E85}"/>
    <cellStyle name="Currency 4 3 2 2 5 3" xfId="16638" xr:uid="{406E5D2C-CDC8-45F1-8455-981931D53C93}"/>
    <cellStyle name="Currency 4 3 2 2 5 3 2" xfId="16639" xr:uid="{F0AC272F-7527-43FC-A951-24425314AF47}"/>
    <cellStyle name="Currency 4 3 2 2 5 4" xfId="16640" xr:uid="{7AE74768-16C7-450F-B45D-6FC9BE873B43}"/>
    <cellStyle name="Currency 4 3 2 2 5 5" xfId="16635" xr:uid="{02E3C575-5010-4BD7-A5CA-C3B73D016DF4}"/>
    <cellStyle name="Currency 4 3 2 2 5 6" xfId="33947" xr:uid="{FACA3217-9EAB-4D2F-81C5-0490AA721BF5}"/>
    <cellStyle name="Currency 4 3 2 2 6" xfId="1640" xr:uid="{00000000-0005-0000-0000-0000AE0A0000}"/>
    <cellStyle name="Currency 4 3 2 2 6 2" xfId="5694" xr:uid="{00000000-0005-0000-0000-0000AF0A0000}"/>
    <cellStyle name="Currency 4 3 2 2 6 2 2" xfId="16643" xr:uid="{FA725C6C-EDF1-49ED-B727-BC7959B52C7A}"/>
    <cellStyle name="Currency 4 3 2 2 6 2 3" xfId="16642" xr:uid="{5847D566-F9A2-49D4-A902-37D981143D7D}"/>
    <cellStyle name="Currency 4 3 2 2 6 3" xfId="16644" xr:uid="{1497441A-AA3B-46CB-8804-7B6F69DB5873}"/>
    <cellStyle name="Currency 4 3 2 2 6 3 2" xfId="16645" xr:uid="{649A9B46-F790-4878-9DD1-140129FB4423}"/>
    <cellStyle name="Currency 4 3 2 2 6 4" xfId="16646" xr:uid="{5D482C5F-2185-42D2-9671-4FEDE18B093E}"/>
    <cellStyle name="Currency 4 3 2 2 6 5" xfId="16641" xr:uid="{E9E0DB9D-31AF-4376-A8A8-5C105FE72770}"/>
    <cellStyle name="Currency 4 3 2 2 6 6" xfId="33948" xr:uid="{A954A460-1676-4B8D-BD03-103F42752B2E}"/>
    <cellStyle name="Currency 4 3 2 2 7" xfId="1641" xr:uid="{00000000-0005-0000-0000-0000B00A0000}"/>
    <cellStyle name="Currency 4 3 2 2 7 2" xfId="16648" xr:uid="{A4381B64-EBD8-4669-B2EC-96CBBB7F9F06}"/>
    <cellStyle name="Currency 4 3 2 2 7 2 2" xfId="16649" xr:uid="{D7227571-1F91-4842-ADAD-3E3A1D56961C}"/>
    <cellStyle name="Currency 4 3 2 2 7 3" xfId="16650" xr:uid="{A1A19A2C-5F9A-4A9C-B643-7625F2D23DB3}"/>
    <cellStyle name="Currency 4 3 2 2 7 4" xfId="16647" xr:uid="{FDEB5247-9FB5-40D7-9FB5-0A217E81CD2F}"/>
    <cellStyle name="Currency 4 3 2 2 8" xfId="5683" xr:uid="{00000000-0005-0000-0000-0000B10A0000}"/>
    <cellStyle name="Currency 4 3 2 2 8 2" xfId="16652" xr:uid="{B58E2CC6-EDC5-4FB4-9AAB-6A02DFF20A4D}"/>
    <cellStyle name="Currency 4 3 2 2 8 2 2" xfId="16653" xr:uid="{F34B574E-C335-4EA1-9047-99A6173F0C21}"/>
    <cellStyle name="Currency 4 3 2 2 8 3" xfId="16654" xr:uid="{B91B6E8B-8448-469A-912B-67F46E6FB33E}"/>
    <cellStyle name="Currency 4 3 2 2 8 4" xfId="16651" xr:uid="{BC45DD84-C5EE-48AC-98DD-0ECC09A136CA}"/>
    <cellStyle name="Currency 4 3 2 2 9" xfId="16655" xr:uid="{3AA47343-BFA8-4A8D-A061-FA1909846674}"/>
    <cellStyle name="Currency 4 3 2 2 9 2" xfId="16656" xr:uid="{3B0AC3CC-787A-409D-ACE3-75B5FA08A5F2}"/>
    <cellStyle name="Currency 4 3 2 3" xfId="1642" xr:uid="{00000000-0005-0000-0000-0000B20A0000}"/>
    <cellStyle name="Currency 4 3 2 3 10" xfId="16658" xr:uid="{9916555E-B251-4D9A-A691-A7A82D84A5CC}"/>
    <cellStyle name="Currency 4 3 2 3 10 2" xfId="16659" xr:uid="{EF068B4D-3CE9-4C42-B441-04C8D27729A1}"/>
    <cellStyle name="Currency 4 3 2 3 11" xfId="16660" xr:uid="{5C519F7C-DF52-4EF4-ABEC-20C3BBF063D2}"/>
    <cellStyle name="Currency 4 3 2 3 11 2" xfId="16661" xr:uid="{BCE4B70F-4620-44C2-9815-6FC291E3F10B}"/>
    <cellStyle name="Currency 4 3 2 3 12" xfId="16662" xr:uid="{323FA881-153A-4E8E-9798-D70181B44A72}"/>
    <cellStyle name="Currency 4 3 2 3 13" xfId="16657" xr:uid="{09FB8B18-3746-4F89-8DDB-FC8A51E84CF5}"/>
    <cellStyle name="Currency 4 3 2 3 14" xfId="33949" xr:uid="{31B6CE2D-52EF-42F0-B97D-913BC2C7AB89}"/>
    <cellStyle name="Currency 4 3 2 3 15" xfId="35859" xr:uid="{FC737815-03BD-4AC1-A909-577135112F0E}"/>
    <cellStyle name="Currency 4 3 2 3 2" xfId="1643" xr:uid="{00000000-0005-0000-0000-0000B30A0000}"/>
    <cellStyle name="Currency 4 3 2 3 2 10" xfId="16664" xr:uid="{581FDA01-ED29-443C-BAFC-A50003AE3CEF}"/>
    <cellStyle name="Currency 4 3 2 3 2 11" xfId="16663" xr:uid="{62233B0E-A647-4395-AD9E-A5C8243C49D2}"/>
    <cellStyle name="Currency 4 3 2 3 2 12" xfId="33950" xr:uid="{99B5EDCC-F347-4DC7-876E-5D11C22DE7BB}"/>
    <cellStyle name="Currency 4 3 2 3 2 13" xfId="36233" xr:uid="{A83B8439-95D5-4E9F-90DB-ABE608829178}"/>
    <cellStyle name="Currency 4 3 2 3 2 2" xfId="1644" xr:uid="{00000000-0005-0000-0000-0000B40A0000}"/>
    <cellStyle name="Currency 4 3 2 3 2 2 2" xfId="5697" xr:uid="{00000000-0005-0000-0000-0000B50A0000}"/>
    <cellStyle name="Currency 4 3 2 3 2 2 2 2" xfId="16667" xr:uid="{6857BD44-87B0-47DB-87CF-FF07EAC8F0F5}"/>
    <cellStyle name="Currency 4 3 2 3 2 2 2 3" xfId="16666" xr:uid="{3E1CBB4D-1BD2-4227-91FD-628784C57EF8}"/>
    <cellStyle name="Currency 4 3 2 3 2 2 3" xfId="16668" xr:uid="{3F077543-CF46-4DBA-9C7A-43F264AF2412}"/>
    <cellStyle name="Currency 4 3 2 3 2 2 3 2" xfId="16669" xr:uid="{5F0CCD62-822D-4CF6-9DFC-8C36089E9E0A}"/>
    <cellStyle name="Currency 4 3 2 3 2 2 4" xfId="16670" xr:uid="{53AE13BB-E184-45AA-AB58-061B7E76AAD8}"/>
    <cellStyle name="Currency 4 3 2 3 2 2 5" xfId="16665" xr:uid="{151D7F29-50F9-431E-AFA0-7FF2E40BEFD8}"/>
    <cellStyle name="Currency 4 3 2 3 2 2 6" xfId="33951" xr:uid="{8C9BFED8-B80B-449C-BCAB-C6A9F648E969}"/>
    <cellStyle name="Currency 4 3 2 3 2 3" xfId="1645" xr:uid="{00000000-0005-0000-0000-0000B60A0000}"/>
    <cellStyle name="Currency 4 3 2 3 2 3 2" xfId="5698" xr:uid="{00000000-0005-0000-0000-0000B70A0000}"/>
    <cellStyle name="Currency 4 3 2 3 2 3 2 2" xfId="16673" xr:uid="{A6D818A5-0D57-4900-A7CA-89316104F8F8}"/>
    <cellStyle name="Currency 4 3 2 3 2 3 2 3" xfId="16672" xr:uid="{D9AAFB30-CCD5-4A71-8B36-9115C96C7BC4}"/>
    <cellStyle name="Currency 4 3 2 3 2 3 3" xfId="16674" xr:uid="{4F7E9637-C316-467E-A1CC-2A5807876CE0}"/>
    <cellStyle name="Currency 4 3 2 3 2 3 3 2" xfId="16675" xr:uid="{2E76A7FD-E309-4D9C-BED1-6667B7A830E2}"/>
    <cellStyle name="Currency 4 3 2 3 2 3 4" xfId="16676" xr:uid="{682996D6-3AC6-4949-BF89-B582B819B611}"/>
    <cellStyle name="Currency 4 3 2 3 2 3 5" xfId="16671" xr:uid="{A2B1CE73-16A9-4E5E-816E-2FC919E47838}"/>
    <cellStyle name="Currency 4 3 2 3 2 3 6" xfId="33952" xr:uid="{11D5520B-BFF0-4BEB-BE79-2E0571593A3C}"/>
    <cellStyle name="Currency 4 3 2 3 2 4" xfId="1646" xr:uid="{00000000-0005-0000-0000-0000B80A0000}"/>
    <cellStyle name="Currency 4 3 2 3 2 4 2" xfId="5699" xr:uid="{00000000-0005-0000-0000-0000B90A0000}"/>
    <cellStyle name="Currency 4 3 2 3 2 4 2 2" xfId="16679" xr:uid="{D3A0CD5C-6089-43F1-B629-C78C1AADCC18}"/>
    <cellStyle name="Currency 4 3 2 3 2 4 2 3" xfId="16678" xr:uid="{435E547D-13C8-4B2F-9CCF-590D881A9F8D}"/>
    <cellStyle name="Currency 4 3 2 3 2 4 3" xfId="16680" xr:uid="{43268911-81CE-40B6-A324-D34E1531F9AF}"/>
    <cellStyle name="Currency 4 3 2 3 2 4 3 2" xfId="16681" xr:uid="{D7FF74D1-9C85-4C7C-94AF-E85111FD62CE}"/>
    <cellStyle name="Currency 4 3 2 3 2 4 4" xfId="16682" xr:uid="{5998C20C-54F5-4939-BE1E-7F0E30C3F4B6}"/>
    <cellStyle name="Currency 4 3 2 3 2 4 5" xfId="16677" xr:uid="{6218F4D7-0DFB-47D6-B38A-4744EC61EEA1}"/>
    <cellStyle name="Currency 4 3 2 3 2 4 6" xfId="33953" xr:uid="{E174F41B-BD76-4DC2-9176-E20F1234C87A}"/>
    <cellStyle name="Currency 4 3 2 3 2 5" xfId="1647" xr:uid="{00000000-0005-0000-0000-0000BA0A0000}"/>
    <cellStyle name="Currency 4 3 2 3 2 5 2" xfId="16684" xr:uid="{FBA04E7A-5CF3-4767-85ED-8DF68878ED7A}"/>
    <cellStyle name="Currency 4 3 2 3 2 5 2 2" xfId="16685" xr:uid="{ACDA330E-E5AE-49FD-907A-3AF190A6FA2D}"/>
    <cellStyle name="Currency 4 3 2 3 2 5 3" xfId="16686" xr:uid="{61FF8ACD-2481-4846-A45B-85D2D160E34D}"/>
    <cellStyle name="Currency 4 3 2 3 2 5 4" xfId="16683" xr:uid="{1A73A378-C606-4F7A-A7F7-EEBAC45EFB5E}"/>
    <cellStyle name="Currency 4 3 2 3 2 6" xfId="5696" xr:uid="{00000000-0005-0000-0000-0000BB0A0000}"/>
    <cellStyle name="Currency 4 3 2 3 2 6 2" xfId="16688" xr:uid="{C51CB70E-ADE1-46D1-BF71-112957D026C0}"/>
    <cellStyle name="Currency 4 3 2 3 2 6 2 2" xfId="16689" xr:uid="{FDDF4F9F-111D-4110-86A3-A1E131301965}"/>
    <cellStyle name="Currency 4 3 2 3 2 6 3" xfId="16690" xr:uid="{0EBF95D5-D6F4-4472-B413-AC5F78E44F82}"/>
    <cellStyle name="Currency 4 3 2 3 2 6 4" xfId="16687" xr:uid="{06A45E4D-9654-4FE1-BE0D-99CEC5615D79}"/>
    <cellStyle name="Currency 4 3 2 3 2 7" xfId="16691" xr:uid="{9FCE0A62-8F44-4B3A-87E7-6B968A5F5B03}"/>
    <cellStyle name="Currency 4 3 2 3 2 7 2" xfId="16692" xr:uid="{827924E0-5D34-495F-84B4-632B60835F03}"/>
    <cellStyle name="Currency 4 3 2 3 2 8" xfId="16693" xr:uid="{9C474F1D-E5CC-4AE5-9DB5-4EA2F04C6531}"/>
    <cellStyle name="Currency 4 3 2 3 2 8 2" xfId="16694" xr:uid="{54FC6C01-6CAD-4907-82DD-7DE1CB1BC14E}"/>
    <cellStyle name="Currency 4 3 2 3 2 9" xfId="16695" xr:uid="{BE98E3CB-973F-4039-BBA5-CF8077354DFC}"/>
    <cellStyle name="Currency 4 3 2 3 2 9 2" xfId="16696" xr:uid="{08B493D5-A418-42AB-88B3-3095A85D6A2B}"/>
    <cellStyle name="Currency 4 3 2 3 3" xfId="1648" xr:uid="{00000000-0005-0000-0000-0000BC0A0000}"/>
    <cellStyle name="Currency 4 3 2 3 3 10" xfId="16698" xr:uid="{63BB4D53-6A26-4ED8-A89D-74D4F3A9E90F}"/>
    <cellStyle name="Currency 4 3 2 3 3 11" xfId="16697" xr:uid="{A1540520-376C-4B21-8D31-D2FAB6D0A077}"/>
    <cellStyle name="Currency 4 3 2 3 3 12" xfId="33954" xr:uid="{C72168CF-1F3B-4FA7-80B4-C93156FF6CFE}"/>
    <cellStyle name="Currency 4 3 2 3 3 13" xfId="36446" xr:uid="{15DEC807-9607-4B74-B60E-4ECF13CCD16D}"/>
    <cellStyle name="Currency 4 3 2 3 3 2" xfId="1649" xr:uid="{00000000-0005-0000-0000-0000BD0A0000}"/>
    <cellStyle name="Currency 4 3 2 3 3 2 2" xfId="5701" xr:uid="{00000000-0005-0000-0000-0000BE0A0000}"/>
    <cellStyle name="Currency 4 3 2 3 3 2 2 2" xfId="16701" xr:uid="{A7C55020-E9B7-4EB3-80A7-C462402F9315}"/>
    <cellStyle name="Currency 4 3 2 3 3 2 2 3" xfId="16700" xr:uid="{7420C3FC-6ED4-4A5D-A958-DFD8329F84B5}"/>
    <cellStyle name="Currency 4 3 2 3 3 2 3" xfId="16702" xr:uid="{33D1F654-862B-4934-B8CD-D2D2642313BE}"/>
    <cellStyle name="Currency 4 3 2 3 3 2 3 2" xfId="16703" xr:uid="{67BE2CB9-26B2-4569-B1D7-82E9D09E34BA}"/>
    <cellStyle name="Currency 4 3 2 3 3 2 4" xfId="16704" xr:uid="{B656FC43-B40B-487A-B69D-0F5246E309EB}"/>
    <cellStyle name="Currency 4 3 2 3 3 2 5" xfId="16699" xr:uid="{F91C5BBD-0AD6-499B-8E67-90F335F2B7B6}"/>
    <cellStyle name="Currency 4 3 2 3 3 2 6" xfId="33955" xr:uid="{77EEB626-64D0-43B4-88FF-4C98430FFA2D}"/>
    <cellStyle name="Currency 4 3 2 3 3 3" xfId="1650" xr:uid="{00000000-0005-0000-0000-0000BF0A0000}"/>
    <cellStyle name="Currency 4 3 2 3 3 3 2" xfId="5702" xr:uid="{00000000-0005-0000-0000-0000C00A0000}"/>
    <cellStyle name="Currency 4 3 2 3 3 3 2 2" xfId="16707" xr:uid="{1402AC3D-4342-4B83-88FB-44E69E2EF3BB}"/>
    <cellStyle name="Currency 4 3 2 3 3 3 2 3" xfId="16706" xr:uid="{305A1B24-B3EC-4584-9217-CB260CB0636F}"/>
    <cellStyle name="Currency 4 3 2 3 3 3 3" xfId="16708" xr:uid="{491D3B55-0D9A-4498-A4C9-8DA2A9E7C814}"/>
    <cellStyle name="Currency 4 3 2 3 3 3 3 2" xfId="16709" xr:uid="{12DF27AC-D1F7-4385-A9BB-CCB52BF74379}"/>
    <cellStyle name="Currency 4 3 2 3 3 3 4" xfId="16710" xr:uid="{D6B23065-E598-4320-8E58-6A7F6D60DF07}"/>
    <cellStyle name="Currency 4 3 2 3 3 3 5" xfId="16705" xr:uid="{A2CA7D38-2D00-4C9C-B72B-E012B1E69F02}"/>
    <cellStyle name="Currency 4 3 2 3 3 3 6" xfId="33956" xr:uid="{BF691F6B-0E5B-42CF-87D9-B0139546575B}"/>
    <cellStyle name="Currency 4 3 2 3 3 4" xfId="1651" xr:uid="{00000000-0005-0000-0000-0000C10A0000}"/>
    <cellStyle name="Currency 4 3 2 3 3 4 2" xfId="5703" xr:uid="{00000000-0005-0000-0000-0000C20A0000}"/>
    <cellStyle name="Currency 4 3 2 3 3 4 2 2" xfId="16713" xr:uid="{8F0659F1-456F-4E2E-8940-6A2AE990C036}"/>
    <cellStyle name="Currency 4 3 2 3 3 4 2 3" xfId="16712" xr:uid="{EFD7FA67-3FBB-4C95-B036-27471BAE3CEC}"/>
    <cellStyle name="Currency 4 3 2 3 3 4 3" xfId="16714" xr:uid="{CC6A76AF-43BF-4A4A-AB69-DAB3B16718B5}"/>
    <cellStyle name="Currency 4 3 2 3 3 4 3 2" xfId="16715" xr:uid="{AA40CF31-79A4-40D9-A998-D97496F3CC27}"/>
    <cellStyle name="Currency 4 3 2 3 3 4 4" xfId="16716" xr:uid="{8754F0E4-DB48-42E0-AB93-3C4FE6C769B8}"/>
    <cellStyle name="Currency 4 3 2 3 3 4 5" xfId="16711" xr:uid="{AC4C52D1-93B6-43C4-A8D3-1C89BD56D01B}"/>
    <cellStyle name="Currency 4 3 2 3 3 4 6" xfId="33957" xr:uid="{FB0D1482-B448-4D92-9E08-B881F475599D}"/>
    <cellStyle name="Currency 4 3 2 3 3 5" xfId="1652" xr:uid="{00000000-0005-0000-0000-0000C30A0000}"/>
    <cellStyle name="Currency 4 3 2 3 3 5 2" xfId="16718" xr:uid="{B217F6E2-F4DD-4FA2-9C29-E5320C55F882}"/>
    <cellStyle name="Currency 4 3 2 3 3 5 2 2" xfId="16719" xr:uid="{A6F78DF3-DFE1-420D-83E0-D4ED486E64F5}"/>
    <cellStyle name="Currency 4 3 2 3 3 5 3" xfId="16720" xr:uid="{CD90E6B8-82B5-41F1-93AA-019EDB78FFFA}"/>
    <cellStyle name="Currency 4 3 2 3 3 5 4" xfId="16717" xr:uid="{6DB5844B-173F-42D5-A531-071A7E791994}"/>
    <cellStyle name="Currency 4 3 2 3 3 6" xfId="5700" xr:uid="{00000000-0005-0000-0000-0000C40A0000}"/>
    <cellStyle name="Currency 4 3 2 3 3 6 2" xfId="16722" xr:uid="{0C65EA03-B609-4D72-A5B1-87A4B21BEF94}"/>
    <cellStyle name="Currency 4 3 2 3 3 6 2 2" xfId="16723" xr:uid="{72B10579-7259-44FA-B3F2-51FF55DCC11C}"/>
    <cellStyle name="Currency 4 3 2 3 3 6 3" xfId="16724" xr:uid="{76BE4F33-D1DF-42F2-83B2-1CC8DC038C29}"/>
    <cellStyle name="Currency 4 3 2 3 3 6 4" xfId="16721" xr:uid="{B6C7D49D-3CFB-46E3-AE19-03B873D60E16}"/>
    <cellStyle name="Currency 4 3 2 3 3 7" xfId="16725" xr:uid="{253C811A-FC0E-451A-8FE8-A4571CB3AF15}"/>
    <cellStyle name="Currency 4 3 2 3 3 7 2" xfId="16726" xr:uid="{E638F8D6-080E-44B4-ABCF-1FE0D564F5C6}"/>
    <cellStyle name="Currency 4 3 2 3 3 8" xfId="16727" xr:uid="{60D8369C-F679-496E-9F30-EF8A54A77247}"/>
    <cellStyle name="Currency 4 3 2 3 3 8 2" xfId="16728" xr:uid="{1D5B5446-B636-4B8C-BA15-9075ADDEA0CB}"/>
    <cellStyle name="Currency 4 3 2 3 3 9" xfId="16729" xr:uid="{00AFAB53-5176-43F2-A622-E58238CC010B}"/>
    <cellStyle name="Currency 4 3 2 3 3 9 2" xfId="16730" xr:uid="{3D0FBDF0-223A-4175-9035-771F346FB16B}"/>
    <cellStyle name="Currency 4 3 2 3 4" xfId="1653" xr:uid="{00000000-0005-0000-0000-0000C50A0000}"/>
    <cellStyle name="Currency 4 3 2 3 4 2" xfId="5704" xr:uid="{00000000-0005-0000-0000-0000C60A0000}"/>
    <cellStyle name="Currency 4 3 2 3 4 2 2" xfId="16733" xr:uid="{DB609EAB-2B86-40F1-9B25-888479754DAE}"/>
    <cellStyle name="Currency 4 3 2 3 4 2 3" xfId="16732" xr:uid="{DF1CCFBA-461E-48BD-9D4F-320EFCC3A3FC}"/>
    <cellStyle name="Currency 4 3 2 3 4 3" xfId="16734" xr:uid="{76B68E70-25AB-41DB-832E-BC2792D6A679}"/>
    <cellStyle name="Currency 4 3 2 3 4 3 2" xfId="16735" xr:uid="{058B559E-0549-4614-9503-F225E26BD660}"/>
    <cellStyle name="Currency 4 3 2 3 4 4" xfId="16736" xr:uid="{E1BD7370-0D59-4581-8B24-52B31FC54F01}"/>
    <cellStyle name="Currency 4 3 2 3 4 5" xfId="16737" xr:uid="{A69193A8-4BA5-4382-A96D-A7F1D6F3758D}"/>
    <cellStyle name="Currency 4 3 2 3 4 6" xfId="16731" xr:uid="{80E4CF25-38E2-401D-AA05-6CD9FC219911}"/>
    <cellStyle name="Currency 4 3 2 3 4 7" xfId="33958" xr:uid="{4DE84EA8-44C2-4443-90BE-B547DA3BB320}"/>
    <cellStyle name="Currency 4 3 2 3 5" xfId="1654" xr:uid="{00000000-0005-0000-0000-0000C70A0000}"/>
    <cellStyle name="Currency 4 3 2 3 5 2" xfId="5705" xr:uid="{00000000-0005-0000-0000-0000C80A0000}"/>
    <cellStyle name="Currency 4 3 2 3 5 2 2" xfId="16740" xr:uid="{B9EEC925-AA81-4199-96EB-A3021FEBD3AA}"/>
    <cellStyle name="Currency 4 3 2 3 5 2 3" xfId="16739" xr:uid="{CDB8B670-4CAB-496A-93C4-3E1488CF6967}"/>
    <cellStyle name="Currency 4 3 2 3 5 3" xfId="16741" xr:uid="{52B811D5-A93C-4EEC-9EBC-EA9EEAC46DF5}"/>
    <cellStyle name="Currency 4 3 2 3 5 3 2" xfId="16742" xr:uid="{571A7761-B5A6-4064-AE29-39935E209641}"/>
    <cellStyle name="Currency 4 3 2 3 5 4" xfId="16743" xr:uid="{0924AC69-E3FF-4535-AB5A-1499715BDCE5}"/>
    <cellStyle name="Currency 4 3 2 3 5 5" xfId="16738" xr:uid="{350F1327-BF8A-42C6-BF6D-3E44C59074A5}"/>
    <cellStyle name="Currency 4 3 2 3 5 6" xfId="33959" xr:uid="{2276C30D-BF4A-4655-8642-A3F2E917AC92}"/>
    <cellStyle name="Currency 4 3 2 3 6" xfId="1655" xr:uid="{00000000-0005-0000-0000-0000C90A0000}"/>
    <cellStyle name="Currency 4 3 2 3 6 2" xfId="5706" xr:uid="{00000000-0005-0000-0000-0000CA0A0000}"/>
    <cellStyle name="Currency 4 3 2 3 6 2 2" xfId="16746" xr:uid="{5B457AA9-BA64-4CCF-8759-2FF2D8E3F300}"/>
    <cellStyle name="Currency 4 3 2 3 6 2 3" xfId="16745" xr:uid="{018F61DF-DEEF-46CB-9EB1-335E487851BB}"/>
    <cellStyle name="Currency 4 3 2 3 6 3" xfId="16747" xr:uid="{06E03378-0E1B-4CE3-9F7D-6E38FA7C50B4}"/>
    <cellStyle name="Currency 4 3 2 3 6 3 2" xfId="16748" xr:uid="{B23F9D48-E1C8-423A-A2CC-ACFB3D5EDFA6}"/>
    <cellStyle name="Currency 4 3 2 3 6 4" xfId="16749" xr:uid="{727BE272-A569-45C4-99F6-B10A3E0C81EA}"/>
    <cellStyle name="Currency 4 3 2 3 6 5" xfId="16744" xr:uid="{7E6B1025-14E3-40AC-86D8-46AE5D56DEFC}"/>
    <cellStyle name="Currency 4 3 2 3 6 6" xfId="33960" xr:uid="{6D72B8AD-88B7-44E8-89E5-807129C315EF}"/>
    <cellStyle name="Currency 4 3 2 3 7" xfId="1656" xr:uid="{00000000-0005-0000-0000-0000CB0A0000}"/>
    <cellStyle name="Currency 4 3 2 3 7 2" xfId="16751" xr:uid="{C29A4327-C81E-4054-937D-FD5FBCB9E994}"/>
    <cellStyle name="Currency 4 3 2 3 7 2 2" xfId="16752" xr:uid="{D7CC00DC-B726-40FD-BFEB-4D44D77B233C}"/>
    <cellStyle name="Currency 4 3 2 3 7 3" xfId="16753" xr:uid="{BFAE982F-3C23-4250-80BF-9C39F126671A}"/>
    <cellStyle name="Currency 4 3 2 3 7 4" xfId="16750" xr:uid="{B30F1406-18EC-42E4-A576-FF0942EEF2C1}"/>
    <cellStyle name="Currency 4 3 2 3 8" xfId="5695" xr:uid="{00000000-0005-0000-0000-0000CC0A0000}"/>
    <cellStyle name="Currency 4 3 2 3 8 2" xfId="16755" xr:uid="{2776C020-F7AC-475C-8650-84EF17AFA5D3}"/>
    <cellStyle name="Currency 4 3 2 3 8 2 2" xfId="16756" xr:uid="{99215FBF-3AE8-4BDB-8140-48EC8803DD8F}"/>
    <cellStyle name="Currency 4 3 2 3 8 3" xfId="16757" xr:uid="{AA648C6E-0320-47CA-B308-DBBD08B657B3}"/>
    <cellStyle name="Currency 4 3 2 3 8 4" xfId="16754" xr:uid="{3A3002DA-7612-4965-8D86-341BEE1C7250}"/>
    <cellStyle name="Currency 4 3 2 3 9" xfId="16758" xr:uid="{7B8F8314-F8E4-40CE-A4AF-2B3AF1682B3F}"/>
    <cellStyle name="Currency 4 3 2 3 9 2" xfId="16759" xr:uid="{1BB5AF35-D647-49D0-BA9F-5E3C95E2AF0D}"/>
    <cellStyle name="Currency 4 3 2 4" xfId="1657" xr:uid="{00000000-0005-0000-0000-0000CD0A0000}"/>
    <cellStyle name="Currency 4 3 2 4 10" xfId="16761" xr:uid="{124A79F5-A209-49EE-8B32-B9C46BC61899}"/>
    <cellStyle name="Currency 4 3 2 4 10 2" xfId="16762" xr:uid="{CC4733DD-BE02-4678-B111-61DF182A2FBD}"/>
    <cellStyle name="Currency 4 3 2 4 11" xfId="16763" xr:uid="{8334DB7F-2045-4713-8AE6-76C6AEDA1562}"/>
    <cellStyle name="Currency 4 3 2 4 11 2" xfId="16764" xr:uid="{130A7813-C305-4857-8EBA-E1FA08407871}"/>
    <cellStyle name="Currency 4 3 2 4 12" xfId="16765" xr:uid="{F8E141D6-5618-4FAB-BFB2-E96A182D220B}"/>
    <cellStyle name="Currency 4 3 2 4 13" xfId="16760" xr:uid="{E9AB3664-7229-4B27-AB6B-97583F417487}"/>
    <cellStyle name="Currency 4 3 2 4 14" xfId="33961" xr:uid="{C2B8306C-4017-401C-BE02-FB6B6ED3CB8D}"/>
    <cellStyle name="Currency 4 3 2 4 15" xfId="35860" xr:uid="{8E76859E-2D1E-4AD7-BC1C-AA76B77B3AC8}"/>
    <cellStyle name="Currency 4 3 2 4 2" xfId="1658" xr:uid="{00000000-0005-0000-0000-0000CE0A0000}"/>
    <cellStyle name="Currency 4 3 2 4 2 10" xfId="16767" xr:uid="{8D0DFBD7-CD34-446B-A0A4-9669887842AA}"/>
    <cellStyle name="Currency 4 3 2 4 2 11" xfId="16766" xr:uid="{7A31E005-982B-43B7-9359-8262F46E43D8}"/>
    <cellStyle name="Currency 4 3 2 4 2 12" xfId="33962" xr:uid="{07DB638B-CEB6-4C17-90DF-5CFBE9B156AD}"/>
    <cellStyle name="Currency 4 3 2 4 2 13" xfId="36234" xr:uid="{64C4CD1D-D109-40BC-A21E-493DA538369F}"/>
    <cellStyle name="Currency 4 3 2 4 2 2" xfId="1659" xr:uid="{00000000-0005-0000-0000-0000CF0A0000}"/>
    <cellStyle name="Currency 4 3 2 4 2 2 2" xfId="5709" xr:uid="{00000000-0005-0000-0000-0000D00A0000}"/>
    <cellStyle name="Currency 4 3 2 4 2 2 2 2" xfId="16770" xr:uid="{01F337E1-D8BE-4FD7-BD32-7AD73B3A488D}"/>
    <cellStyle name="Currency 4 3 2 4 2 2 2 3" xfId="16769" xr:uid="{694C9A02-07C6-43C7-B711-B7E4332EB200}"/>
    <cellStyle name="Currency 4 3 2 4 2 2 3" xfId="16771" xr:uid="{B787D467-0750-4977-B0AB-77DAAC38DCDA}"/>
    <cellStyle name="Currency 4 3 2 4 2 2 3 2" xfId="16772" xr:uid="{C2FD3BE8-0E1E-48FC-B8BD-32BA696CCD61}"/>
    <cellStyle name="Currency 4 3 2 4 2 2 4" xfId="16773" xr:uid="{3241D906-64C7-44C9-87C0-F2ED133CDF10}"/>
    <cellStyle name="Currency 4 3 2 4 2 2 5" xfId="16768" xr:uid="{114B35DA-B098-49DF-B935-E3F055E83A6D}"/>
    <cellStyle name="Currency 4 3 2 4 2 2 6" xfId="33963" xr:uid="{D4004401-AEAD-47FB-8B09-3DAC411A9832}"/>
    <cellStyle name="Currency 4 3 2 4 2 3" xfId="1660" xr:uid="{00000000-0005-0000-0000-0000D10A0000}"/>
    <cellStyle name="Currency 4 3 2 4 2 3 2" xfId="5710" xr:uid="{00000000-0005-0000-0000-0000D20A0000}"/>
    <cellStyle name="Currency 4 3 2 4 2 3 2 2" xfId="16776" xr:uid="{3208C2EE-8CB7-4177-8C57-FBC28E9A555E}"/>
    <cellStyle name="Currency 4 3 2 4 2 3 2 3" xfId="16775" xr:uid="{2914955A-2331-4BDD-8404-A9C64567617A}"/>
    <cellStyle name="Currency 4 3 2 4 2 3 3" xfId="16777" xr:uid="{B3FB0286-49DE-4720-A6AC-4872D506D00D}"/>
    <cellStyle name="Currency 4 3 2 4 2 3 3 2" xfId="16778" xr:uid="{1B79AA62-33B1-475F-B6B6-CA85F749AE1D}"/>
    <cellStyle name="Currency 4 3 2 4 2 3 4" xfId="16779" xr:uid="{20FD8294-7C39-4F35-A2B7-CABD070623BC}"/>
    <cellStyle name="Currency 4 3 2 4 2 3 5" xfId="16774" xr:uid="{DB0361BE-16B0-47FD-AB8B-CDF5ECC48C8F}"/>
    <cellStyle name="Currency 4 3 2 4 2 3 6" xfId="33964" xr:uid="{73454D10-35E1-4304-A958-A7EB980B3AF3}"/>
    <cellStyle name="Currency 4 3 2 4 2 4" xfId="1661" xr:uid="{00000000-0005-0000-0000-0000D30A0000}"/>
    <cellStyle name="Currency 4 3 2 4 2 4 2" xfId="5711" xr:uid="{00000000-0005-0000-0000-0000D40A0000}"/>
    <cellStyle name="Currency 4 3 2 4 2 4 2 2" xfId="16782" xr:uid="{100CD0BF-5F28-41C6-AE01-C57D04A4385F}"/>
    <cellStyle name="Currency 4 3 2 4 2 4 2 3" xfId="16781" xr:uid="{88880709-ED3F-4469-9441-148D83C59E6C}"/>
    <cellStyle name="Currency 4 3 2 4 2 4 3" xfId="16783" xr:uid="{F4293B8B-5BDC-4D72-8EDB-BF156D6BF03D}"/>
    <cellStyle name="Currency 4 3 2 4 2 4 3 2" xfId="16784" xr:uid="{57F87715-F547-472E-9822-6091D8F5B699}"/>
    <cellStyle name="Currency 4 3 2 4 2 4 4" xfId="16785" xr:uid="{4C4CEB1F-5A83-4B61-8E67-1E7DE141CE09}"/>
    <cellStyle name="Currency 4 3 2 4 2 4 5" xfId="16780" xr:uid="{3BB0B8D1-ACB2-45A7-B652-FA342D163F7C}"/>
    <cellStyle name="Currency 4 3 2 4 2 4 6" xfId="33965" xr:uid="{F9EB7A63-17B7-416B-B883-DE072AB1E376}"/>
    <cellStyle name="Currency 4 3 2 4 2 5" xfId="1662" xr:uid="{00000000-0005-0000-0000-0000D50A0000}"/>
    <cellStyle name="Currency 4 3 2 4 2 5 2" xfId="16787" xr:uid="{5EE4D447-9936-4047-B550-114C18FF011D}"/>
    <cellStyle name="Currency 4 3 2 4 2 5 2 2" xfId="16788" xr:uid="{3C9ADE37-0323-4985-A50D-5989876B6D9B}"/>
    <cellStyle name="Currency 4 3 2 4 2 5 3" xfId="16789" xr:uid="{D37B2A97-36F6-4DBF-B3CC-194AD2C75954}"/>
    <cellStyle name="Currency 4 3 2 4 2 5 4" xfId="16786" xr:uid="{E690BF56-8100-45A9-ACA6-8D9D8EE15C63}"/>
    <cellStyle name="Currency 4 3 2 4 2 6" xfId="5708" xr:uid="{00000000-0005-0000-0000-0000D60A0000}"/>
    <cellStyle name="Currency 4 3 2 4 2 6 2" xfId="16791" xr:uid="{0DB948C4-585B-4E80-9EEC-944E66AE0357}"/>
    <cellStyle name="Currency 4 3 2 4 2 6 2 2" xfId="16792" xr:uid="{981D9537-8200-49DD-9FBA-FD3A029ED0A6}"/>
    <cellStyle name="Currency 4 3 2 4 2 6 3" xfId="16793" xr:uid="{DA8D2997-77A7-4C6A-BB40-3324C2BE9335}"/>
    <cellStyle name="Currency 4 3 2 4 2 6 4" xfId="16790" xr:uid="{A3F0534A-92CC-43AC-B5CA-5AD9C7181B1E}"/>
    <cellStyle name="Currency 4 3 2 4 2 7" xfId="16794" xr:uid="{952AB4B6-8573-4083-978D-8E82B53E46FB}"/>
    <cellStyle name="Currency 4 3 2 4 2 7 2" xfId="16795" xr:uid="{2F4F732C-58D3-499F-ABAC-4F9EE17A929B}"/>
    <cellStyle name="Currency 4 3 2 4 2 8" xfId="16796" xr:uid="{A9292412-41FE-42A2-A0E3-BAC2E7D77E9F}"/>
    <cellStyle name="Currency 4 3 2 4 2 8 2" xfId="16797" xr:uid="{A6A6186F-9FD4-4CD4-BDDB-41AED4BB2188}"/>
    <cellStyle name="Currency 4 3 2 4 2 9" xfId="16798" xr:uid="{D6A89022-5235-42F6-8408-00EEE55E8263}"/>
    <cellStyle name="Currency 4 3 2 4 2 9 2" xfId="16799" xr:uid="{53B6F06C-CA5F-4C96-A794-3C644278C61A}"/>
    <cellStyle name="Currency 4 3 2 4 3" xfId="1663" xr:uid="{00000000-0005-0000-0000-0000D70A0000}"/>
    <cellStyle name="Currency 4 3 2 4 3 10" xfId="16801" xr:uid="{0114374A-147A-4CDE-A12C-12BA17712F2B}"/>
    <cellStyle name="Currency 4 3 2 4 3 11" xfId="16800" xr:uid="{88C22804-6700-4431-A722-C3DD4522DDAC}"/>
    <cellStyle name="Currency 4 3 2 4 3 12" xfId="33966" xr:uid="{8FE17481-7316-4101-946E-8A7DD5BAA17F}"/>
    <cellStyle name="Currency 4 3 2 4 3 13" xfId="36447" xr:uid="{BA77F9E1-642B-4B28-ABA0-952D234231D6}"/>
    <cellStyle name="Currency 4 3 2 4 3 2" xfId="1664" xr:uid="{00000000-0005-0000-0000-0000D80A0000}"/>
    <cellStyle name="Currency 4 3 2 4 3 2 2" xfId="5713" xr:uid="{00000000-0005-0000-0000-0000D90A0000}"/>
    <cellStyle name="Currency 4 3 2 4 3 2 2 2" xfId="16804" xr:uid="{480921E7-683B-4C24-9EEB-1C0A90F326DB}"/>
    <cellStyle name="Currency 4 3 2 4 3 2 2 3" xfId="16803" xr:uid="{2B8BDE82-8E43-4AD0-8CCE-7469395E64D6}"/>
    <cellStyle name="Currency 4 3 2 4 3 2 3" xfId="16805" xr:uid="{6D0F584E-5151-4579-8EEB-FF3CE4175A3C}"/>
    <cellStyle name="Currency 4 3 2 4 3 2 3 2" xfId="16806" xr:uid="{D1028223-4439-415F-938C-B05DF53E588D}"/>
    <cellStyle name="Currency 4 3 2 4 3 2 4" xfId="16807" xr:uid="{1D01759C-BDB3-4625-B29B-7B5DE58F32DB}"/>
    <cellStyle name="Currency 4 3 2 4 3 2 5" xfId="16802" xr:uid="{060B4D69-D683-4A5E-85BE-736A27C7D0EB}"/>
    <cellStyle name="Currency 4 3 2 4 3 2 6" xfId="33967" xr:uid="{200C41BE-BBA7-49A5-872C-0548250A96CC}"/>
    <cellStyle name="Currency 4 3 2 4 3 3" xfId="1665" xr:uid="{00000000-0005-0000-0000-0000DA0A0000}"/>
    <cellStyle name="Currency 4 3 2 4 3 3 2" xfId="5714" xr:uid="{00000000-0005-0000-0000-0000DB0A0000}"/>
    <cellStyle name="Currency 4 3 2 4 3 3 2 2" xfId="16810" xr:uid="{45B9C7B1-A14F-40EE-92F1-053901DC2844}"/>
    <cellStyle name="Currency 4 3 2 4 3 3 2 3" xfId="16809" xr:uid="{F533D743-E775-4EA2-AF54-4F2193961D4E}"/>
    <cellStyle name="Currency 4 3 2 4 3 3 3" xfId="16811" xr:uid="{F3CF8AE1-2D84-4B76-BD7E-01C5560C3F71}"/>
    <cellStyle name="Currency 4 3 2 4 3 3 3 2" xfId="16812" xr:uid="{16743932-7411-4190-B503-B3806B8F974B}"/>
    <cellStyle name="Currency 4 3 2 4 3 3 4" xfId="16813" xr:uid="{5835ABB9-C70C-4D8B-957F-2ACA1D15D21C}"/>
    <cellStyle name="Currency 4 3 2 4 3 3 5" xfId="16808" xr:uid="{CFC790E8-CDCA-479F-A64A-A7685E3CA808}"/>
    <cellStyle name="Currency 4 3 2 4 3 3 6" xfId="33968" xr:uid="{F36E15BC-9E20-4DA3-8045-BC7188247056}"/>
    <cellStyle name="Currency 4 3 2 4 3 4" xfId="1666" xr:uid="{00000000-0005-0000-0000-0000DC0A0000}"/>
    <cellStyle name="Currency 4 3 2 4 3 4 2" xfId="5715" xr:uid="{00000000-0005-0000-0000-0000DD0A0000}"/>
    <cellStyle name="Currency 4 3 2 4 3 4 2 2" xfId="16816" xr:uid="{4AABE048-BDE3-4C71-8C8B-AB147BA83350}"/>
    <cellStyle name="Currency 4 3 2 4 3 4 2 3" xfId="16815" xr:uid="{7373CC1B-E23D-4CF5-B37C-88B9C062D881}"/>
    <cellStyle name="Currency 4 3 2 4 3 4 3" xfId="16817" xr:uid="{AC9568CB-370F-4DAD-9D1C-475815931E4D}"/>
    <cellStyle name="Currency 4 3 2 4 3 4 3 2" xfId="16818" xr:uid="{EE903CF8-4737-48E2-AE5F-55E5447E392E}"/>
    <cellStyle name="Currency 4 3 2 4 3 4 4" xfId="16819" xr:uid="{1B0537C8-2464-4BCB-9E23-FFADCB9CE8A2}"/>
    <cellStyle name="Currency 4 3 2 4 3 4 5" xfId="16814" xr:uid="{043CF833-011C-45BA-B3CE-B7FE4308F800}"/>
    <cellStyle name="Currency 4 3 2 4 3 4 6" xfId="33969" xr:uid="{71B061C2-BDE0-4E6C-A631-44C68A9EFCEA}"/>
    <cellStyle name="Currency 4 3 2 4 3 5" xfId="1667" xr:uid="{00000000-0005-0000-0000-0000DE0A0000}"/>
    <cellStyle name="Currency 4 3 2 4 3 5 2" xfId="16821" xr:uid="{8A3BFF81-8F2A-451C-89A3-593A76D64852}"/>
    <cellStyle name="Currency 4 3 2 4 3 5 2 2" xfId="16822" xr:uid="{BDCF4F2A-2C1D-4216-95F2-BBB42968911B}"/>
    <cellStyle name="Currency 4 3 2 4 3 5 3" xfId="16823" xr:uid="{9BA46BED-3713-429F-A500-1FE1EF5D6E2C}"/>
    <cellStyle name="Currency 4 3 2 4 3 5 4" xfId="16820" xr:uid="{0207D728-85FD-4253-9E85-A442F0F9A6D1}"/>
    <cellStyle name="Currency 4 3 2 4 3 6" xfId="5712" xr:uid="{00000000-0005-0000-0000-0000DF0A0000}"/>
    <cellStyle name="Currency 4 3 2 4 3 6 2" xfId="16825" xr:uid="{AC5182EB-0D4C-45AA-A94A-3A357A4EAB13}"/>
    <cellStyle name="Currency 4 3 2 4 3 6 2 2" xfId="16826" xr:uid="{1C1FF000-4D12-4771-9F7F-802B8B6CBDF0}"/>
    <cellStyle name="Currency 4 3 2 4 3 6 3" xfId="16827" xr:uid="{0C66D64F-D686-40F0-8409-EAFB3DE598D0}"/>
    <cellStyle name="Currency 4 3 2 4 3 6 4" xfId="16824" xr:uid="{5A730461-0FED-4597-B708-ECEA4CDADF7D}"/>
    <cellStyle name="Currency 4 3 2 4 3 7" xfId="16828" xr:uid="{D349B46D-1BD0-4EAB-BF19-75399FD36256}"/>
    <cellStyle name="Currency 4 3 2 4 3 7 2" xfId="16829" xr:uid="{5F4D3B96-C69F-400C-B026-A469E739C1C9}"/>
    <cellStyle name="Currency 4 3 2 4 3 8" xfId="16830" xr:uid="{B72BA498-5BBD-4402-9DF6-52AD1061E6A1}"/>
    <cellStyle name="Currency 4 3 2 4 3 8 2" xfId="16831" xr:uid="{B8DBB967-88AE-4BF0-82B3-FF2D7DAD2B34}"/>
    <cellStyle name="Currency 4 3 2 4 3 9" xfId="16832" xr:uid="{82882AF4-7EE2-4998-8FF7-53BA7CEAA993}"/>
    <cellStyle name="Currency 4 3 2 4 3 9 2" xfId="16833" xr:uid="{81E850FD-856E-465D-B9AA-C05E7B8800D9}"/>
    <cellStyle name="Currency 4 3 2 4 4" xfId="1668" xr:uid="{00000000-0005-0000-0000-0000E00A0000}"/>
    <cellStyle name="Currency 4 3 2 4 4 2" xfId="5716" xr:uid="{00000000-0005-0000-0000-0000E10A0000}"/>
    <cellStyle name="Currency 4 3 2 4 4 2 2" xfId="16836" xr:uid="{5BDF46BD-4C46-4D5D-A0D6-BEBAAB7C77DC}"/>
    <cellStyle name="Currency 4 3 2 4 4 2 3" xfId="16835" xr:uid="{A207F725-75CD-479A-9E33-745186842B83}"/>
    <cellStyle name="Currency 4 3 2 4 4 3" xfId="16837" xr:uid="{74A5FE00-B744-4CA7-82E1-7FC77AF1F3BE}"/>
    <cellStyle name="Currency 4 3 2 4 4 3 2" xfId="16838" xr:uid="{FDCE64C7-559B-46BC-9172-928324C78580}"/>
    <cellStyle name="Currency 4 3 2 4 4 4" xfId="16839" xr:uid="{43EE8DCC-116F-4DDE-8F1A-790FFCFBBB6B}"/>
    <cellStyle name="Currency 4 3 2 4 4 5" xfId="16840" xr:uid="{CA9A7152-4FBF-4B8F-9FEA-5037737F81F7}"/>
    <cellStyle name="Currency 4 3 2 4 4 6" xfId="16834" xr:uid="{678871E8-BBDA-4C8D-994C-754A92BE714C}"/>
    <cellStyle name="Currency 4 3 2 4 4 7" xfId="33970" xr:uid="{A176EB79-1C4F-4E6D-98E3-202301E57BE5}"/>
    <cellStyle name="Currency 4 3 2 4 5" xfId="1669" xr:uid="{00000000-0005-0000-0000-0000E20A0000}"/>
    <cellStyle name="Currency 4 3 2 4 5 2" xfId="5717" xr:uid="{00000000-0005-0000-0000-0000E30A0000}"/>
    <cellStyle name="Currency 4 3 2 4 5 2 2" xfId="16843" xr:uid="{275D83B2-E70B-442C-BDC9-BFFC06682355}"/>
    <cellStyle name="Currency 4 3 2 4 5 2 3" xfId="16842" xr:uid="{D7389AD0-0ABF-447A-A87B-764209E05F3D}"/>
    <cellStyle name="Currency 4 3 2 4 5 3" xfId="16844" xr:uid="{91D66ED7-7FF3-4852-A518-645D5E19DF5F}"/>
    <cellStyle name="Currency 4 3 2 4 5 3 2" xfId="16845" xr:uid="{C606070F-FB82-4335-B0BF-0C33FD0766F9}"/>
    <cellStyle name="Currency 4 3 2 4 5 4" xfId="16846" xr:uid="{C4EBFC8C-F932-48FA-91DC-164A4AF997DD}"/>
    <cellStyle name="Currency 4 3 2 4 5 5" xfId="16841" xr:uid="{88462298-F86A-4FBF-B349-1FC2EB71E7B7}"/>
    <cellStyle name="Currency 4 3 2 4 5 6" xfId="33971" xr:uid="{0D317017-F2F4-47F6-AB32-453E9F2C2A8F}"/>
    <cellStyle name="Currency 4 3 2 4 6" xfId="1670" xr:uid="{00000000-0005-0000-0000-0000E40A0000}"/>
    <cellStyle name="Currency 4 3 2 4 6 2" xfId="5718" xr:uid="{00000000-0005-0000-0000-0000E50A0000}"/>
    <cellStyle name="Currency 4 3 2 4 6 2 2" xfId="16849" xr:uid="{6E824AAC-FAA7-43DD-B582-CEF75F0EDD07}"/>
    <cellStyle name="Currency 4 3 2 4 6 2 3" xfId="16848" xr:uid="{83A3F496-3A6F-4320-8B61-470C6E38B92B}"/>
    <cellStyle name="Currency 4 3 2 4 6 3" xfId="16850" xr:uid="{39CD6C0C-DB04-40E0-B394-F11E152796A9}"/>
    <cellStyle name="Currency 4 3 2 4 6 3 2" xfId="16851" xr:uid="{4BDE6AAE-FD66-45B8-98C8-96A3B5A4F230}"/>
    <cellStyle name="Currency 4 3 2 4 6 4" xfId="16852" xr:uid="{8190D3FD-AF94-4809-BC91-C927E65B569A}"/>
    <cellStyle name="Currency 4 3 2 4 6 5" xfId="16847" xr:uid="{F2033B96-8ECF-485C-9A74-61EE61D3866F}"/>
    <cellStyle name="Currency 4 3 2 4 6 6" xfId="33972" xr:uid="{F2E82335-0227-455A-9435-E826D6A58EC7}"/>
    <cellStyle name="Currency 4 3 2 4 7" xfId="1671" xr:uid="{00000000-0005-0000-0000-0000E60A0000}"/>
    <cellStyle name="Currency 4 3 2 4 7 2" xfId="16854" xr:uid="{A951C52F-C1FC-4381-99E1-F7288FCC077A}"/>
    <cellStyle name="Currency 4 3 2 4 7 2 2" xfId="16855" xr:uid="{17EC7BA1-FE55-4B50-A0FD-C120DC5051C3}"/>
    <cellStyle name="Currency 4 3 2 4 7 3" xfId="16856" xr:uid="{FD2C4EEA-AE06-44BF-9474-78A9594E4163}"/>
    <cellStyle name="Currency 4 3 2 4 7 4" xfId="16853" xr:uid="{346A2017-7D0C-4062-BA37-1F5269975B1B}"/>
    <cellStyle name="Currency 4 3 2 4 8" xfId="5707" xr:uid="{00000000-0005-0000-0000-0000E70A0000}"/>
    <cellStyle name="Currency 4 3 2 4 8 2" xfId="16858" xr:uid="{FEC46584-57D7-4198-837D-CC29764A182C}"/>
    <cellStyle name="Currency 4 3 2 4 8 2 2" xfId="16859" xr:uid="{0BFBDFA9-DF08-4798-B6B4-E36AFE5E8ED7}"/>
    <cellStyle name="Currency 4 3 2 4 8 3" xfId="16860" xr:uid="{BDCF922C-212F-4650-BC7F-BFBACC7C9B54}"/>
    <cellStyle name="Currency 4 3 2 4 8 4" xfId="16857" xr:uid="{476935EB-4F68-4A07-BC3D-BFACF15CB12A}"/>
    <cellStyle name="Currency 4 3 2 4 9" xfId="16861" xr:uid="{1DB89670-81FE-4DB3-82D8-0DBCA69C58EF}"/>
    <cellStyle name="Currency 4 3 2 4 9 2" xfId="16862" xr:uid="{A9A01E76-FE9F-443B-9978-A02386E82856}"/>
    <cellStyle name="Currency 4 3 2 5" xfId="1672" xr:uid="{00000000-0005-0000-0000-0000E80A0000}"/>
    <cellStyle name="Currency 4 3 2 5 10" xfId="16864" xr:uid="{3F72AEDE-FFCC-4A75-889E-98D93A23536C}"/>
    <cellStyle name="Currency 4 3 2 5 10 2" xfId="16865" xr:uid="{2F674716-071E-4646-83E4-4834BD4BECA4}"/>
    <cellStyle name="Currency 4 3 2 5 11" xfId="16866" xr:uid="{F4DD36FE-FC1C-4B96-81C6-456F0754B908}"/>
    <cellStyle name="Currency 4 3 2 5 11 2" xfId="16867" xr:uid="{D0D9DABE-C204-4E84-BF21-8D50B6C45AF8}"/>
    <cellStyle name="Currency 4 3 2 5 12" xfId="16868" xr:uid="{A3186447-BFBB-427F-B2AA-E81976442040}"/>
    <cellStyle name="Currency 4 3 2 5 13" xfId="16863" xr:uid="{F923B4C9-7039-4191-B1B3-E624DC497809}"/>
    <cellStyle name="Currency 4 3 2 5 14" xfId="33973" xr:uid="{B3390C2B-1247-4576-A666-6D6E3594A3D0}"/>
    <cellStyle name="Currency 4 3 2 5 15" xfId="35861" xr:uid="{F5BF23B4-3486-4A73-8F41-63C6E85C8F9E}"/>
    <cellStyle name="Currency 4 3 2 5 2" xfId="1673" xr:uid="{00000000-0005-0000-0000-0000E90A0000}"/>
    <cellStyle name="Currency 4 3 2 5 2 10" xfId="16870" xr:uid="{663FA3AE-9F8B-4AE6-99BC-90BB4A2AD4B4}"/>
    <cellStyle name="Currency 4 3 2 5 2 11" xfId="16869" xr:uid="{D9D12BED-06B1-4357-AF3E-806DB2632847}"/>
    <cellStyle name="Currency 4 3 2 5 2 12" xfId="33974" xr:uid="{98998B52-E3FE-4C51-8557-72D3DD181EEA}"/>
    <cellStyle name="Currency 4 3 2 5 2 13" xfId="36235" xr:uid="{029C2CC3-FEE7-417F-A54D-571AE0DFE99A}"/>
    <cellStyle name="Currency 4 3 2 5 2 2" xfId="1674" xr:uid="{00000000-0005-0000-0000-0000EA0A0000}"/>
    <cellStyle name="Currency 4 3 2 5 2 2 2" xfId="5721" xr:uid="{00000000-0005-0000-0000-0000EB0A0000}"/>
    <cellStyle name="Currency 4 3 2 5 2 2 2 2" xfId="16873" xr:uid="{8EB7BF9A-3638-4B63-806A-17457C24C76B}"/>
    <cellStyle name="Currency 4 3 2 5 2 2 2 3" xfId="16872" xr:uid="{265C8B0A-0535-4446-97E8-FDCDF81411B8}"/>
    <cellStyle name="Currency 4 3 2 5 2 2 3" xfId="16874" xr:uid="{11001E45-4A14-440D-B263-D5C3B310A3B8}"/>
    <cellStyle name="Currency 4 3 2 5 2 2 3 2" xfId="16875" xr:uid="{C708F233-072A-4206-9618-FFE29CAD6B64}"/>
    <cellStyle name="Currency 4 3 2 5 2 2 4" xfId="16876" xr:uid="{B9F2BA88-B285-4355-BDE6-03DE6EB6AF34}"/>
    <cellStyle name="Currency 4 3 2 5 2 2 5" xfId="16871" xr:uid="{9EBEA72D-D033-41A9-9A53-A7F981B9BE2B}"/>
    <cellStyle name="Currency 4 3 2 5 2 2 6" xfId="33975" xr:uid="{4584FB2D-9A92-4ACC-AABC-21CFB9AECBD7}"/>
    <cellStyle name="Currency 4 3 2 5 2 3" xfId="1675" xr:uid="{00000000-0005-0000-0000-0000EC0A0000}"/>
    <cellStyle name="Currency 4 3 2 5 2 3 2" xfId="5722" xr:uid="{00000000-0005-0000-0000-0000ED0A0000}"/>
    <cellStyle name="Currency 4 3 2 5 2 3 2 2" xfId="16879" xr:uid="{432A7671-CB9D-426D-9F09-B4B4A15DF15E}"/>
    <cellStyle name="Currency 4 3 2 5 2 3 2 3" xfId="16878" xr:uid="{8DB5F3F6-C1F0-45C9-B3EB-13EC58BB8531}"/>
    <cellStyle name="Currency 4 3 2 5 2 3 3" xfId="16880" xr:uid="{8F9D1220-FF65-4032-B1CF-F490398B6A50}"/>
    <cellStyle name="Currency 4 3 2 5 2 3 3 2" xfId="16881" xr:uid="{7794257D-C659-4BC9-8575-F88A08FBBD74}"/>
    <cellStyle name="Currency 4 3 2 5 2 3 4" xfId="16882" xr:uid="{1B671999-E14C-460E-9AC5-32E537D21FEE}"/>
    <cellStyle name="Currency 4 3 2 5 2 3 5" xfId="16877" xr:uid="{114E893C-8BEF-421E-971E-7EF83D9AE2AE}"/>
    <cellStyle name="Currency 4 3 2 5 2 3 6" xfId="33976" xr:uid="{8E92D85E-CB0D-4D17-BC05-835136FF5E48}"/>
    <cellStyle name="Currency 4 3 2 5 2 4" xfId="1676" xr:uid="{00000000-0005-0000-0000-0000EE0A0000}"/>
    <cellStyle name="Currency 4 3 2 5 2 4 2" xfId="5723" xr:uid="{00000000-0005-0000-0000-0000EF0A0000}"/>
    <cellStyle name="Currency 4 3 2 5 2 4 2 2" xfId="16885" xr:uid="{D006BF75-656C-4E64-BFD7-C00ABD011183}"/>
    <cellStyle name="Currency 4 3 2 5 2 4 2 3" xfId="16884" xr:uid="{97B1FEBE-A214-4D0B-ACB1-A2D6CC01DF78}"/>
    <cellStyle name="Currency 4 3 2 5 2 4 3" xfId="16886" xr:uid="{B8BD4BDC-9504-491E-B615-2392E3016B1C}"/>
    <cellStyle name="Currency 4 3 2 5 2 4 3 2" xfId="16887" xr:uid="{95A78B4F-36DD-42C6-B110-385DC9BA419F}"/>
    <cellStyle name="Currency 4 3 2 5 2 4 4" xfId="16888" xr:uid="{B438CC5F-C9BE-4760-BBE0-1101FF753E03}"/>
    <cellStyle name="Currency 4 3 2 5 2 4 5" xfId="16883" xr:uid="{E974482D-E485-455B-8325-C273922B404C}"/>
    <cellStyle name="Currency 4 3 2 5 2 4 6" xfId="33977" xr:uid="{E5778801-A82B-4761-8C30-01FF95979CB4}"/>
    <cellStyle name="Currency 4 3 2 5 2 5" xfId="1677" xr:uid="{00000000-0005-0000-0000-0000F00A0000}"/>
    <cellStyle name="Currency 4 3 2 5 2 5 2" xfId="16890" xr:uid="{B4351182-3963-4A3E-AC05-DE7419D5B972}"/>
    <cellStyle name="Currency 4 3 2 5 2 5 2 2" xfId="16891" xr:uid="{5ED1FC01-B412-4B36-9D77-C8B4B462401B}"/>
    <cellStyle name="Currency 4 3 2 5 2 5 3" xfId="16892" xr:uid="{D7612868-750F-4AD7-8CF8-9915B7333945}"/>
    <cellStyle name="Currency 4 3 2 5 2 5 4" xfId="16889" xr:uid="{102450E3-1C72-4BAD-B6E1-C3E01A7DED9F}"/>
    <cellStyle name="Currency 4 3 2 5 2 6" xfId="5720" xr:uid="{00000000-0005-0000-0000-0000F10A0000}"/>
    <cellStyle name="Currency 4 3 2 5 2 6 2" xfId="16894" xr:uid="{25E6ECEC-CB10-46CD-A2F3-A451F305DF8C}"/>
    <cellStyle name="Currency 4 3 2 5 2 6 2 2" xfId="16895" xr:uid="{9713D6D8-2772-435F-8FCE-0286A92EDCEA}"/>
    <cellStyle name="Currency 4 3 2 5 2 6 3" xfId="16896" xr:uid="{18D85ED5-2A1D-4E70-94E1-43EE535076F0}"/>
    <cellStyle name="Currency 4 3 2 5 2 6 4" xfId="16893" xr:uid="{6DF63725-94D6-4B70-9BB6-D6F7D3D4C386}"/>
    <cellStyle name="Currency 4 3 2 5 2 7" xfId="16897" xr:uid="{4F94768A-98CA-4B7F-8FC6-253895AC11D7}"/>
    <cellStyle name="Currency 4 3 2 5 2 7 2" xfId="16898" xr:uid="{0EEB8341-1302-4C90-9F15-446C502B52FD}"/>
    <cellStyle name="Currency 4 3 2 5 2 8" xfId="16899" xr:uid="{DE8A9087-499C-4BC0-A286-849199BA722B}"/>
    <cellStyle name="Currency 4 3 2 5 2 8 2" xfId="16900" xr:uid="{1198B88D-4A1F-49BF-B5FC-3FA89EDE2125}"/>
    <cellStyle name="Currency 4 3 2 5 2 9" xfId="16901" xr:uid="{09EFA79C-5421-4177-93F1-94E092B5E937}"/>
    <cellStyle name="Currency 4 3 2 5 2 9 2" xfId="16902" xr:uid="{AFC768CA-19D1-4411-A624-B8FFDEBEBDEF}"/>
    <cellStyle name="Currency 4 3 2 5 3" xfId="1678" xr:uid="{00000000-0005-0000-0000-0000F20A0000}"/>
    <cellStyle name="Currency 4 3 2 5 3 10" xfId="16904" xr:uid="{167B3FD0-CB5A-4D65-A6B6-36EBE3208183}"/>
    <cellStyle name="Currency 4 3 2 5 3 11" xfId="16903" xr:uid="{A60657DD-64B8-4196-9ED6-6DBD88084F64}"/>
    <cellStyle name="Currency 4 3 2 5 3 12" xfId="33978" xr:uid="{6A2CBAB5-CAEB-421A-9C9E-7C1359FC5D13}"/>
    <cellStyle name="Currency 4 3 2 5 3 13" xfId="36448" xr:uid="{05713434-9911-403E-A670-144B1461040B}"/>
    <cellStyle name="Currency 4 3 2 5 3 2" xfId="1679" xr:uid="{00000000-0005-0000-0000-0000F30A0000}"/>
    <cellStyle name="Currency 4 3 2 5 3 2 2" xfId="5725" xr:uid="{00000000-0005-0000-0000-0000F40A0000}"/>
    <cellStyle name="Currency 4 3 2 5 3 2 2 2" xfId="16907" xr:uid="{C2D7D5B6-7C31-4AD3-A497-91C0FA2E67C1}"/>
    <cellStyle name="Currency 4 3 2 5 3 2 2 3" xfId="16906" xr:uid="{8943246B-F456-4D4A-8BA3-CA4103C9CFAA}"/>
    <cellStyle name="Currency 4 3 2 5 3 2 3" xfId="16908" xr:uid="{F6B3AB05-A862-48BE-AB81-0D9C894F98B0}"/>
    <cellStyle name="Currency 4 3 2 5 3 2 3 2" xfId="16909" xr:uid="{2F8C25B4-9680-44F4-9970-336B8AE494E6}"/>
    <cellStyle name="Currency 4 3 2 5 3 2 4" xfId="16910" xr:uid="{DE0ED576-9A90-405D-B6F1-9D01A323B110}"/>
    <cellStyle name="Currency 4 3 2 5 3 2 5" xfId="16905" xr:uid="{8309F5E9-730B-4D3D-A4CE-A5C4265E1497}"/>
    <cellStyle name="Currency 4 3 2 5 3 2 6" xfId="33979" xr:uid="{5698057B-5B24-42E7-BA72-ACE817161E5D}"/>
    <cellStyle name="Currency 4 3 2 5 3 3" xfId="1680" xr:uid="{00000000-0005-0000-0000-0000F50A0000}"/>
    <cellStyle name="Currency 4 3 2 5 3 3 2" xfId="5726" xr:uid="{00000000-0005-0000-0000-0000F60A0000}"/>
    <cellStyle name="Currency 4 3 2 5 3 3 2 2" xfId="16913" xr:uid="{7D07E7F9-8118-4BBC-AF5D-0AE67C94BB41}"/>
    <cellStyle name="Currency 4 3 2 5 3 3 2 3" xfId="16912" xr:uid="{CAFDA09C-07B7-48A4-AD8D-7BD9C07DBD40}"/>
    <cellStyle name="Currency 4 3 2 5 3 3 3" xfId="16914" xr:uid="{4630DFDD-3B84-49FF-98D8-4DB640B3C09D}"/>
    <cellStyle name="Currency 4 3 2 5 3 3 3 2" xfId="16915" xr:uid="{06DDDF26-6565-46B9-9447-221502A758E2}"/>
    <cellStyle name="Currency 4 3 2 5 3 3 4" xfId="16916" xr:uid="{3F6ABEE2-15EB-4BE2-B55D-7E58ACDCAB62}"/>
    <cellStyle name="Currency 4 3 2 5 3 3 5" xfId="16911" xr:uid="{ED5435BB-46E4-4572-9B1C-C372D417DD64}"/>
    <cellStyle name="Currency 4 3 2 5 3 3 6" xfId="33980" xr:uid="{3ACF86A9-7D52-4819-86F5-D980AD596F93}"/>
    <cellStyle name="Currency 4 3 2 5 3 4" xfId="1681" xr:uid="{00000000-0005-0000-0000-0000F70A0000}"/>
    <cellStyle name="Currency 4 3 2 5 3 4 2" xfId="5727" xr:uid="{00000000-0005-0000-0000-0000F80A0000}"/>
    <cellStyle name="Currency 4 3 2 5 3 4 2 2" xfId="16919" xr:uid="{8F1640CE-9FAC-49EA-85EA-7177F6EA2056}"/>
    <cellStyle name="Currency 4 3 2 5 3 4 2 3" xfId="16918" xr:uid="{4D320587-17D2-4336-90F8-63990FC9511B}"/>
    <cellStyle name="Currency 4 3 2 5 3 4 3" xfId="16920" xr:uid="{B57A342B-2097-4A3C-90C1-F63C3DD13769}"/>
    <cellStyle name="Currency 4 3 2 5 3 4 3 2" xfId="16921" xr:uid="{88461FA9-3DAA-4636-AB49-DD9355C5401E}"/>
    <cellStyle name="Currency 4 3 2 5 3 4 4" xfId="16922" xr:uid="{79B8AD09-0309-49A2-93C9-2B4E31A51307}"/>
    <cellStyle name="Currency 4 3 2 5 3 4 5" xfId="16917" xr:uid="{4F8126C7-3EA2-484E-B523-1BF07756AA5E}"/>
    <cellStyle name="Currency 4 3 2 5 3 4 6" xfId="33981" xr:uid="{BC7F8EC3-DB50-4383-852C-3E9C474855FC}"/>
    <cellStyle name="Currency 4 3 2 5 3 5" xfId="1682" xr:uid="{00000000-0005-0000-0000-0000F90A0000}"/>
    <cellStyle name="Currency 4 3 2 5 3 5 2" xfId="16924" xr:uid="{F22BC1B9-2A65-47E6-8319-FCE3AC326B4A}"/>
    <cellStyle name="Currency 4 3 2 5 3 5 2 2" xfId="16925" xr:uid="{F2AB4A79-50DE-4D1C-BF13-81F5289C8A54}"/>
    <cellStyle name="Currency 4 3 2 5 3 5 3" xfId="16926" xr:uid="{D5191943-2537-4354-9477-4FBD7457ABB9}"/>
    <cellStyle name="Currency 4 3 2 5 3 5 4" xfId="16923" xr:uid="{5EBFE775-E537-451A-9CCE-B5AFE8CA9E5E}"/>
    <cellStyle name="Currency 4 3 2 5 3 6" xfId="5724" xr:uid="{00000000-0005-0000-0000-0000FA0A0000}"/>
    <cellStyle name="Currency 4 3 2 5 3 6 2" xfId="16928" xr:uid="{246C84E6-A923-4057-ADA5-AA7FD1D537A0}"/>
    <cellStyle name="Currency 4 3 2 5 3 6 2 2" xfId="16929" xr:uid="{BECE523C-06F7-4CD1-A406-119F7FD254B7}"/>
    <cellStyle name="Currency 4 3 2 5 3 6 3" xfId="16930" xr:uid="{74DEBE6C-651A-4E53-8CA7-7FF5F8BDF35C}"/>
    <cellStyle name="Currency 4 3 2 5 3 6 4" xfId="16927" xr:uid="{29F895FC-1E28-4209-B674-383C56583191}"/>
    <cellStyle name="Currency 4 3 2 5 3 7" xfId="16931" xr:uid="{0BE25537-00C9-4895-B61C-668EA8B57622}"/>
    <cellStyle name="Currency 4 3 2 5 3 7 2" xfId="16932" xr:uid="{8ECEB6A6-2105-482F-A6FB-5C20C64DC604}"/>
    <cellStyle name="Currency 4 3 2 5 3 8" xfId="16933" xr:uid="{BC86F663-29D4-47AF-95C8-5FEFF9BB4FC9}"/>
    <cellStyle name="Currency 4 3 2 5 3 8 2" xfId="16934" xr:uid="{9EF3072A-1B12-4508-B155-E5386289E168}"/>
    <cellStyle name="Currency 4 3 2 5 3 9" xfId="16935" xr:uid="{4AD269C1-A96D-418F-8000-9B40593FD4A8}"/>
    <cellStyle name="Currency 4 3 2 5 3 9 2" xfId="16936" xr:uid="{9F6B935C-536D-4817-90CF-DDFF5D0074DA}"/>
    <cellStyle name="Currency 4 3 2 5 4" xfId="1683" xr:uid="{00000000-0005-0000-0000-0000FB0A0000}"/>
    <cellStyle name="Currency 4 3 2 5 4 2" xfId="5728" xr:uid="{00000000-0005-0000-0000-0000FC0A0000}"/>
    <cellStyle name="Currency 4 3 2 5 4 2 2" xfId="16939" xr:uid="{AC702E52-628A-46D9-9F67-6F3AB5802D3C}"/>
    <cellStyle name="Currency 4 3 2 5 4 2 3" xfId="16938" xr:uid="{101EA308-6FC1-49EF-ABFC-0638720D3C9F}"/>
    <cellStyle name="Currency 4 3 2 5 4 3" xfId="16940" xr:uid="{895AF7EB-F4F4-43A8-94F3-9B31829D3797}"/>
    <cellStyle name="Currency 4 3 2 5 4 3 2" xfId="16941" xr:uid="{B6B59FB4-5E12-4B78-90FC-14FAD283FF22}"/>
    <cellStyle name="Currency 4 3 2 5 4 4" xfId="16942" xr:uid="{D9C216C4-2272-4635-A998-DDC9DAA816DF}"/>
    <cellStyle name="Currency 4 3 2 5 4 5" xfId="16943" xr:uid="{B4B23D92-9981-4330-B761-C3FB18847ACC}"/>
    <cellStyle name="Currency 4 3 2 5 4 6" xfId="16937" xr:uid="{4985FE8B-41C2-4ADB-B50F-D7A8EA1EF955}"/>
    <cellStyle name="Currency 4 3 2 5 4 7" xfId="33982" xr:uid="{11D5D178-BEC2-4828-86BD-4D3AB7788567}"/>
    <cellStyle name="Currency 4 3 2 5 5" xfId="1684" xr:uid="{00000000-0005-0000-0000-0000FD0A0000}"/>
    <cellStyle name="Currency 4 3 2 5 5 2" xfId="5729" xr:uid="{00000000-0005-0000-0000-0000FE0A0000}"/>
    <cellStyle name="Currency 4 3 2 5 5 2 2" xfId="16946" xr:uid="{7621AFD3-1BD9-4D61-9E03-39A52303EE0E}"/>
    <cellStyle name="Currency 4 3 2 5 5 2 3" xfId="16945" xr:uid="{DBE17634-C8FF-4982-88DC-34CBFEACB9CA}"/>
    <cellStyle name="Currency 4 3 2 5 5 3" xfId="16947" xr:uid="{A9348338-2BB9-4FF5-9E13-F8E473F5E014}"/>
    <cellStyle name="Currency 4 3 2 5 5 3 2" xfId="16948" xr:uid="{AF235C84-03AD-4715-81B9-DC95FFE668E9}"/>
    <cellStyle name="Currency 4 3 2 5 5 4" xfId="16949" xr:uid="{AB39B4DA-8BDE-4E36-BE1F-32799B978EA0}"/>
    <cellStyle name="Currency 4 3 2 5 5 5" xfId="16944" xr:uid="{2B09A31E-4304-45FD-9BBB-CE39A1BDF371}"/>
    <cellStyle name="Currency 4 3 2 5 5 6" xfId="33983" xr:uid="{B1ACFC28-7174-49C8-A960-6DE5B6030FDB}"/>
    <cellStyle name="Currency 4 3 2 5 6" xfId="1685" xr:uid="{00000000-0005-0000-0000-0000FF0A0000}"/>
    <cellStyle name="Currency 4 3 2 5 6 2" xfId="5730" xr:uid="{00000000-0005-0000-0000-0000000B0000}"/>
    <cellStyle name="Currency 4 3 2 5 6 2 2" xfId="16952" xr:uid="{8C9FAD1C-A205-478E-A972-7A00464E64C7}"/>
    <cellStyle name="Currency 4 3 2 5 6 2 3" xfId="16951" xr:uid="{49E11F2F-026C-4A1B-8957-80DB1476ECAA}"/>
    <cellStyle name="Currency 4 3 2 5 6 3" xfId="16953" xr:uid="{49518E40-21C6-48C2-BA67-7FDB323527FE}"/>
    <cellStyle name="Currency 4 3 2 5 6 3 2" xfId="16954" xr:uid="{1CAECC11-AEE9-4266-88C6-B93DA5B0C5FA}"/>
    <cellStyle name="Currency 4 3 2 5 6 4" xfId="16955" xr:uid="{8646190F-F29E-43B1-9451-367A0E027F6A}"/>
    <cellStyle name="Currency 4 3 2 5 6 5" xfId="16950" xr:uid="{9AFA8D9C-508E-499D-A178-905F05E7ADF7}"/>
    <cellStyle name="Currency 4 3 2 5 6 6" xfId="33984" xr:uid="{BAEF6AF1-E590-40F8-A1F3-36535B5BCDA0}"/>
    <cellStyle name="Currency 4 3 2 5 7" xfId="1686" xr:uid="{00000000-0005-0000-0000-0000010B0000}"/>
    <cellStyle name="Currency 4 3 2 5 7 2" xfId="16957" xr:uid="{D5C2C1B3-5770-46FE-BAA3-4C9C140A021B}"/>
    <cellStyle name="Currency 4 3 2 5 7 2 2" xfId="16958" xr:uid="{8FD9247C-5913-423C-AA08-CE4D5A1CCA35}"/>
    <cellStyle name="Currency 4 3 2 5 7 3" xfId="16959" xr:uid="{7915E640-D0C0-47C2-A069-73EDD905B316}"/>
    <cellStyle name="Currency 4 3 2 5 7 4" xfId="16956" xr:uid="{9B8935CC-129A-4B3F-ACB0-62B3F510035C}"/>
    <cellStyle name="Currency 4 3 2 5 8" xfId="5719" xr:uid="{00000000-0005-0000-0000-0000020B0000}"/>
    <cellStyle name="Currency 4 3 2 5 8 2" xfId="16961" xr:uid="{BDD144D4-B42C-4F5B-8412-82245E40B319}"/>
    <cellStyle name="Currency 4 3 2 5 8 2 2" xfId="16962" xr:uid="{6CAED472-1403-40BC-99B8-383C04F73439}"/>
    <cellStyle name="Currency 4 3 2 5 8 3" xfId="16963" xr:uid="{9445EFF9-F44F-4BC8-AC9F-F5D2697E0FA7}"/>
    <cellStyle name="Currency 4 3 2 5 8 4" xfId="16960" xr:uid="{E74A2631-7169-4969-8C90-3E0DE8520F20}"/>
    <cellStyle name="Currency 4 3 2 5 9" xfId="16964" xr:uid="{2828DDE7-27C2-40BB-A606-303C939A9863}"/>
    <cellStyle name="Currency 4 3 2 5 9 2" xfId="16965" xr:uid="{ADD29D8F-4D8E-4C35-B015-2E5CBACED0AF}"/>
    <cellStyle name="Currency 4 3 2 6" xfId="1687" xr:uid="{00000000-0005-0000-0000-0000030B0000}"/>
    <cellStyle name="Currency 4 3 2 6 10" xfId="16967" xr:uid="{E504C115-504E-4AB8-B7E2-FB1054A51EFC}"/>
    <cellStyle name="Currency 4 3 2 6 11" xfId="16966" xr:uid="{77FA02BD-D478-45D6-8BE2-7519303BF0E8}"/>
    <cellStyle name="Currency 4 3 2 6 12" xfId="33985" xr:uid="{7EAADD27-73BB-410D-B032-9B684D6A6869}"/>
    <cellStyle name="Currency 4 3 2 6 13" xfId="36231" xr:uid="{D177BA4F-7253-4C48-A842-FB2159DE22A8}"/>
    <cellStyle name="Currency 4 3 2 6 2" xfId="1688" xr:uid="{00000000-0005-0000-0000-0000040B0000}"/>
    <cellStyle name="Currency 4 3 2 6 2 2" xfId="5732" xr:uid="{00000000-0005-0000-0000-0000050B0000}"/>
    <cellStyle name="Currency 4 3 2 6 2 2 2" xfId="16970" xr:uid="{88B6EAEF-D53A-42B8-A00D-D98EACA21C47}"/>
    <cellStyle name="Currency 4 3 2 6 2 2 3" xfId="16969" xr:uid="{770D916C-77C6-4679-A706-5F6B6E2E601A}"/>
    <cellStyle name="Currency 4 3 2 6 2 3" xfId="16971" xr:uid="{77CD8403-7666-4D24-B731-F4AB1936C13B}"/>
    <cellStyle name="Currency 4 3 2 6 2 3 2" xfId="16972" xr:uid="{7032655D-D924-45BB-91F7-C127E03CBCFA}"/>
    <cellStyle name="Currency 4 3 2 6 2 4" xfId="16973" xr:uid="{E5DF7DF3-4598-44A9-8333-A60FD3858B3D}"/>
    <cellStyle name="Currency 4 3 2 6 2 5" xfId="16968" xr:uid="{0B8B2925-32E8-4CB7-835A-1C03F4EA4937}"/>
    <cellStyle name="Currency 4 3 2 6 2 6" xfId="33986" xr:uid="{D5BF6DDD-537A-4F24-A641-2F35A35A13CD}"/>
    <cellStyle name="Currency 4 3 2 6 3" xfId="1689" xr:uid="{00000000-0005-0000-0000-0000060B0000}"/>
    <cellStyle name="Currency 4 3 2 6 3 2" xfId="5733" xr:uid="{00000000-0005-0000-0000-0000070B0000}"/>
    <cellStyle name="Currency 4 3 2 6 3 2 2" xfId="16976" xr:uid="{30A00351-6A7E-4C56-A66D-DD8D11BFB4B1}"/>
    <cellStyle name="Currency 4 3 2 6 3 2 3" xfId="16975" xr:uid="{8EE8AC6F-E218-4AA5-ACE5-60340170E116}"/>
    <cellStyle name="Currency 4 3 2 6 3 3" xfId="16977" xr:uid="{8872642F-C5E0-4CDC-B459-1AAFF8478929}"/>
    <cellStyle name="Currency 4 3 2 6 3 3 2" xfId="16978" xr:uid="{0E5E127D-8411-4F0A-B938-EF5FF85E3B49}"/>
    <cellStyle name="Currency 4 3 2 6 3 4" xfId="16979" xr:uid="{40C80117-3C1C-46E3-82E3-EA92E1AC004C}"/>
    <cellStyle name="Currency 4 3 2 6 3 5" xfId="16974" xr:uid="{82F019C6-4D67-4758-8723-2E5A15EF9DA2}"/>
    <cellStyle name="Currency 4 3 2 6 3 6" xfId="33987" xr:uid="{ABF1E1AB-9D35-46B0-810C-A64B501F7F91}"/>
    <cellStyle name="Currency 4 3 2 6 4" xfId="1690" xr:uid="{00000000-0005-0000-0000-0000080B0000}"/>
    <cellStyle name="Currency 4 3 2 6 4 2" xfId="5734" xr:uid="{00000000-0005-0000-0000-0000090B0000}"/>
    <cellStyle name="Currency 4 3 2 6 4 2 2" xfId="16982" xr:uid="{A1C9A158-B4B9-40BB-81E4-A67AC5062227}"/>
    <cellStyle name="Currency 4 3 2 6 4 2 3" xfId="16981" xr:uid="{47C6F56E-D920-47E2-9B60-49942FB3E97E}"/>
    <cellStyle name="Currency 4 3 2 6 4 3" xfId="16983" xr:uid="{CE40DE97-E9FD-4950-BB4D-C640F3C4847B}"/>
    <cellStyle name="Currency 4 3 2 6 4 3 2" xfId="16984" xr:uid="{418F4504-0AE7-4E24-AE86-D02C1F3CDEFF}"/>
    <cellStyle name="Currency 4 3 2 6 4 4" xfId="16985" xr:uid="{6BA28C30-C3AA-4247-93AA-74A01BBD2E51}"/>
    <cellStyle name="Currency 4 3 2 6 4 5" xfId="16980" xr:uid="{89A65CB2-9336-4E1A-AD3A-AF6B700E9E16}"/>
    <cellStyle name="Currency 4 3 2 6 4 6" xfId="33988" xr:uid="{402910D2-EC8C-4271-8089-60E5591F7851}"/>
    <cellStyle name="Currency 4 3 2 6 5" xfId="1691" xr:uid="{00000000-0005-0000-0000-00000A0B0000}"/>
    <cellStyle name="Currency 4 3 2 6 5 2" xfId="16987" xr:uid="{775F0D4C-D63A-4630-B860-676BB1F86FF6}"/>
    <cellStyle name="Currency 4 3 2 6 5 2 2" xfId="16988" xr:uid="{D2053868-0F96-45B3-B3B4-48F3168C288A}"/>
    <cellStyle name="Currency 4 3 2 6 5 3" xfId="16989" xr:uid="{1DB83CDF-88FC-4226-BF63-6B9B08D403C0}"/>
    <cellStyle name="Currency 4 3 2 6 5 4" xfId="16986" xr:uid="{D60AB6A9-E851-4380-B733-4330C5FD8A39}"/>
    <cellStyle name="Currency 4 3 2 6 6" xfId="5731" xr:uid="{00000000-0005-0000-0000-00000B0B0000}"/>
    <cellStyle name="Currency 4 3 2 6 6 2" xfId="16991" xr:uid="{F721FA60-728B-423D-9D26-71B8466A6268}"/>
    <cellStyle name="Currency 4 3 2 6 6 2 2" xfId="16992" xr:uid="{30F675C6-445E-47B9-83BE-F8CF3B9F6D9F}"/>
    <cellStyle name="Currency 4 3 2 6 6 3" xfId="16993" xr:uid="{5E0413B0-E90A-4640-95AE-2704A89CD327}"/>
    <cellStyle name="Currency 4 3 2 6 6 4" xfId="16990" xr:uid="{BAA3A915-FA49-4914-BD07-07ACB89D188A}"/>
    <cellStyle name="Currency 4 3 2 6 7" xfId="16994" xr:uid="{C6BD9B29-CE18-46EA-A7E1-C05EBBEF616D}"/>
    <cellStyle name="Currency 4 3 2 6 7 2" xfId="16995" xr:uid="{A4F68FCE-BC37-46EC-B32D-36D9AE639982}"/>
    <cellStyle name="Currency 4 3 2 6 8" xfId="16996" xr:uid="{520E2E45-920A-4503-833C-9B34CF0ADAA9}"/>
    <cellStyle name="Currency 4 3 2 6 8 2" xfId="16997" xr:uid="{8096F75B-EBE8-48A9-8564-0787DA2785BF}"/>
    <cellStyle name="Currency 4 3 2 6 9" xfId="16998" xr:uid="{E742591D-505B-4EB8-B9AF-7FECD6D3037D}"/>
    <cellStyle name="Currency 4 3 2 6 9 2" xfId="16999" xr:uid="{329E1CBF-34C9-47A1-BF67-94DE2346FF08}"/>
    <cellStyle name="Currency 4 3 2 7" xfId="1692" xr:uid="{00000000-0005-0000-0000-00000C0B0000}"/>
    <cellStyle name="Currency 4 3 2 7 10" xfId="17001" xr:uid="{B3D513CA-18B2-40A9-837C-218293718517}"/>
    <cellStyle name="Currency 4 3 2 7 11" xfId="17000" xr:uid="{E3CCCD93-F117-44E8-8BC0-A6B4FEFB7CB9}"/>
    <cellStyle name="Currency 4 3 2 7 12" xfId="33989" xr:uid="{58EF73F2-3291-4E3C-9055-784004B539C7}"/>
    <cellStyle name="Currency 4 3 2 7 13" xfId="36444" xr:uid="{AAADA239-0A19-4214-8E33-357F8113E7B0}"/>
    <cellStyle name="Currency 4 3 2 7 2" xfId="1693" xr:uid="{00000000-0005-0000-0000-00000D0B0000}"/>
    <cellStyle name="Currency 4 3 2 7 2 2" xfId="5736" xr:uid="{00000000-0005-0000-0000-00000E0B0000}"/>
    <cellStyle name="Currency 4 3 2 7 2 2 2" xfId="17004" xr:uid="{EF87C391-FC1D-426E-8266-A499D71F30FA}"/>
    <cellStyle name="Currency 4 3 2 7 2 2 3" xfId="17003" xr:uid="{B3F506B5-1812-4A52-9DF2-5B099773E9B1}"/>
    <cellStyle name="Currency 4 3 2 7 2 3" xfId="17005" xr:uid="{7A74AF26-D358-4F22-A3EA-3278E3CCB34B}"/>
    <cellStyle name="Currency 4 3 2 7 2 3 2" xfId="17006" xr:uid="{0E39AB5F-6B10-4C99-A6ED-C517BD6DADAE}"/>
    <cellStyle name="Currency 4 3 2 7 2 4" xfId="17007" xr:uid="{27B1C6ED-EC10-4643-90CF-931F36ED9DF2}"/>
    <cellStyle name="Currency 4 3 2 7 2 5" xfId="17002" xr:uid="{A787E425-99DD-4058-BB53-AE77A332BCD1}"/>
    <cellStyle name="Currency 4 3 2 7 2 6" xfId="33990" xr:uid="{488BB50F-0AEE-4069-87B4-F71924CFCDE4}"/>
    <cellStyle name="Currency 4 3 2 7 3" xfId="1694" xr:uid="{00000000-0005-0000-0000-00000F0B0000}"/>
    <cellStyle name="Currency 4 3 2 7 3 2" xfId="5737" xr:uid="{00000000-0005-0000-0000-0000100B0000}"/>
    <cellStyle name="Currency 4 3 2 7 3 2 2" xfId="17010" xr:uid="{0950921B-668C-4565-8206-8B9967A90714}"/>
    <cellStyle name="Currency 4 3 2 7 3 2 3" xfId="17009" xr:uid="{40701AA6-D16C-4FBA-80AB-AB5C5A590EAF}"/>
    <cellStyle name="Currency 4 3 2 7 3 3" xfId="17011" xr:uid="{0ED11111-FB8D-4085-865D-325DD08F7BA3}"/>
    <cellStyle name="Currency 4 3 2 7 3 3 2" xfId="17012" xr:uid="{BD0323F3-1653-4CD9-BA8A-05FCB7E43C09}"/>
    <cellStyle name="Currency 4 3 2 7 3 4" xfId="17013" xr:uid="{247220D2-52BE-469B-8F65-7694A0EBDB28}"/>
    <cellStyle name="Currency 4 3 2 7 3 5" xfId="17008" xr:uid="{155C232D-C16B-4A04-88E1-52288A092CC8}"/>
    <cellStyle name="Currency 4 3 2 7 3 6" xfId="33991" xr:uid="{A4E68021-DBA9-4D00-B894-25DC89219C02}"/>
    <cellStyle name="Currency 4 3 2 7 4" xfId="1695" xr:uid="{00000000-0005-0000-0000-0000110B0000}"/>
    <cellStyle name="Currency 4 3 2 7 4 2" xfId="5738" xr:uid="{00000000-0005-0000-0000-0000120B0000}"/>
    <cellStyle name="Currency 4 3 2 7 4 2 2" xfId="17016" xr:uid="{0CA243B1-137E-4A92-B038-EAE5E34FDF22}"/>
    <cellStyle name="Currency 4 3 2 7 4 2 3" xfId="17015" xr:uid="{F7B1D834-3F1E-42B0-A828-30C11CD6D67C}"/>
    <cellStyle name="Currency 4 3 2 7 4 3" xfId="17017" xr:uid="{89B4BD6D-CAF9-4326-B155-BBC93BA1CF29}"/>
    <cellStyle name="Currency 4 3 2 7 4 3 2" xfId="17018" xr:uid="{01E41AD0-2124-49B8-BC4D-17A00B26F882}"/>
    <cellStyle name="Currency 4 3 2 7 4 4" xfId="17019" xr:uid="{7FB17276-07AF-4CDB-AEF4-86F7A085AFB0}"/>
    <cellStyle name="Currency 4 3 2 7 4 5" xfId="17014" xr:uid="{A1674C7B-735A-46A6-A80E-A62005EC8A6F}"/>
    <cellStyle name="Currency 4 3 2 7 4 6" xfId="33992" xr:uid="{247F2747-CAA1-4558-91C1-B02C52257F1E}"/>
    <cellStyle name="Currency 4 3 2 7 5" xfId="1696" xr:uid="{00000000-0005-0000-0000-0000130B0000}"/>
    <cellStyle name="Currency 4 3 2 7 5 2" xfId="17021" xr:uid="{459441B9-15DC-427C-9E12-821ACA07B5D8}"/>
    <cellStyle name="Currency 4 3 2 7 5 2 2" xfId="17022" xr:uid="{8B8A8349-CFB6-4A35-BD2E-02CB0CFA229B}"/>
    <cellStyle name="Currency 4 3 2 7 5 3" xfId="17023" xr:uid="{A5DCD190-3EF2-4FAB-9FBE-53D51DFB4C97}"/>
    <cellStyle name="Currency 4 3 2 7 5 4" xfId="17020" xr:uid="{C792F92F-97D9-4D9E-AC68-04F0394DBC3D}"/>
    <cellStyle name="Currency 4 3 2 7 6" xfId="5735" xr:uid="{00000000-0005-0000-0000-0000140B0000}"/>
    <cellStyle name="Currency 4 3 2 7 6 2" xfId="17025" xr:uid="{3F781657-4820-473D-8AFE-8DF748D10E1E}"/>
    <cellStyle name="Currency 4 3 2 7 6 2 2" xfId="17026" xr:uid="{F2E74557-60A7-410F-A25B-1B2A4D76FF72}"/>
    <cellStyle name="Currency 4 3 2 7 6 3" xfId="17027" xr:uid="{F93DE4D6-41E4-4D84-A986-6702A6CA0006}"/>
    <cellStyle name="Currency 4 3 2 7 6 4" xfId="17024" xr:uid="{267A5FB8-02DD-47F1-BC1F-213C224247C0}"/>
    <cellStyle name="Currency 4 3 2 7 7" xfId="17028" xr:uid="{7E554022-DB97-4D76-9085-5F97391C645F}"/>
    <cellStyle name="Currency 4 3 2 7 7 2" xfId="17029" xr:uid="{0EF2BE02-5EA7-47DB-8A3C-FBFD1DE1FDC5}"/>
    <cellStyle name="Currency 4 3 2 7 8" xfId="17030" xr:uid="{85B92932-E2FE-4ACE-A542-D721377B6DC6}"/>
    <cellStyle name="Currency 4 3 2 7 8 2" xfId="17031" xr:uid="{A8CCC89F-8F0C-4C3C-A961-E32DD54D937D}"/>
    <cellStyle name="Currency 4 3 2 7 9" xfId="17032" xr:uid="{83A8E103-3DCC-4212-B536-0CFED3117788}"/>
    <cellStyle name="Currency 4 3 2 7 9 2" xfId="17033" xr:uid="{69A599CD-A232-4470-B953-D190773DB20D}"/>
    <cellStyle name="Currency 4 3 2 8" xfId="1697" xr:uid="{00000000-0005-0000-0000-0000150B0000}"/>
    <cellStyle name="Currency 4 3 2 8 2" xfId="5739" xr:uid="{00000000-0005-0000-0000-0000160B0000}"/>
    <cellStyle name="Currency 4 3 2 8 2 2" xfId="17036" xr:uid="{33FA73DA-40AB-415B-859A-9135A99CEC6E}"/>
    <cellStyle name="Currency 4 3 2 8 2 3" xfId="17035" xr:uid="{217EA64D-1BE9-456F-9260-CB1319769779}"/>
    <cellStyle name="Currency 4 3 2 8 3" xfId="17037" xr:uid="{DE4CDC04-DD78-4A10-9F1C-733D923B6622}"/>
    <cellStyle name="Currency 4 3 2 8 3 2" xfId="17038" xr:uid="{70EBC4F6-6C7B-492F-88BF-70FA3FE47136}"/>
    <cellStyle name="Currency 4 3 2 8 4" xfId="17039" xr:uid="{D1C02DD3-16C3-4C38-8B38-50A0BAE206E6}"/>
    <cellStyle name="Currency 4 3 2 8 5" xfId="17040" xr:uid="{1CE2D043-0D3B-4679-80A4-C49B6510DEA8}"/>
    <cellStyle name="Currency 4 3 2 8 6" xfId="17034" xr:uid="{75EAF282-583C-4691-AA13-542421E72CBC}"/>
    <cellStyle name="Currency 4 3 2 8 7" xfId="33993" xr:uid="{4F1AC70C-B136-4A79-8E5D-C8463E788C91}"/>
    <cellStyle name="Currency 4 3 2 9" xfId="1698" xr:uid="{00000000-0005-0000-0000-0000170B0000}"/>
    <cellStyle name="Currency 4 3 2 9 2" xfId="5740" xr:uid="{00000000-0005-0000-0000-0000180B0000}"/>
    <cellStyle name="Currency 4 3 2 9 2 2" xfId="17043" xr:uid="{8B0A84C8-66BD-49E2-8389-06622E623E98}"/>
    <cellStyle name="Currency 4 3 2 9 2 3" xfId="17042" xr:uid="{6E5C69FC-AF67-4993-9A70-21A73F9AFA12}"/>
    <cellStyle name="Currency 4 3 2 9 3" xfId="17044" xr:uid="{8E5B55C4-E8E3-4F28-A72F-10886023C651}"/>
    <cellStyle name="Currency 4 3 2 9 3 2" xfId="17045" xr:uid="{9A23CFDA-0FAD-4759-9C97-C67F9A8286C2}"/>
    <cellStyle name="Currency 4 3 2 9 4" xfId="17046" xr:uid="{AA0528F9-F5EE-4207-ABEC-030AB65CB454}"/>
    <cellStyle name="Currency 4 3 2 9 5" xfId="17041" xr:uid="{F54E5686-B95E-43BF-9882-3A13DAE8D848}"/>
    <cellStyle name="Currency 4 3 2 9 6" xfId="33994" xr:uid="{775D38DB-635D-4961-B1E0-CFFDED0E7408}"/>
    <cellStyle name="Currency 4 3 20" xfId="35856" xr:uid="{6D83D96D-6732-4CB6-9AD9-AE804BEE2AED}"/>
    <cellStyle name="Currency 4 3 3" xfId="1699" xr:uid="{00000000-0005-0000-0000-0000190B0000}"/>
    <cellStyle name="Currency 4 3 3 10" xfId="17048" xr:uid="{A1C6052A-B133-4C8F-8486-A5B1DF8471F2}"/>
    <cellStyle name="Currency 4 3 3 10 2" xfId="17049" xr:uid="{BC20E3D7-8B96-48D3-99F3-557E7E2B85EB}"/>
    <cellStyle name="Currency 4 3 3 11" xfId="17050" xr:uid="{2A0834DD-93CB-4F00-9F0D-77F554E3910B}"/>
    <cellStyle name="Currency 4 3 3 11 2" xfId="17051" xr:uid="{F46388F7-2473-4ACE-8C98-B6FD060BDE77}"/>
    <cellStyle name="Currency 4 3 3 12" xfId="17052" xr:uid="{EA5AC72D-1AFC-4DB5-9121-FF842299DC83}"/>
    <cellStyle name="Currency 4 3 3 13" xfId="17047" xr:uid="{247F8C04-BDA7-45C4-86B7-64C65A16FA51}"/>
    <cellStyle name="Currency 4 3 3 14" xfId="33995" xr:uid="{21F988D5-7DD6-4FC6-BB5F-4880491D7348}"/>
    <cellStyle name="Currency 4 3 3 15" xfId="35862" xr:uid="{BCD072A2-612F-4791-A5F0-D967D36C6224}"/>
    <cellStyle name="Currency 4 3 3 2" xfId="1700" xr:uid="{00000000-0005-0000-0000-00001A0B0000}"/>
    <cellStyle name="Currency 4 3 3 2 10" xfId="17054" xr:uid="{00753889-4540-4B27-AC5D-32EE515C5555}"/>
    <cellStyle name="Currency 4 3 3 2 11" xfId="17053" xr:uid="{0D697F3F-D752-4E50-A589-F46D848B9467}"/>
    <cellStyle name="Currency 4 3 3 2 12" xfId="33996" xr:uid="{5F91EED6-EA99-4B00-90F3-956D191201B7}"/>
    <cellStyle name="Currency 4 3 3 2 13" xfId="36236" xr:uid="{4B7E305E-DC87-4536-A5FB-FAE6444FFA9E}"/>
    <cellStyle name="Currency 4 3 3 2 2" xfId="1701" xr:uid="{00000000-0005-0000-0000-00001B0B0000}"/>
    <cellStyle name="Currency 4 3 3 2 2 2" xfId="5743" xr:uid="{00000000-0005-0000-0000-00001C0B0000}"/>
    <cellStyle name="Currency 4 3 3 2 2 2 2" xfId="17057" xr:uid="{7343354F-A92F-41BD-A208-CB9AC5229550}"/>
    <cellStyle name="Currency 4 3 3 2 2 2 3" xfId="17056" xr:uid="{754F814C-1566-4CE2-B706-A8A9D6FD101A}"/>
    <cellStyle name="Currency 4 3 3 2 2 3" xfId="17058" xr:uid="{B213290B-12CF-47A8-9DA5-AE86CE539D6C}"/>
    <cellStyle name="Currency 4 3 3 2 2 3 2" xfId="17059" xr:uid="{EE72A634-EB25-4EBE-93B6-3BC1E281A92F}"/>
    <cellStyle name="Currency 4 3 3 2 2 4" xfId="17060" xr:uid="{0EB42A36-74F5-4B7B-BC4D-9C94A0A05388}"/>
    <cellStyle name="Currency 4 3 3 2 2 5" xfId="17055" xr:uid="{F122FE8D-50FC-4B95-BBB5-7D14C3B22898}"/>
    <cellStyle name="Currency 4 3 3 2 2 6" xfId="33997" xr:uid="{2A513F8C-8D69-4597-AD00-7528CD769E03}"/>
    <cellStyle name="Currency 4 3 3 2 3" xfId="1702" xr:uid="{00000000-0005-0000-0000-00001D0B0000}"/>
    <cellStyle name="Currency 4 3 3 2 3 2" xfId="5744" xr:uid="{00000000-0005-0000-0000-00001E0B0000}"/>
    <cellStyle name="Currency 4 3 3 2 3 2 2" xfId="17063" xr:uid="{9B5ACA27-F26F-4207-8268-078EE16B5EC4}"/>
    <cellStyle name="Currency 4 3 3 2 3 2 3" xfId="17062" xr:uid="{4C303FD2-6745-43B3-B3DC-60512BF0B69F}"/>
    <cellStyle name="Currency 4 3 3 2 3 3" xfId="17064" xr:uid="{D659681C-95B8-4D6D-A929-26F1E85D9598}"/>
    <cellStyle name="Currency 4 3 3 2 3 3 2" xfId="17065" xr:uid="{92B5FCFE-9564-47EB-8793-94C8B5EBB0E6}"/>
    <cellStyle name="Currency 4 3 3 2 3 4" xfId="17066" xr:uid="{8BC57C71-3A74-4E6C-B2F8-91EFEF8466C8}"/>
    <cellStyle name="Currency 4 3 3 2 3 5" xfId="17061" xr:uid="{FF23A5E4-0E80-44B7-842E-DFFAA7C69DED}"/>
    <cellStyle name="Currency 4 3 3 2 3 6" xfId="33998" xr:uid="{85075852-AF00-497F-A448-508427E682F7}"/>
    <cellStyle name="Currency 4 3 3 2 4" xfId="1703" xr:uid="{00000000-0005-0000-0000-00001F0B0000}"/>
    <cellStyle name="Currency 4 3 3 2 4 2" xfId="5745" xr:uid="{00000000-0005-0000-0000-0000200B0000}"/>
    <cellStyle name="Currency 4 3 3 2 4 2 2" xfId="17069" xr:uid="{669F0982-A277-4B9F-B612-3013E8719E6F}"/>
    <cellStyle name="Currency 4 3 3 2 4 2 3" xfId="17068" xr:uid="{C40B471A-6C17-49D9-8666-19C9A1CD185C}"/>
    <cellStyle name="Currency 4 3 3 2 4 3" xfId="17070" xr:uid="{E4E0B959-7B12-4906-BF4D-9A786E89AFF7}"/>
    <cellStyle name="Currency 4 3 3 2 4 3 2" xfId="17071" xr:uid="{98D9CEFA-00BA-4CF5-BD64-26B0E76DC782}"/>
    <cellStyle name="Currency 4 3 3 2 4 4" xfId="17072" xr:uid="{4120C0A6-1079-42E6-8A6A-7459B2B0555C}"/>
    <cellStyle name="Currency 4 3 3 2 4 5" xfId="17067" xr:uid="{34AB8BD0-740C-49F0-AEB3-81E473CDE424}"/>
    <cellStyle name="Currency 4 3 3 2 4 6" xfId="33999" xr:uid="{28DC8525-D844-4CEA-91A0-78725041A185}"/>
    <cellStyle name="Currency 4 3 3 2 5" xfId="1704" xr:uid="{00000000-0005-0000-0000-0000210B0000}"/>
    <cellStyle name="Currency 4 3 3 2 5 2" xfId="17074" xr:uid="{B8204332-D892-4BE9-AB48-11C88238A193}"/>
    <cellStyle name="Currency 4 3 3 2 5 2 2" xfId="17075" xr:uid="{A64C5C0C-1023-4194-86CF-5C4EF65EECA2}"/>
    <cellStyle name="Currency 4 3 3 2 5 3" xfId="17076" xr:uid="{646B474F-8339-477A-BD02-79120AF3A26D}"/>
    <cellStyle name="Currency 4 3 3 2 5 4" xfId="17073" xr:uid="{97DFC84A-5EC0-4165-BC63-17830CCF028E}"/>
    <cellStyle name="Currency 4 3 3 2 6" xfId="5742" xr:uid="{00000000-0005-0000-0000-0000220B0000}"/>
    <cellStyle name="Currency 4 3 3 2 6 2" xfId="17078" xr:uid="{C2A75A17-8A9A-4FA0-8747-18FBBA4CEA64}"/>
    <cellStyle name="Currency 4 3 3 2 6 2 2" xfId="17079" xr:uid="{654525B9-C5AE-496C-80E7-E6BE9D9F5F59}"/>
    <cellStyle name="Currency 4 3 3 2 6 3" xfId="17080" xr:uid="{B2D66422-D546-47C6-9967-8CE5F26B0CF6}"/>
    <cellStyle name="Currency 4 3 3 2 6 4" xfId="17077" xr:uid="{48AAEE67-F237-4629-BECA-85B99250EF5E}"/>
    <cellStyle name="Currency 4 3 3 2 7" xfId="17081" xr:uid="{2051F76E-409B-4ECB-AF93-0E83BA6FB794}"/>
    <cellStyle name="Currency 4 3 3 2 7 2" xfId="17082" xr:uid="{C9F795C3-C66C-4157-AF08-767C221DF903}"/>
    <cellStyle name="Currency 4 3 3 2 8" xfId="17083" xr:uid="{89BC3CA5-4A2E-467C-B25A-E0B115AB03EF}"/>
    <cellStyle name="Currency 4 3 3 2 8 2" xfId="17084" xr:uid="{264F7D44-A775-4F0F-8F73-F44600C7B249}"/>
    <cellStyle name="Currency 4 3 3 2 9" xfId="17085" xr:uid="{E14D66B0-9290-4FFD-BE5D-835418698949}"/>
    <cellStyle name="Currency 4 3 3 2 9 2" xfId="17086" xr:uid="{261788D2-2C54-42C9-8A6D-020674ACCC38}"/>
    <cellStyle name="Currency 4 3 3 3" xfId="1705" xr:uid="{00000000-0005-0000-0000-0000230B0000}"/>
    <cellStyle name="Currency 4 3 3 3 10" xfId="17088" xr:uid="{75AD9937-7AEC-434B-8F1B-703B3B6D4918}"/>
    <cellStyle name="Currency 4 3 3 3 11" xfId="17087" xr:uid="{AB90EC59-6C92-42E9-9AB4-3E2665176FB6}"/>
    <cellStyle name="Currency 4 3 3 3 12" xfId="34000" xr:uid="{0501D49E-2AF7-4338-9B3D-FA384915CB57}"/>
    <cellStyle name="Currency 4 3 3 3 13" xfId="36449" xr:uid="{F1AD4045-8C0C-43BA-934D-17C3D9072B8E}"/>
    <cellStyle name="Currency 4 3 3 3 2" xfId="1706" xr:uid="{00000000-0005-0000-0000-0000240B0000}"/>
    <cellStyle name="Currency 4 3 3 3 2 2" xfId="5747" xr:uid="{00000000-0005-0000-0000-0000250B0000}"/>
    <cellStyle name="Currency 4 3 3 3 2 2 2" xfId="17091" xr:uid="{33BE9B87-7739-411D-9654-B78122B5017C}"/>
    <cellStyle name="Currency 4 3 3 3 2 2 3" xfId="17090" xr:uid="{319A3809-6294-45B7-BA2C-E0332445AD00}"/>
    <cellStyle name="Currency 4 3 3 3 2 3" xfId="17092" xr:uid="{112B1848-19DD-47BD-8FD1-7B3681238A4C}"/>
    <cellStyle name="Currency 4 3 3 3 2 3 2" xfId="17093" xr:uid="{93DCE523-8F48-46C3-B775-F94AF219F60E}"/>
    <cellStyle name="Currency 4 3 3 3 2 4" xfId="17094" xr:uid="{29811ABA-1E46-477C-8DDC-2D4970C7E08F}"/>
    <cellStyle name="Currency 4 3 3 3 2 5" xfId="17089" xr:uid="{4B2D9A1B-0278-43CC-B0A9-AC06448EABFF}"/>
    <cellStyle name="Currency 4 3 3 3 2 6" xfId="34001" xr:uid="{AE38413E-B3C9-4BAA-B008-784144A38C13}"/>
    <cellStyle name="Currency 4 3 3 3 3" xfId="1707" xr:uid="{00000000-0005-0000-0000-0000260B0000}"/>
    <cellStyle name="Currency 4 3 3 3 3 2" xfId="5748" xr:uid="{00000000-0005-0000-0000-0000270B0000}"/>
    <cellStyle name="Currency 4 3 3 3 3 2 2" xfId="17097" xr:uid="{D87F7CF2-3A58-4306-88EE-20544C7335DC}"/>
    <cellStyle name="Currency 4 3 3 3 3 2 3" xfId="17096" xr:uid="{CCB2C45B-E967-439A-A739-C25051D1F10E}"/>
    <cellStyle name="Currency 4 3 3 3 3 3" xfId="17098" xr:uid="{CB85A3E0-44C8-4492-9DD3-24AF6B14757A}"/>
    <cellStyle name="Currency 4 3 3 3 3 3 2" xfId="17099" xr:uid="{51ED050F-AC8D-45B6-9347-354374137E9A}"/>
    <cellStyle name="Currency 4 3 3 3 3 4" xfId="17100" xr:uid="{D72F6204-9892-4D34-BB9B-2504B5506C2A}"/>
    <cellStyle name="Currency 4 3 3 3 3 5" xfId="17095" xr:uid="{0F33F81B-2359-4847-B86E-D5EB2411FB84}"/>
    <cellStyle name="Currency 4 3 3 3 3 6" xfId="34002" xr:uid="{F9157879-B222-40EA-9564-9805C23932EB}"/>
    <cellStyle name="Currency 4 3 3 3 4" xfId="1708" xr:uid="{00000000-0005-0000-0000-0000280B0000}"/>
    <cellStyle name="Currency 4 3 3 3 4 2" xfId="5749" xr:uid="{00000000-0005-0000-0000-0000290B0000}"/>
    <cellStyle name="Currency 4 3 3 3 4 2 2" xfId="17103" xr:uid="{F60C0F92-4A38-4134-807B-D49314DF41D8}"/>
    <cellStyle name="Currency 4 3 3 3 4 2 3" xfId="17102" xr:uid="{5F8AA507-C06E-44E2-87A3-30CB76A375C8}"/>
    <cellStyle name="Currency 4 3 3 3 4 3" xfId="17104" xr:uid="{821E59F1-D1A8-4C46-B0DB-712438DA604D}"/>
    <cellStyle name="Currency 4 3 3 3 4 3 2" xfId="17105" xr:uid="{1AE80EB0-5B54-4576-BE41-B1B6CD72362A}"/>
    <cellStyle name="Currency 4 3 3 3 4 4" xfId="17106" xr:uid="{FF10E158-DD97-4345-96D5-5F8E16FACF7E}"/>
    <cellStyle name="Currency 4 3 3 3 4 5" xfId="17101" xr:uid="{48288BC3-C8D6-4234-8DEB-4153538988E9}"/>
    <cellStyle name="Currency 4 3 3 3 4 6" xfId="34003" xr:uid="{27617876-5D5A-4571-9043-BE51357340FC}"/>
    <cellStyle name="Currency 4 3 3 3 5" xfId="1709" xr:uid="{00000000-0005-0000-0000-00002A0B0000}"/>
    <cellStyle name="Currency 4 3 3 3 5 2" xfId="17108" xr:uid="{CC8E9140-D79D-47A6-B104-05FB06C3BC02}"/>
    <cellStyle name="Currency 4 3 3 3 5 2 2" xfId="17109" xr:uid="{54FD94D3-26D5-4ADA-B2AD-1B67E441F200}"/>
    <cellStyle name="Currency 4 3 3 3 5 3" xfId="17110" xr:uid="{0B97475E-A8A0-4AE3-99A0-DFDC3471693A}"/>
    <cellStyle name="Currency 4 3 3 3 5 4" xfId="17107" xr:uid="{CC87D198-2840-462B-B7C3-9C8A6FA0505E}"/>
    <cellStyle name="Currency 4 3 3 3 6" xfId="5746" xr:uid="{00000000-0005-0000-0000-00002B0B0000}"/>
    <cellStyle name="Currency 4 3 3 3 6 2" xfId="17112" xr:uid="{029FC164-8265-478A-9788-D0E9464CD4C9}"/>
    <cellStyle name="Currency 4 3 3 3 6 2 2" xfId="17113" xr:uid="{D3BEF62B-8D19-490D-AC09-29874FCEB2E8}"/>
    <cellStyle name="Currency 4 3 3 3 6 3" xfId="17114" xr:uid="{809812A3-5E5C-4610-B919-0E39A42CC09A}"/>
    <cellStyle name="Currency 4 3 3 3 6 4" xfId="17111" xr:uid="{1FC36C92-5EA7-431C-B347-6720208699DF}"/>
    <cellStyle name="Currency 4 3 3 3 7" xfId="17115" xr:uid="{1B2C56BA-A4C8-4D20-8C2B-7596E4B61DC1}"/>
    <cellStyle name="Currency 4 3 3 3 7 2" xfId="17116" xr:uid="{4E49E257-B834-4495-870D-BA671BC0AB7D}"/>
    <cellStyle name="Currency 4 3 3 3 8" xfId="17117" xr:uid="{E48AAB6C-E822-4EF6-B585-38357FD2F602}"/>
    <cellStyle name="Currency 4 3 3 3 8 2" xfId="17118" xr:uid="{E531B2E3-AA49-49E2-A2D5-403CE842F3D3}"/>
    <cellStyle name="Currency 4 3 3 3 9" xfId="17119" xr:uid="{3CB5B719-537F-4A9D-AD84-96D79B66ACA1}"/>
    <cellStyle name="Currency 4 3 3 3 9 2" xfId="17120" xr:uid="{52375DFF-EC32-4700-A541-88C307EFE3B0}"/>
    <cellStyle name="Currency 4 3 3 4" xfId="1710" xr:uid="{00000000-0005-0000-0000-00002C0B0000}"/>
    <cellStyle name="Currency 4 3 3 4 2" xfId="5750" xr:uid="{00000000-0005-0000-0000-00002D0B0000}"/>
    <cellStyle name="Currency 4 3 3 4 2 2" xfId="17123" xr:uid="{6B7641DF-C366-497D-9DD3-C4C91FF8AFA7}"/>
    <cellStyle name="Currency 4 3 3 4 2 3" xfId="17122" xr:uid="{3DAA2B9B-D66E-4F6C-8005-36CB90CDD097}"/>
    <cellStyle name="Currency 4 3 3 4 3" xfId="17124" xr:uid="{E83B028C-EE71-4B7B-8AE8-495C5C177CC0}"/>
    <cellStyle name="Currency 4 3 3 4 3 2" xfId="17125" xr:uid="{A622B407-7FA1-4CD7-9C35-FEA2A6F7431F}"/>
    <cellStyle name="Currency 4 3 3 4 4" xfId="17126" xr:uid="{83207B91-5BF5-4E08-8FDD-6CE48A6A1648}"/>
    <cellStyle name="Currency 4 3 3 4 5" xfId="17127" xr:uid="{604D42E1-C7C1-4391-91FB-7758F1C3AD62}"/>
    <cellStyle name="Currency 4 3 3 4 6" xfId="17121" xr:uid="{0415B210-DF7C-468E-AADC-6D0D1144DDF6}"/>
    <cellStyle name="Currency 4 3 3 4 7" xfId="34004" xr:uid="{D9AB9C7E-35DD-41AD-B2E0-A19CEC9954AF}"/>
    <cellStyle name="Currency 4 3 3 5" xfId="1711" xr:uid="{00000000-0005-0000-0000-00002E0B0000}"/>
    <cellStyle name="Currency 4 3 3 5 2" xfId="5751" xr:uid="{00000000-0005-0000-0000-00002F0B0000}"/>
    <cellStyle name="Currency 4 3 3 5 2 2" xfId="17130" xr:uid="{E8B36E11-24A1-4779-A2DE-5E3E4D1FC12D}"/>
    <cellStyle name="Currency 4 3 3 5 2 3" xfId="17129" xr:uid="{5D673B6C-0273-40CD-A462-F58EA7A7C107}"/>
    <cellStyle name="Currency 4 3 3 5 3" xfId="17131" xr:uid="{9BFA0539-1D6E-4F4C-9C80-DBD36FA561B0}"/>
    <cellStyle name="Currency 4 3 3 5 3 2" xfId="17132" xr:uid="{428CF5A4-31EC-4549-9FC9-761240F16B13}"/>
    <cellStyle name="Currency 4 3 3 5 4" xfId="17133" xr:uid="{B4CB2884-72DE-4B7A-9CF7-070B60F99729}"/>
    <cellStyle name="Currency 4 3 3 5 5" xfId="17128" xr:uid="{9CD93004-00EB-4CC1-8E3F-E2D03D49A23E}"/>
    <cellStyle name="Currency 4 3 3 5 6" xfId="34005" xr:uid="{A0F26439-03CC-42C7-8EF6-0C4BC3186792}"/>
    <cellStyle name="Currency 4 3 3 6" xfId="1712" xr:uid="{00000000-0005-0000-0000-0000300B0000}"/>
    <cellStyle name="Currency 4 3 3 6 2" xfId="5752" xr:uid="{00000000-0005-0000-0000-0000310B0000}"/>
    <cellStyle name="Currency 4 3 3 6 2 2" xfId="17136" xr:uid="{DEAF6147-9691-4EDF-AB16-4098716B01F9}"/>
    <cellStyle name="Currency 4 3 3 6 2 3" xfId="17135" xr:uid="{F4BE580D-8E66-4539-BC40-7631CC5ADC63}"/>
    <cellStyle name="Currency 4 3 3 6 3" xfId="17137" xr:uid="{C6091642-A20E-49F0-9649-36B2179191F6}"/>
    <cellStyle name="Currency 4 3 3 6 3 2" xfId="17138" xr:uid="{DF868CEA-B8EE-4FEE-8621-AD4996A92853}"/>
    <cellStyle name="Currency 4 3 3 6 4" xfId="17139" xr:uid="{44E63E3D-7F2F-4BB5-9E8E-48E765809D0F}"/>
    <cellStyle name="Currency 4 3 3 6 5" xfId="17134" xr:uid="{4F1844F2-31C3-4781-A2CE-AEE013D0D261}"/>
    <cellStyle name="Currency 4 3 3 6 6" xfId="34006" xr:uid="{11728F38-704D-4B4C-849D-5062D4370D28}"/>
    <cellStyle name="Currency 4 3 3 7" xfId="1713" xr:uid="{00000000-0005-0000-0000-0000320B0000}"/>
    <cellStyle name="Currency 4 3 3 7 2" xfId="17141" xr:uid="{A3EAD4D9-3AD5-473D-8F1E-F9548BD99E5A}"/>
    <cellStyle name="Currency 4 3 3 7 2 2" xfId="17142" xr:uid="{406059BF-8F7A-4844-BA22-B8F441139DD4}"/>
    <cellStyle name="Currency 4 3 3 7 3" xfId="17143" xr:uid="{863B92E9-63A9-4E62-B8BF-5CBF4080DDAD}"/>
    <cellStyle name="Currency 4 3 3 7 4" xfId="17140" xr:uid="{8691F470-41AA-448B-9230-772F4F6C0F99}"/>
    <cellStyle name="Currency 4 3 3 8" xfId="5741" xr:uid="{00000000-0005-0000-0000-0000330B0000}"/>
    <cellStyle name="Currency 4 3 3 8 2" xfId="17145" xr:uid="{1DF26FA1-8B31-412B-AF65-A3ADD644C687}"/>
    <cellStyle name="Currency 4 3 3 8 2 2" xfId="17146" xr:uid="{6811DE40-70F5-46EC-9195-4267191698CD}"/>
    <cellStyle name="Currency 4 3 3 8 3" xfId="17147" xr:uid="{2642E884-3802-4574-95C4-6E7BC563DB19}"/>
    <cellStyle name="Currency 4 3 3 8 4" xfId="17144" xr:uid="{61F4ADF6-9734-4722-BD70-B740FB262D10}"/>
    <cellStyle name="Currency 4 3 3 9" xfId="17148" xr:uid="{DAF9F369-652B-4ED0-8376-729110A197B8}"/>
    <cellStyle name="Currency 4 3 3 9 2" xfId="17149" xr:uid="{A30B5469-0186-48A1-972D-252ADB0000A3}"/>
    <cellStyle name="Currency 4 3 4" xfId="1714" xr:uid="{00000000-0005-0000-0000-0000340B0000}"/>
    <cellStyle name="Currency 4 3 4 10" xfId="17151" xr:uid="{0534B5C2-645E-4C39-95C2-4B1ADE1A58E0}"/>
    <cellStyle name="Currency 4 3 4 10 2" xfId="17152" xr:uid="{0858C014-9CBC-4203-BFFA-59D3F5C31BF7}"/>
    <cellStyle name="Currency 4 3 4 11" xfId="17153" xr:uid="{6B1925A0-A470-4419-8C04-57949F7FF343}"/>
    <cellStyle name="Currency 4 3 4 11 2" xfId="17154" xr:uid="{F5B1FF68-E88B-4ED4-9A54-5566D0B1B76A}"/>
    <cellStyle name="Currency 4 3 4 12" xfId="17155" xr:uid="{96A7A828-6F0D-4791-A7B2-2649F88B9AA7}"/>
    <cellStyle name="Currency 4 3 4 13" xfId="17150" xr:uid="{9634D5AF-BB23-4655-9427-A34557E60FAC}"/>
    <cellStyle name="Currency 4 3 4 14" xfId="34007" xr:uid="{DAEA2243-785C-4410-B1E9-0E76A03E88DF}"/>
    <cellStyle name="Currency 4 3 4 15" xfId="35863" xr:uid="{257D2C6E-83E5-4760-A658-6BE783F1E944}"/>
    <cellStyle name="Currency 4 3 4 2" xfId="1715" xr:uid="{00000000-0005-0000-0000-0000350B0000}"/>
    <cellStyle name="Currency 4 3 4 2 10" xfId="17157" xr:uid="{6A40D909-2801-4E0A-8B45-1C218D2E933C}"/>
    <cellStyle name="Currency 4 3 4 2 11" xfId="17156" xr:uid="{4BA6F622-291E-49EE-A495-43F783DDFAF9}"/>
    <cellStyle name="Currency 4 3 4 2 12" xfId="34008" xr:uid="{2475D78B-4FCD-4A05-9AE8-4435F918B6C2}"/>
    <cellStyle name="Currency 4 3 4 2 13" xfId="36237" xr:uid="{D4B49B10-E1E7-4A37-8969-E50DB555B25C}"/>
    <cellStyle name="Currency 4 3 4 2 2" xfId="1716" xr:uid="{00000000-0005-0000-0000-0000360B0000}"/>
    <cellStyle name="Currency 4 3 4 2 2 2" xfId="5755" xr:uid="{00000000-0005-0000-0000-0000370B0000}"/>
    <cellStyle name="Currency 4 3 4 2 2 2 2" xfId="17160" xr:uid="{B928FED1-E04B-4B4F-A892-186CBD20E797}"/>
    <cellStyle name="Currency 4 3 4 2 2 2 3" xfId="17159" xr:uid="{48443A85-5C99-4CD8-96AC-D128B0A1403C}"/>
    <cellStyle name="Currency 4 3 4 2 2 3" xfId="17161" xr:uid="{F999A3C3-9E44-4474-AF4E-4F7F4FB35537}"/>
    <cellStyle name="Currency 4 3 4 2 2 3 2" xfId="17162" xr:uid="{851AC7EB-C941-4167-8786-4A775CCEE75F}"/>
    <cellStyle name="Currency 4 3 4 2 2 4" xfId="17163" xr:uid="{70DC7449-BDDA-412E-8B24-F8920DAF8313}"/>
    <cellStyle name="Currency 4 3 4 2 2 5" xfId="17158" xr:uid="{F2866DA2-C6C4-4C0E-9483-FD377F89C9A1}"/>
    <cellStyle name="Currency 4 3 4 2 2 6" xfId="34009" xr:uid="{081E1E32-A299-48AA-92FC-E2BCFDD6ECC7}"/>
    <cellStyle name="Currency 4 3 4 2 3" xfId="1717" xr:uid="{00000000-0005-0000-0000-0000380B0000}"/>
    <cellStyle name="Currency 4 3 4 2 3 2" xfId="5756" xr:uid="{00000000-0005-0000-0000-0000390B0000}"/>
    <cellStyle name="Currency 4 3 4 2 3 2 2" xfId="17166" xr:uid="{6F43CC44-EB6D-4B46-BF97-AA53704643CE}"/>
    <cellStyle name="Currency 4 3 4 2 3 2 3" xfId="17165" xr:uid="{6CA7498E-5671-4092-B3B5-C540C70C0D67}"/>
    <cellStyle name="Currency 4 3 4 2 3 3" xfId="17167" xr:uid="{A3014656-72A9-49C4-8995-D4A627E3C313}"/>
    <cellStyle name="Currency 4 3 4 2 3 3 2" xfId="17168" xr:uid="{073A10EF-0A5F-4C8C-9043-DC68FFFBEE15}"/>
    <cellStyle name="Currency 4 3 4 2 3 4" xfId="17169" xr:uid="{E56948BD-8087-457A-9A22-EDEE580C6636}"/>
    <cellStyle name="Currency 4 3 4 2 3 5" xfId="17164" xr:uid="{3DA5C2AD-80EF-4DE0-8AF6-7AD783867061}"/>
    <cellStyle name="Currency 4 3 4 2 3 6" xfId="34010" xr:uid="{2BFF13CF-7A45-4BCD-96B9-4E837D648E4D}"/>
    <cellStyle name="Currency 4 3 4 2 4" xfId="1718" xr:uid="{00000000-0005-0000-0000-00003A0B0000}"/>
    <cellStyle name="Currency 4 3 4 2 4 2" xfId="5757" xr:uid="{00000000-0005-0000-0000-00003B0B0000}"/>
    <cellStyle name="Currency 4 3 4 2 4 2 2" xfId="17172" xr:uid="{943DBF50-C584-445C-AD54-46C7AF9B4DE0}"/>
    <cellStyle name="Currency 4 3 4 2 4 2 3" xfId="17171" xr:uid="{01046AC1-07B9-43DA-B0B1-D0EDB89A371A}"/>
    <cellStyle name="Currency 4 3 4 2 4 3" xfId="17173" xr:uid="{4BF5301D-498F-43F5-833D-4F6170963684}"/>
    <cellStyle name="Currency 4 3 4 2 4 3 2" xfId="17174" xr:uid="{A6CE0E3A-3383-4C4D-99C2-81EC38782EA6}"/>
    <cellStyle name="Currency 4 3 4 2 4 4" xfId="17175" xr:uid="{B7A53083-78CB-4E46-860B-6D1CA50CC05A}"/>
    <cellStyle name="Currency 4 3 4 2 4 5" xfId="17170" xr:uid="{CA7ED431-1F7B-4885-89EA-2CD71EA91C9D}"/>
    <cellStyle name="Currency 4 3 4 2 4 6" xfId="34011" xr:uid="{EC0945DB-624E-459A-B8B4-8E3BBBA47802}"/>
    <cellStyle name="Currency 4 3 4 2 5" xfId="1719" xr:uid="{00000000-0005-0000-0000-00003C0B0000}"/>
    <cellStyle name="Currency 4 3 4 2 5 2" xfId="17177" xr:uid="{7527DF22-9517-4776-8AEF-CBB0A4C0BED4}"/>
    <cellStyle name="Currency 4 3 4 2 5 2 2" xfId="17178" xr:uid="{FEE81A9A-5224-4D58-80F3-DD85443E804A}"/>
    <cellStyle name="Currency 4 3 4 2 5 3" xfId="17179" xr:uid="{D6BA60D5-8F73-4918-9103-1B62DDE93199}"/>
    <cellStyle name="Currency 4 3 4 2 5 4" xfId="17176" xr:uid="{591F41E1-99FA-4959-AC55-BBBAFB51D345}"/>
    <cellStyle name="Currency 4 3 4 2 6" xfId="5754" xr:uid="{00000000-0005-0000-0000-00003D0B0000}"/>
    <cellStyle name="Currency 4 3 4 2 6 2" xfId="17181" xr:uid="{ACE38FE8-2982-4C67-B64D-0802BDA5B61D}"/>
    <cellStyle name="Currency 4 3 4 2 6 2 2" xfId="17182" xr:uid="{1B5B9360-E617-4D8A-B137-EA5168D3B9A1}"/>
    <cellStyle name="Currency 4 3 4 2 6 3" xfId="17183" xr:uid="{C3710198-35E2-40F3-A972-BB9C9A598126}"/>
    <cellStyle name="Currency 4 3 4 2 6 4" xfId="17180" xr:uid="{5332E30E-4E94-48AE-9F51-9E08A54D1CBD}"/>
    <cellStyle name="Currency 4 3 4 2 7" xfId="17184" xr:uid="{A91FE066-5CAA-44AC-8856-61BE644699E3}"/>
    <cellStyle name="Currency 4 3 4 2 7 2" xfId="17185" xr:uid="{431973C7-577D-4E75-AE5C-B3AB7D9B4064}"/>
    <cellStyle name="Currency 4 3 4 2 8" xfId="17186" xr:uid="{9836B262-2784-4BDA-91E0-3BF8D071D70E}"/>
    <cellStyle name="Currency 4 3 4 2 8 2" xfId="17187" xr:uid="{0BEA6B79-2895-4EA9-AB17-E6D78A9A7091}"/>
    <cellStyle name="Currency 4 3 4 2 9" xfId="17188" xr:uid="{EC4CADA6-55B3-42D6-822B-10E0CEEC5B5C}"/>
    <cellStyle name="Currency 4 3 4 2 9 2" xfId="17189" xr:uid="{3E7FEF6C-C636-4D61-9F92-CF4ED24AE37E}"/>
    <cellStyle name="Currency 4 3 4 3" xfId="1720" xr:uid="{00000000-0005-0000-0000-00003E0B0000}"/>
    <cellStyle name="Currency 4 3 4 3 10" xfId="17191" xr:uid="{791B989D-05D7-4255-93BE-F66703216493}"/>
    <cellStyle name="Currency 4 3 4 3 11" xfId="17190" xr:uid="{26E5625E-FB63-4E5D-9953-02D6EE3DB4F6}"/>
    <cellStyle name="Currency 4 3 4 3 12" xfId="34012" xr:uid="{78D6D73C-C6C7-4E38-8035-02F98C18AF98}"/>
    <cellStyle name="Currency 4 3 4 3 13" xfId="36450" xr:uid="{82DB4137-3B39-4BA1-9E64-B26D3732316C}"/>
    <cellStyle name="Currency 4 3 4 3 2" xfId="1721" xr:uid="{00000000-0005-0000-0000-00003F0B0000}"/>
    <cellStyle name="Currency 4 3 4 3 2 2" xfId="5759" xr:uid="{00000000-0005-0000-0000-0000400B0000}"/>
    <cellStyle name="Currency 4 3 4 3 2 2 2" xfId="17194" xr:uid="{3B9B8BD9-7768-4F86-A632-00A33BFCC344}"/>
    <cellStyle name="Currency 4 3 4 3 2 2 3" xfId="17193" xr:uid="{9440A8D4-3E4E-4015-8E32-CFB0F086BA1A}"/>
    <cellStyle name="Currency 4 3 4 3 2 3" xfId="17195" xr:uid="{F42DFE97-F320-4428-BF23-23F864E1EF8D}"/>
    <cellStyle name="Currency 4 3 4 3 2 3 2" xfId="17196" xr:uid="{121DD794-7E5B-42EB-9F62-56412C28153B}"/>
    <cellStyle name="Currency 4 3 4 3 2 4" xfId="17197" xr:uid="{878B5F69-80AD-43EF-9FED-17E95A2A2912}"/>
    <cellStyle name="Currency 4 3 4 3 2 5" xfId="17192" xr:uid="{3FC378B4-DCC8-4B60-8E6D-7CE3C7BBFD02}"/>
    <cellStyle name="Currency 4 3 4 3 2 6" xfId="34013" xr:uid="{3274A1FA-4504-4321-BFB2-AFE9CBBDA3AD}"/>
    <cellStyle name="Currency 4 3 4 3 3" xfId="1722" xr:uid="{00000000-0005-0000-0000-0000410B0000}"/>
    <cellStyle name="Currency 4 3 4 3 3 2" xfId="5760" xr:uid="{00000000-0005-0000-0000-0000420B0000}"/>
    <cellStyle name="Currency 4 3 4 3 3 2 2" xfId="17200" xr:uid="{532A79CA-4BFB-41FE-846A-C24EF954E37F}"/>
    <cellStyle name="Currency 4 3 4 3 3 2 3" xfId="17199" xr:uid="{EDDDF500-92DA-472A-82BE-1D2DE7DBC581}"/>
    <cellStyle name="Currency 4 3 4 3 3 3" xfId="17201" xr:uid="{9D8E634C-4D35-4C93-81B2-45FB1E318BFC}"/>
    <cellStyle name="Currency 4 3 4 3 3 3 2" xfId="17202" xr:uid="{4FDC85B8-FB6F-483B-AB0E-DA1AB67712F9}"/>
    <cellStyle name="Currency 4 3 4 3 3 4" xfId="17203" xr:uid="{E0520549-427F-456B-A18D-88A31DD4940D}"/>
    <cellStyle name="Currency 4 3 4 3 3 5" xfId="17198" xr:uid="{19D9CB15-F1A3-45C0-BD64-4C20EE887720}"/>
    <cellStyle name="Currency 4 3 4 3 3 6" xfId="34014" xr:uid="{D0711380-FFF1-45AC-A742-D7F6D81C3E37}"/>
    <cellStyle name="Currency 4 3 4 3 4" xfId="1723" xr:uid="{00000000-0005-0000-0000-0000430B0000}"/>
    <cellStyle name="Currency 4 3 4 3 4 2" xfId="5761" xr:uid="{00000000-0005-0000-0000-0000440B0000}"/>
    <cellStyle name="Currency 4 3 4 3 4 2 2" xfId="17206" xr:uid="{EC38900D-0F75-43E7-A4D7-2FEFBA99FF49}"/>
    <cellStyle name="Currency 4 3 4 3 4 2 3" xfId="17205" xr:uid="{3A1024AD-0CE5-4260-809E-C4A56F8DBF6B}"/>
    <cellStyle name="Currency 4 3 4 3 4 3" xfId="17207" xr:uid="{40B903F0-43F3-41F2-915C-9E0FA0FFFD36}"/>
    <cellStyle name="Currency 4 3 4 3 4 3 2" xfId="17208" xr:uid="{F703E603-A25C-4C19-A6A6-1BE08F5D18AA}"/>
    <cellStyle name="Currency 4 3 4 3 4 4" xfId="17209" xr:uid="{1FD37509-C719-4929-9798-9ED2765C40AA}"/>
    <cellStyle name="Currency 4 3 4 3 4 5" xfId="17204" xr:uid="{3B0823D4-71C3-4D7A-9706-EF5AD00C9B28}"/>
    <cellStyle name="Currency 4 3 4 3 4 6" xfId="34015" xr:uid="{238C29CE-9F27-4687-9442-65D302A57047}"/>
    <cellStyle name="Currency 4 3 4 3 5" xfId="1724" xr:uid="{00000000-0005-0000-0000-0000450B0000}"/>
    <cellStyle name="Currency 4 3 4 3 5 2" xfId="17211" xr:uid="{2B92668E-26ED-4BE2-BE07-A9E2F23E1B4C}"/>
    <cellStyle name="Currency 4 3 4 3 5 2 2" xfId="17212" xr:uid="{379767C5-FC67-4270-840C-5934B729E56D}"/>
    <cellStyle name="Currency 4 3 4 3 5 3" xfId="17213" xr:uid="{019AF8DB-0530-4C7C-9814-4436CDCE810A}"/>
    <cellStyle name="Currency 4 3 4 3 5 4" xfId="17210" xr:uid="{B2F8A8A7-7C90-4E36-835B-A7B809F6F86F}"/>
    <cellStyle name="Currency 4 3 4 3 6" xfId="5758" xr:uid="{00000000-0005-0000-0000-0000460B0000}"/>
    <cellStyle name="Currency 4 3 4 3 6 2" xfId="17215" xr:uid="{570DB5FA-24CD-4868-BE93-B76E3F81F57D}"/>
    <cellStyle name="Currency 4 3 4 3 6 2 2" xfId="17216" xr:uid="{EDA8E6F1-FACD-4DAD-80DC-5CED97E62E99}"/>
    <cellStyle name="Currency 4 3 4 3 6 3" xfId="17217" xr:uid="{8C6F2A5D-8DC0-403D-AE5F-21F052CFC481}"/>
    <cellStyle name="Currency 4 3 4 3 6 4" xfId="17214" xr:uid="{E2AD9764-32BB-4AA4-AFB3-F3675A13F5E0}"/>
    <cellStyle name="Currency 4 3 4 3 7" xfId="17218" xr:uid="{16A3A175-0D20-4048-A43B-8FEEA1ED8AD3}"/>
    <cellStyle name="Currency 4 3 4 3 7 2" xfId="17219" xr:uid="{3CB0DF26-41FE-4BE8-89F0-9452070EDFF8}"/>
    <cellStyle name="Currency 4 3 4 3 8" xfId="17220" xr:uid="{D56DF480-D358-4CB1-9054-744BDC65E80F}"/>
    <cellStyle name="Currency 4 3 4 3 8 2" xfId="17221" xr:uid="{262364B0-DE3D-46EE-BD69-0F2B67266087}"/>
    <cellStyle name="Currency 4 3 4 3 9" xfId="17222" xr:uid="{896623BC-5163-4084-9BC3-3C064EAACBF7}"/>
    <cellStyle name="Currency 4 3 4 3 9 2" xfId="17223" xr:uid="{8FCAE4CD-10F5-4582-9677-1C611EC49120}"/>
    <cellStyle name="Currency 4 3 4 4" xfId="1725" xr:uid="{00000000-0005-0000-0000-0000470B0000}"/>
    <cellStyle name="Currency 4 3 4 4 2" xfId="5762" xr:uid="{00000000-0005-0000-0000-0000480B0000}"/>
    <cellStyle name="Currency 4 3 4 4 2 2" xfId="17226" xr:uid="{BBA3583F-6999-4EB7-851C-1A1911A65C18}"/>
    <cellStyle name="Currency 4 3 4 4 2 3" xfId="17225" xr:uid="{D79AFC64-49FD-4EA4-B76D-E307D8C9516B}"/>
    <cellStyle name="Currency 4 3 4 4 3" xfId="17227" xr:uid="{15185CFA-2211-4C29-B084-2BB815AE8CF9}"/>
    <cellStyle name="Currency 4 3 4 4 3 2" xfId="17228" xr:uid="{6393E35A-39C5-4390-BA0C-17FEEC82D5F9}"/>
    <cellStyle name="Currency 4 3 4 4 4" xfId="17229" xr:uid="{989563FF-052D-4842-AF0D-BD59053DAA3F}"/>
    <cellStyle name="Currency 4 3 4 4 5" xfId="17230" xr:uid="{D806431C-23C9-4F57-9898-257577EC31E0}"/>
    <cellStyle name="Currency 4 3 4 4 6" xfId="17224" xr:uid="{C29E5DC6-CC23-49A9-A71E-9E98446D8707}"/>
    <cellStyle name="Currency 4 3 4 4 7" xfId="34016" xr:uid="{5AA0B205-B333-41F3-8EE2-4DDA1AB64230}"/>
    <cellStyle name="Currency 4 3 4 5" xfId="1726" xr:uid="{00000000-0005-0000-0000-0000490B0000}"/>
    <cellStyle name="Currency 4 3 4 5 2" xfId="5763" xr:uid="{00000000-0005-0000-0000-00004A0B0000}"/>
    <cellStyle name="Currency 4 3 4 5 2 2" xfId="17233" xr:uid="{77D093AE-D728-43ED-A557-CD0223A18325}"/>
    <cellStyle name="Currency 4 3 4 5 2 3" xfId="17232" xr:uid="{4D5155DE-D43F-4E0F-9CED-6F526304D46E}"/>
    <cellStyle name="Currency 4 3 4 5 3" xfId="17234" xr:uid="{B96ADFF1-B415-45B5-93A4-49D937BEEF14}"/>
    <cellStyle name="Currency 4 3 4 5 3 2" xfId="17235" xr:uid="{6717B9AC-6890-4D4B-AF91-89464B3F37A8}"/>
    <cellStyle name="Currency 4 3 4 5 4" xfId="17236" xr:uid="{5FBB2AAA-0729-40A9-ACC5-6069ED289E26}"/>
    <cellStyle name="Currency 4 3 4 5 5" xfId="17231" xr:uid="{7A8786A7-387E-4C01-8450-C04668D08F79}"/>
    <cellStyle name="Currency 4 3 4 5 6" xfId="34017" xr:uid="{C0267353-A661-4DD4-957C-C3761BE87D62}"/>
    <cellStyle name="Currency 4 3 4 6" xfId="1727" xr:uid="{00000000-0005-0000-0000-00004B0B0000}"/>
    <cellStyle name="Currency 4 3 4 6 2" xfId="5764" xr:uid="{00000000-0005-0000-0000-00004C0B0000}"/>
    <cellStyle name="Currency 4 3 4 6 2 2" xfId="17239" xr:uid="{998E0373-62FF-4449-9C19-EFB6584ED226}"/>
    <cellStyle name="Currency 4 3 4 6 2 3" xfId="17238" xr:uid="{4C3122E2-EF3F-44EA-B010-86AAF5C16F0C}"/>
    <cellStyle name="Currency 4 3 4 6 3" xfId="17240" xr:uid="{2B1F65E2-B2CC-48B6-A0DE-DC3C735EC2B9}"/>
    <cellStyle name="Currency 4 3 4 6 3 2" xfId="17241" xr:uid="{25768AB7-A4C6-4404-8E5E-9E2E28573D49}"/>
    <cellStyle name="Currency 4 3 4 6 4" xfId="17242" xr:uid="{7D01E633-601D-4A1C-ACB3-19614FD7EE88}"/>
    <cellStyle name="Currency 4 3 4 6 5" xfId="17237" xr:uid="{C5B53364-E64C-46F4-9F5B-89A61CF15E6C}"/>
    <cellStyle name="Currency 4 3 4 6 6" xfId="34018" xr:uid="{BDC04DC6-6149-43A9-9494-48E1B338C69A}"/>
    <cellStyle name="Currency 4 3 4 7" xfId="1728" xr:uid="{00000000-0005-0000-0000-00004D0B0000}"/>
    <cellStyle name="Currency 4 3 4 7 2" xfId="17244" xr:uid="{3CE03F21-B52A-469B-A422-956642F05C92}"/>
    <cellStyle name="Currency 4 3 4 7 2 2" xfId="17245" xr:uid="{A6A5CE55-ACAE-43CD-8110-A8ABCF61D67E}"/>
    <cellStyle name="Currency 4 3 4 7 3" xfId="17246" xr:uid="{FA086BA8-5F1A-4FC6-8DD0-0D5C8AA82F9C}"/>
    <cellStyle name="Currency 4 3 4 7 4" xfId="17243" xr:uid="{F8608C93-24D3-4C44-9E43-09498C231E06}"/>
    <cellStyle name="Currency 4 3 4 8" xfId="5753" xr:uid="{00000000-0005-0000-0000-00004E0B0000}"/>
    <cellStyle name="Currency 4 3 4 8 2" xfId="17248" xr:uid="{703BFD79-D623-4033-9574-065C94B6739A}"/>
    <cellStyle name="Currency 4 3 4 8 2 2" xfId="17249" xr:uid="{268AD459-5905-4B08-934F-02A2AEBDFC06}"/>
    <cellStyle name="Currency 4 3 4 8 3" xfId="17250" xr:uid="{F6719A14-77EC-4F3F-B179-4653498C1CFE}"/>
    <cellStyle name="Currency 4 3 4 8 4" xfId="17247" xr:uid="{1BE96D52-9850-43A0-B8D4-627682EC7E74}"/>
    <cellStyle name="Currency 4 3 4 9" xfId="17251" xr:uid="{51A7318C-D019-4B71-9A7D-1003B5C0DEF1}"/>
    <cellStyle name="Currency 4 3 4 9 2" xfId="17252" xr:uid="{A9CF4DA7-F190-4F1F-9AEC-4365D11120AF}"/>
    <cellStyle name="Currency 4 3 5" xfId="1729" xr:uid="{00000000-0005-0000-0000-00004F0B0000}"/>
    <cellStyle name="Currency 4 3 5 10" xfId="17254" xr:uid="{7C24A188-E465-4E18-9DFC-8ACC451D32A1}"/>
    <cellStyle name="Currency 4 3 5 10 2" xfId="17255" xr:uid="{2496CAEE-77B4-4B5C-96EA-CF74DD932F95}"/>
    <cellStyle name="Currency 4 3 5 11" xfId="17256" xr:uid="{BA34AF85-3870-4304-9A30-780EC2AAE431}"/>
    <cellStyle name="Currency 4 3 5 11 2" xfId="17257" xr:uid="{F131B854-0FC4-4999-95BD-0B574713DBCE}"/>
    <cellStyle name="Currency 4 3 5 12" xfId="17258" xr:uid="{7F88F76C-5046-4F56-BC1E-39EF25C3C00B}"/>
    <cellStyle name="Currency 4 3 5 13" xfId="17253" xr:uid="{74636416-1E09-4782-944A-C284118AADED}"/>
    <cellStyle name="Currency 4 3 5 14" xfId="34019" xr:uid="{BD22E003-1766-49DE-A08A-49B22FE74591}"/>
    <cellStyle name="Currency 4 3 5 15" xfId="35864" xr:uid="{DCC096E3-1B36-4A1F-BC1D-BDDFDF3472F9}"/>
    <cellStyle name="Currency 4 3 5 2" xfId="1730" xr:uid="{00000000-0005-0000-0000-0000500B0000}"/>
    <cellStyle name="Currency 4 3 5 2 10" xfId="17260" xr:uid="{D91BEE55-9F5A-4C9A-820F-BF5FF0E46ECC}"/>
    <cellStyle name="Currency 4 3 5 2 11" xfId="17259" xr:uid="{9F25729A-EF2F-4D6F-A9C9-FC618EBDB566}"/>
    <cellStyle name="Currency 4 3 5 2 12" xfId="34020" xr:uid="{3FB89236-3CCE-4677-B19E-A5B595BE5C3B}"/>
    <cellStyle name="Currency 4 3 5 2 13" xfId="36238" xr:uid="{0EB2D68D-87EC-492D-9754-D5E37A778E5E}"/>
    <cellStyle name="Currency 4 3 5 2 2" xfId="1731" xr:uid="{00000000-0005-0000-0000-0000510B0000}"/>
    <cellStyle name="Currency 4 3 5 2 2 2" xfId="5767" xr:uid="{00000000-0005-0000-0000-0000520B0000}"/>
    <cellStyle name="Currency 4 3 5 2 2 2 2" xfId="17263" xr:uid="{9967F630-C551-441B-B237-7E04FCF7BAFC}"/>
    <cellStyle name="Currency 4 3 5 2 2 2 3" xfId="17262" xr:uid="{5B011B61-E8C5-49AA-B67C-2AAFCC87AC4B}"/>
    <cellStyle name="Currency 4 3 5 2 2 3" xfId="17264" xr:uid="{B2886AF6-DF8B-4082-9454-953EFFB78A1C}"/>
    <cellStyle name="Currency 4 3 5 2 2 3 2" xfId="17265" xr:uid="{92AB9CA4-EDD6-4869-857D-4336F870F890}"/>
    <cellStyle name="Currency 4 3 5 2 2 4" xfId="17266" xr:uid="{DD360C93-9087-4272-82A6-187C2D51F23D}"/>
    <cellStyle name="Currency 4 3 5 2 2 5" xfId="17261" xr:uid="{C4D5CA0A-DFEB-4505-A5D3-7B9DC2541DE0}"/>
    <cellStyle name="Currency 4 3 5 2 2 6" xfId="34021" xr:uid="{48568D9F-D82F-4E59-B292-2275CDAA1A3B}"/>
    <cellStyle name="Currency 4 3 5 2 3" xfId="1732" xr:uid="{00000000-0005-0000-0000-0000530B0000}"/>
    <cellStyle name="Currency 4 3 5 2 3 2" xfId="5768" xr:uid="{00000000-0005-0000-0000-0000540B0000}"/>
    <cellStyle name="Currency 4 3 5 2 3 2 2" xfId="17269" xr:uid="{6EF77DB3-4867-4C0F-B563-1AE3134C328E}"/>
    <cellStyle name="Currency 4 3 5 2 3 2 3" xfId="17268" xr:uid="{050A4578-3233-4A69-887E-6D6A62B95647}"/>
    <cellStyle name="Currency 4 3 5 2 3 3" xfId="17270" xr:uid="{AD57E195-925D-4832-8E05-430647CB836C}"/>
    <cellStyle name="Currency 4 3 5 2 3 3 2" xfId="17271" xr:uid="{D9F6A9BA-E7A7-49C7-9699-7E66C732FBAE}"/>
    <cellStyle name="Currency 4 3 5 2 3 4" xfId="17272" xr:uid="{6C40ECD3-D062-4EF4-BC82-7BDD39A09A39}"/>
    <cellStyle name="Currency 4 3 5 2 3 5" xfId="17267" xr:uid="{9E025795-BBFC-4A87-8646-CCE993C5FFA8}"/>
    <cellStyle name="Currency 4 3 5 2 3 6" xfId="34022" xr:uid="{E84970A8-D055-4A17-805F-8707F19D3D4A}"/>
    <cellStyle name="Currency 4 3 5 2 4" xfId="1733" xr:uid="{00000000-0005-0000-0000-0000550B0000}"/>
    <cellStyle name="Currency 4 3 5 2 4 2" xfId="5769" xr:uid="{00000000-0005-0000-0000-0000560B0000}"/>
    <cellStyle name="Currency 4 3 5 2 4 2 2" xfId="17275" xr:uid="{4B7416A7-B20A-4199-848B-CEA741A73BE3}"/>
    <cellStyle name="Currency 4 3 5 2 4 2 3" xfId="17274" xr:uid="{34F67D38-E4CA-469A-9710-9C6593F62A9A}"/>
    <cellStyle name="Currency 4 3 5 2 4 3" xfId="17276" xr:uid="{FDE05D11-679B-403F-B1FA-53456A9E3336}"/>
    <cellStyle name="Currency 4 3 5 2 4 3 2" xfId="17277" xr:uid="{08C1EEB4-4058-4C3D-8EE9-2D49971C29D6}"/>
    <cellStyle name="Currency 4 3 5 2 4 4" xfId="17278" xr:uid="{D0C96578-14E1-4959-809D-6B93DBA5D26D}"/>
    <cellStyle name="Currency 4 3 5 2 4 5" xfId="17273" xr:uid="{BBE796F5-BB54-4615-99D8-BB2387447249}"/>
    <cellStyle name="Currency 4 3 5 2 4 6" xfId="34023" xr:uid="{7D2CDF1D-F8D8-4E17-B1F6-D2DD623AC474}"/>
    <cellStyle name="Currency 4 3 5 2 5" xfId="1734" xr:uid="{00000000-0005-0000-0000-0000570B0000}"/>
    <cellStyle name="Currency 4 3 5 2 5 2" xfId="17280" xr:uid="{7DD074D5-E11D-4AA0-BEA1-3C9F1B2C600C}"/>
    <cellStyle name="Currency 4 3 5 2 5 2 2" xfId="17281" xr:uid="{2464F91B-2C61-46D4-8957-5A3E5D073F36}"/>
    <cellStyle name="Currency 4 3 5 2 5 3" xfId="17282" xr:uid="{25E526CC-8F00-4C97-B708-E29EA6BC6836}"/>
    <cellStyle name="Currency 4 3 5 2 5 4" xfId="17279" xr:uid="{A528FEE2-1C19-4608-98A8-B99DB25E6C14}"/>
    <cellStyle name="Currency 4 3 5 2 6" xfId="5766" xr:uid="{00000000-0005-0000-0000-0000580B0000}"/>
    <cellStyle name="Currency 4 3 5 2 6 2" xfId="17284" xr:uid="{9073CD72-2085-4660-9AD4-7BFAD3819D7A}"/>
    <cellStyle name="Currency 4 3 5 2 6 2 2" xfId="17285" xr:uid="{CD07999C-D66D-4841-ABE9-C9ED32FAD6B3}"/>
    <cellStyle name="Currency 4 3 5 2 6 3" xfId="17286" xr:uid="{0E3FAF1A-3930-40C2-84ED-3D84850EBCB1}"/>
    <cellStyle name="Currency 4 3 5 2 6 4" xfId="17283" xr:uid="{9E15F29B-B3CD-49D7-ACDE-3031B78C0A56}"/>
    <cellStyle name="Currency 4 3 5 2 7" xfId="17287" xr:uid="{1EB1ECB8-D044-451E-82C9-70500DB28DC2}"/>
    <cellStyle name="Currency 4 3 5 2 7 2" xfId="17288" xr:uid="{F02C0EA9-4115-4AC1-AE9A-EECDA558FE89}"/>
    <cellStyle name="Currency 4 3 5 2 8" xfId="17289" xr:uid="{D29951A6-B47F-4393-8C0B-ECA1927A78B5}"/>
    <cellStyle name="Currency 4 3 5 2 8 2" xfId="17290" xr:uid="{C70AFB52-CE81-4FC4-9FCA-EDDB67F88124}"/>
    <cellStyle name="Currency 4 3 5 2 9" xfId="17291" xr:uid="{9E9847F3-BD57-489C-9DAC-10956748AB03}"/>
    <cellStyle name="Currency 4 3 5 2 9 2" xfId="17292" xr:uid="{F7C17808-4D66-4D58-BF7B-9D2964F11894}"/>
    <cellStyle name="Currency 4 3 5 3" xfId="1735" xr:uid="{00000000-0005-0000-0000-0000590B0000}"/>
    <cellStyle name="Currency 4 3 5 3 10" xfId="17294" xr:uid="{2999F13D-CBB8-46A3-95F5-C5BAE367071D}"/>
    <cellStyle name="Currency 4 3 5 3 11" xfId="17293" xr:uid="{A8A60632-8475-4062-8FB3-8D408A2B1498}"/>
    <cellStyle name="Currency 4 3 5 3 12" xfId="34024" xr:uid="{DF92A0A4-F4A4-42E8-AD3C-2B35B4CD520C}"/>
    <cellStyle name="Currency 4 3 5 3 13" xfId="36451" xr:uid="{A3D93A7D-B41F-453C-9BA0-05BEA3780930}"/>
    <cellStyle name="Currency 4 3 5 3 2" xfId="1736" xr:uid="{00000000-0005-0000-0000-00005A0B0000}"/>
    <cellStyle name="Currency 4 3 5 3 2 2" xfId="5771" xr:uid="{00000000-0005-0000-0000-00005B0B0000}"/>
    <cellStyle name="Currency 4 3 5 3 2 2 2" xfId="17297" xr:uid="{94E4E4D7-976B-437E-8992-4F5DE2C78790}"/>
    <cellStyle name="Currency 4 3 5 3 2 2 3" xfId="17296" xr:uid="{F6E40D27-BDA2-4FE7-858F-FE8E2DB9DC83}"/>
    <cellStyle name="Currency 4 3 5 3 2 3" xfId="17298" xr:uid="{8C45BB09-4D06-4AB0-BD33-81AB0D00EC9C}"/>
    <cellStyle name="Currency 4 3 5 3 2 3 2" xfId="17299" xr:uid="{53F773A1-B65C-48B4-93C9-93F594D940DD}"/>
    <cellStyle name="Currency 4 3 5 3 2 4" xfId="17300" xr:uid="{AE5C5E2A-D26D-42AE-9EB7-892EAE5E34B6}"/>
    <cellStyle name="Currency 4 3 5 3 2 5" xfId="17295" xr:uid="{7B1CC9F8-2DFA-43B6-BFF7-9C2EF4E68A90}"/>
    <cellStyle name="Currency 4 3 5 3 2 6" xfId="34025" xr:uid="{F1CA7A78-85F4-4AE8-BA34-78BEF41EE2B9}"/>
    <cellStyle name="Currency 4 3 5 3 3" xfId="1737" xr:uid="{00000000-0005-0000-0000-00005C0B0000}"/>
    <cellStyle name="Currency 4 3 5 3 3 2" xfId="5772" xr:uid="{00000000-0005-0000-0000-00005D0B0000}"/>
    <cellStyle name="Currency 4 3 5 3 3 2 2" xfId="17303" xr:uid="{2BD11A12-336C-4812-A28A-C4B69C961733}"/>
    <cellStyle name="Currency 4 3 5 3 3 2 3" xfId="17302" xr:uid="{C9F1C194-E996-4EF3-8D0C-41592447EC2C}"/>
    <cellStyle name="Currency 4 3 5 3 3 3" xfId="17304" xr:uid="{DDAFD125-8CE2-4A32-8FDE-41EE12763C33}"/>
    <cellStyle name="Currency 4 3 5 3 3 3 2" xfId="17305" xr:uid="{3D58B244-338F-4FA1-A7A6-E5748E0CB5C8}"/>
    <cellStyle name="Currency 4 3 5 3 3 4" xfId="17306" xr:uid="{1D24D8B1-CD99-43CB-8017-D87F44B49A93}"/>
    <cellStyle name="Currency 4 3 5 3 3 5" xfId="17301" xr:uid="{9F3B1E43-158B-4FB5-9C15-EFEE3C9A074E}"/>
    <cellStyle name="Currency 4 3 5 3 3 6" xfId="34026" xr:uid="{4A0D96D7-BDCE-49B9-ACC9-D48BC5FE2629}"/>
    <cellStyle name="Currency 4 3 5 3 4" xfId="1738" xr:uid="{00000000-0005-0000-0000-00005E0B0000}"/>
    <cellStyle name="Currency 4 3 5 3 4 2" xfId="5773" xr:uid="{00000000-0005-0000-0000-00005F0B0000}"/>
    <cellStyle name="Currency 4 3 5 3 4 2 2" xfId="17309" xr:uid="{DF979798-6017-4EF2-9814-3EBE0F15FBF3}"/>
    <cellStyle name="Currency 4 3 5 3 4 2 3" xfId="17308" xr:uid="{BF5B4C4A-DA34-4597-B3D9-467981CED670}"/>
    <cellStyle name="Currency 4 3 5 3 4 3" xfId="17310" xr:uid="{941DE4A8-F62B-48C0-A55C-6B051DA8A432}"/>
    <cellStyle name="Currency 4 3 5 3 4 3 2" xfId="17311" xr:uid="{EA58B0F6-1B3D-4E13-B41E-33B46A243577}"/>
    <cellStyle name="Currency 4 3 5 3 4 4" xfId="17312" xr:uid="{EF3C5D91-9BC4-4102-A9F7-28708F8D1330}"/>
    <cellStyle name="Currency 4 3 5 3 4 5" xfId="17307" xr:uid="{8FD78DD1-2564-421C-87BD-D15579924FDF}"/>
    <cellStyle name="Currency 4 3 5 3 4 6" xfId="34027" xr:uid="{8C28747F-FDD9-4D0F-9E06-5F1138C836FA}"/>
    <cellStyle name="Currency 4 3 5 3 5" xfId="1739" xr:uid="{00000000-0005-0000-0000-0000600B0000}"/>
    <cellStyle name="Currency 4 3 5 3 5 2" xfId="17314" xr:uid="{147CB855-8216-44CA-B8EF-D2F39D8647CC}"/>
    <cellStyle name="Currency 4 3 5 3 5 2 2" xfId="17315" xr:uid="{256C6EA8-34C5-4024-BF30-703A592FF9A9}"/>
    <cellStyle name="Currency 4 3 5 3 5 3" xfId="17316" xr:uid="{A1A7683C-E9E2-4AA3-9BA3-223FA2B19F07}"/>
    <cellStyle name="Currency 4 3 5 3 5 4" xfId="17313" xr:uid="{BB157CED-339E-4C15-8135-6054E3DD1A9E}"/>
    <cellStyle name="Currency 4 3 5 3 6" xfId="5770" xr:uid="{00000000-0005-0000-0000-0000610B0000}"/>
    <cellStyle name="Currency 4 3 5 3 6 2" xfId="17318" xr:uid="{6B414B36-72C6-44ED-9D7B-2287EA53D81D}"/>
    <cellStyle name="Currency 4 3 5 3 6 2 2" xfId="17319" xr:uid="{36B8FE5F-2746-48BC-8296-710C826945C8}"/>
    <cellStyle name="Currency 4 3 5 3 6 3" xfId="17320" xr:uid="{4650F083-216C-46DE-A9EA-478EA27EFE68}"/>
    <cellStyle name="Currency 4 3 5 3 6 4" xfId="17317" xr:uid="{A30D963F-87B5-4322-9BF2-6702CEFC4138}"/>
    <cellStyle name="Currency 4 3 5 3 7" xfId="17321" xr:uid="{EB21A6D3-0004-493C-B2FE-276B72C708BF}"/>
    <cellStyle name="Currency 4 3 5 3 7 2" xfId="17322" xr:uid="{A60B0F4F-E210-4A10-A50F-C8851D84D6B4}"/>
    <cellStyle name="Currency 4 3 5 3 8" xfId="17323" xr:uid="{4332976C-549E-4135-BBF6-61BB8EA98129}"/>
    <cellStyle name="Currency 4 3 5 3 8 2" xfId="17324" xr:uid="{D40B2688-47BF-4359-A090-62D24ECB1E02}"/>
    <cellStyle name="Currency 4 3 5 3 9" xfId="17325" xr:uid="{C3E83573-F679-4029-BC7C-99CB2FD13668}"/>
    <cellStyle name="Currency 4 3 5 3 9 2" xfId="17326" xr:uid="{88F97BA9-15D9-4A67-93DA-2947E2DC0B04}"/>
    <cellStyle name="Currency 4 3 5 4" xfId="1740" xr:uid="{00000000-0005-0000-0000-0000620B0000}"/>
    <cellStyle name="Currency 4 3 5 4 2" xfId="5774" xr:uid="{00000000-0005-0000-0000-0000630B0000}"/>
    <cellStyle name="Currency 4 3 5 4 2 2" xfId="17329" xr:uid="{F605B903-A241-4E1F-B77F-CA73B3E4BC74}"/>
    <cellStyle name="Currency 4 3 5 4 2 3" xfId="17328" xr:uid="{3633C186-D067-4262-9F15-D04AF37043B5}"/>
    <cellStyle name="Currency 4 3 5 4 3" xfId="17330" xr:uid="{2712D733-5E9F-4E92-812E-1F7547FE61F7}"/>
    <cellStyle name="Currency 4 3 5 4 3 2" xfId="17331" xr:uid="{08DF17B8-24F0-4DE4-8E65-A0A609FEB28D}"/>
    <cellStyle name="Currency 4 3 5 4 4" xfId="17332" xr:uid="{081D3A40-F825-4135-8D75-66D8BC68EA7F}"/>
    <cellStyle name="Currency 4 3 5 4 5" xfId="17333" xr:uid="{07878BC9-FBFF-42DA-9BBF-5E1C25C02A3A}"/>
    <cellStyle name="Currency 4 3 5 4 6" xfId="17327" xr:uid="{10FBD088-959C-4813-9DF6-88E104A89F80}"/>
    <cellStyle name="Currency 4 3 5 4 7" xfId="34028" xr:uid="{FC712605-A476-405E-B29E-DB342C62E4EC}"/>
    <cellStyle name="Currency 4 3 5 5" xfId="1741" xr:uid="{00000000-0005-0000-0000-0000640B0000}"/>
    <cellStyle name="Currency 4 3 5 5 2" xfId="5775" xr:uid="{00000000-0005-0000-0000-0000650B0000}"/>
    <cellStyle name="Currency 4 3 5 5 2 2" xfId="17336" xr:uid="{2E2659C9-1312-47A4-BFCF-2ED53E1EE0C6}"/>
    <cellStyle name="Currency 4 3 5 5 2 3" xfId="17335" xr:uid="{94431AF4-AFE1-4F4F-ADFA-DB176DCD8762}"/>
    <cellStyle name="Currency 4 3 5 5 3" xfId="17337" xr:uid="{A5ED61B7-AC2B-4FA2-A6D7-0933ECEC9343}"/>
    <cellStyle name="Currency 4 3 5 5 3 2" xfId="17338" xr:uid="{68D2F534-CA6B-4FA6-B855-08581106F859}"/>
    <cellStyle name="Currency 4 3 5 5 4" xfId="17339" xr:uid="{F2B1ADE2-89AF-4710-85FE-C39927C2A3FF}"/>
    <cellStyle name="Currency 4 3 5 5 5" xfId="17334" xr:uid="{47D3B539-C99E-4175-8E67-F17F8EA601C9}"/>
    <cellStyle name="Currency 4 3 5 5 6" xfId="34029" xr:uid="{759BC30E-CB43-4E0B-915F-C584896A49B1}"/>
    <cellStyle name="Currency 4 3 5 6" xfId="1742" xr:uid="{00000000-0005-0000-0000-0000660B0000}"/>
    <cellStyle name="Currency 4 3 5 6 2" xfId="5776" xr:uid="{00000000-0005-0000-0000-0000670B0000}"/>
    <cellStyle name="Currency 4 3 5 6 2 2" xfId="17342" xr:uid="{1059004F-9065-4E21-960E-5EF8575ACEB6}"/>
    <cellStyle name="Currency 4 3 5 6 2 3" xfId="17341" xr:uid="{52885C7A-B201-4ECC-8646-D47A35070189}"/>
    <cellStyle name="Currency 4 3 5 6 3" xfId="17343" xr:uid="{E4F98AB7-E290-4A3C-B295-06627F30045C}"/>
    <cellStyle name="Currency 4 3 5 6 3 2" xfId="17344" xr:uid="{59FC3C94-493C-44A7-A8FB-526D9B5B005D}"/>
    <cellStyle name="Currency 4 3 5 6 4" xfId="17345" xr:uid="{25DBAAE5-55B7-46E3-AD3C-89C55182859C}"/>
    <cellStyle name="Currency 4 3 5 6 5" xfId="17340" xr:uid="{CE3A67CB-8717-4DF0-9444-DA4060B84CBD}"/>
    <cellStyle name="Currency 4 3 5 6 6" xfId="34030" xr:uid="{ED325041-B426-4033-9067-BCDAFC62BB5B}"/>
    <cellStyle name="Currency 4 3 5 7" xfId="1743" xr:uid="{00000000-0005-0000-0000-0000680B0000}"/>
    <cellStyle name="Currency 4 3 5 7 2" xfId="17347" xr:uid="{97A78697-776F-485F-B8B4-194B548947CB}"/>
    <cellStyle name="Currency 4 3 5 7 2 2" xfId="17348" xr:uid="{BC1CA08B-3D74-46F8-846A-0C9C7B13272B}"/>
    <cellStyle name="Currency 4 3 5 7 3" xfId="17349" xr:uid="{3D55965F-233C-4E69-AD72-DA6EF8831429}"/>
    <cellStyle name="Currency 4 3 5 7 4" xfId="17346" xr:uid="{7F5FAAD0-F86F-48AF-9B31-218E34FA5514}"/>
    <cellStyle name="Currency 4 3 5 8" xfId="5765" xr:uid="{00000000-0005-0000-0000-0000690B0000}"/>
    <cellStyle name="Currency 4 3 5 8 2" xfId="17351" xr:uid="{67F3D8EA-3030-40D4-86C1-0075C4060345}"/>
    <cellStyle name="Currency 4 3 5 8 2 2" xfId="17352" xr:uid="{58813C5E-9160-4BF8-911B-69EFA68BF9AC}"/>
    <cellStyle name="Currency 4 3 5 8 3" xfId="17353" xr:uid="{5FF8F589-DF6A-4540-BD1A-4833DCECBAD9}"/>
    <cellStyle name="Currency 4 3 5 8 4" xfId="17350" xr:uid="{B24B56CA-C068-4A2F-A066-5D4E50C6797C}"/>
    <cellStyle name="Currency 4 3 5 9" xfId="17354" xr:uid="{BCEEA0FB-93DC-4D46-91DA-1600A74C3753}"/>
    <cellStyle name="Currency 4 3 5 9 2" xfId="17355" xr:uid="{EC625312-A1CE-4AF5-9236-5CF2F86DCE20}"/>
    <cellStyle name="Currency 4 3 6" xfId="1744" xr:uid="{00000000-0005-0000-0000-00006A0B0000}"/>
    <cellStyle name="Currency 4 3 6 10" xfId="17357" xr:uid="{49A9ABF3-2A3B-4832-90F2-339F93BB7341}"/>
    <cellStyle name="Currency 4 3 6 10 2" xfId="17358" xr:uid="{03FB6DFB-0CBE-4C0B-8AC8-0983090140E8}"/>
    <cellStyle name="Currency 4 3 6 11" xfId="17359" xr:uid="{D3BC42A9-23F7-46A4-AD8D-79A8B91CBCE8}"/>
    <cellStyle name="Currency 4 3 6 11 2" xfId="17360" xr:uid="{FE26FD11-1653-4440-B47F-ACCFEED3046C}"/>
    <cellStyle name="Currency 4 3 6 12" xfId="17361" xr:uid="{3B7D3234-377D-434D-AF22-CC152C8F497B}"/>
    <cellStyle name="Currency 4 3 6 13" xfId="17356" xr:uid="{8AE57709-439C-4F5B-866B-1AB4AF293326}"/>
    <cellStyle name="Currency 4 3 6 14" xfId="34031" xr:uid="{F127CBCF-3ACC-46A2-9F60-51D7D9FD032F}"/>
    <cellStyle name="Currency 4 3 6 15" xfId="35865" xr:uid="{1EF8AC00-76A1-4018-BA07-905E2F4D8640}"/>
    <cellStyle name="Currency 4 3 6 2" xfId="1745" xr:uid="{00000000-0005-0000-0000-00006B0B0000}"/>
    <cellStyle name="Currency 4 3 6 2 10" xfId="17363" xr:uid="{6DACBBC5-3806-4813-91BA-C023CDC88288}"/>
    <cellStyle name="Currency 4 3 6 2 11" xfId="17362" xr:uid="{B12C485E-94F8-4AA9-8053-936150F54578}"/>
    <cellStyle name="Currency 4 3 6 2 12" xfId="34032" xr:uid="{BD098D8E-ED64-49D4-A1C9-B57EBD1B758B}"/>
    <cellStyle name="Currency 4 3 6 2 13" xfId="36239" xr:uid="{B9896C16-9677-42C6-93A8-262C1630FF72}"/>
    <cellStyle name="Currency 4 3 6 2 2" xfId="1746" xr:uid="{00000000-0005-0000-0000-00006C0B0000}"/>
    <cellStyle name="Currency 4 3 6 2 2 2" xfId="5779" xr:uid="{00000000-0005-0000-0000-00006D0B0000}"/>
    <cellStyle name="Currency 4 3 6 2 2 2 2" xfId="17366" xr:uid="{92A21716-ABF6-4C57-9CAE-E88E464BAFAE}"/>
    <cellStyle name="Currency 4 3 6 2 2 2 3" xfId="17365" xr:uid="{4B65E7D9-4FB0-4C31-A0C2-3BB7465DC778}"/>
    <cellStyle name="Currency 4 3 6 2 2 3" xfId="17367" xr:uid="{294AFA64-51D5-4D7C-B01E-5C1CAEAC2E3E}"/>
    <cellStyle name="Currency 4 3 6 2 2 3 2" xfId="17368" xr:uid="{CC30FB94-5060-4384-92D0-398ACD44075C}"/>
    <cellStyle name="Currency 4 3 6 2 2 4" xfId="17369" xr:uid="{26C39410-42BE-4FBF-B634-7A5AA9F12401}"/>
    <cellStyle name="Currency 4 3 6 2 2 5" xfId="17364" xr:uid="{9C53636C-3837-40F4-84CE-2522B829F75B}"/>
    <cellStyle name="Currency 4 3 6 2 2 6" xfId="34033" xr:uid="{7BAC6365-9C0F-4407-8987-1D2FD5588A60}"/>
    <cellStyle name="Currency 4 3 6 2 3" xfId="1747" xr:uid="{00000000-0005-0000-0000-00006E0B0000}"/>
    <cellStyle name="Currency 4 3 6 2 3 2" xfId="5780" xr:uid="{00000000-0005-0000-0000-00006F0B0000}"/>
    <cellStyle name="Currency 4 3 6 2 3 2 2" xfId="17372" xr:uid="{E13C2213-4916-442E-A907-AE8678E385D6}"/>
    <cellStyle name="Currency 4 3 6 2 3 2 3" xfId="17371" xr:uid="{4AD61F53-8065-44A6-8E36-E53896F96E7D}"/>
    <cellStyle name="Currency 4 3 6 2 3 3" xfId="17373" xr:uid="{6BAC5DFE-234A-49B3-9897-53124581C41E}"/>
    <cellStyle name="Currency 4 3 6 2 3 3 2" xfId="17374" xr:uid="{39A53772-EA84-4ECB-BA44-2BA53B42F8AE}"/>
    <cellStyle name="Currency 4 3 6 2 3 4" xfId="17375" xr:uid="{2AE6E219-705B-477E-A2AE-9E933A99BCA3}"/>
    <cellStyle name="Currency 4 3 6 2 3 5" xfId="17370" xr:uid="{98458C46-6147-47CD-965F-6969C404A6FE}"/>
    <cellStyle name="Currency 4 3 6 2 3 6" xfId="34034" xr:uid="{6E728EC9-F872-4044-9BFE-DC591DE21597}"/>
    <cellStyle name="Currency 4 3 6 2 4" xfId="1748" xr:uid="{00000000-0005-0000-0000-0000700B0000}"/>
    <cellStyle name="Currency 4 3 6 2 4 2" xfId="5781" xr:uid="{00000000-0005-0000-0000-0000710B0000}"/>
    <cellStyle name="Currency 4 3 6 2 4 2 2" xfId="17378" xr:uid="{2E0DEC96-C997-4882-8782-4F3ED131A340}"/>
    <cellStyle name="Currency 4 3 6 2 4 2 3" xfId="17377" xr:uid="{2BDEBBFC-CC6B-497A-84A2-6BB34A74E4B5}"/>
    <cellStyle name="Currency 4 3 6 2 4 3" xfId="17379" xr:uid="{807D519E-C79F-4075-BA31-4BFD81A86000}"/>
    <cellStyle name="Currency 4 3 6 2 4 3 2" xfId="17380" xr:uid="{6DE7732A-CB3A-4B5E-B5AA-031038F5F5FD}"/>
    <cellStyle name="Currency 4 3 6 2 4 4" xfId="17381" xr:uid="{A5BEB35F-3D3F-4C2A-B257-D4DDEA8DA1BB}"/>
    <cellStyle name="Currency 4 3 6 2 4 5" xfId="17376" xr:uid="{9112CCA2-864F-4E6C-A1CB-FF80E92CB1BF}"/>
    <cellStyle name="Currency 4 3 6 2 4 6" xfId="34035" xr:uid="{0ED7ECED-23AA-4946-B029-25B38E9DB7BB}"/>
    <cellStyle name="Currency 4 3 6 2 5" xfId="1749" xr:uid="{00000000-0005-0000-0000-0000720B0000}"/>
    <cellStyle name="Currency 4 3 6 2 5 2" xfId="17383" xr:uid="{8185DB2F-31FC-4466-A709-1865ABE81099}"/>
    <cellStyle name="Currency 4 3 6 2 5 2 2" xfId="17384" xr:uid="{3C0FD858-B760-48D9-A929-0AB716243B54}"/>
    <cellStyle name="Currency 4 3 6 2 5 3" xfId="17385" xr:uid="{F74200B1-DD9C-4FD6-9D49-1B85D7A6B1AD}"/>
    <cellStyle name="Currency 4 3 6 2 5 4" xfId="17382" xr:uid="{229CEEB7-09D6-4763-ACF2-BC96002AEA56}"/>
    <cellStyle name="Currency 4 3 6 2 6" xfId="5778" xr:uid="{00000000-0005-0000-0000-0000730B0000}"/>
    <cellStyle name="Currency 4 3 6 2 6 2" xfId="17387" xr:uid="{351FEEEF-A295-41F8-BC96-E9789015B64E}"/>
    <cellStyle name="Currency 4 3 6 2 6 2 2" xfId="17388" xr:uid="{8BD61678-E30F-4D8D-8593-FB3D912DD5A7}"/>
    <cellStyle name="Currency 4 3 6 2 6 3" xfId="17389" xr:uid="{0B0B10CD-588B-48F6-A9DE-FD15A448194A}"/>
    <cellStyle name="Currency 4 3 6 2 6 4" xfId="17386" xr:uid="{A72E323E-E5DD-40A3-84B4-C3A5C4C8DBFB}"/>
    <cellStyle name="Currency 4 3 6 2 7" xfId="17390" xr:uid="{13E4895E-3204-4188-A9BD-82210110D9A7}"/>
    <cellStyle name="Currency 4 3 6 2 7 2" xfId="17391" xr:uid="{30AF4889-76C9-46DB-AC0A-9AA26C1AB7BB}"/>
    <cellStyle name="Currency 4 3 6 2 8" xfId="17392" xr:uid="{37DD95CA-16FE-4C03-A311-5ED9A544DF36}"/>
    <cellStyle name="Currency 4 3 6 2 8 2" xfId="17393" xr:uid="{2ACFE7C0-7C8E-41D2-BE47-57C033006099}"/>
    <cellStyle name="Currency 4 3 6 2 9" xfId="17394" xr:uid="{11719495-3AC1-42F6-9C0A-045DFBD1F3D8}"/>
    <cellStyle name="Currency 4 3 6 2 9 2" xfId="17395" xr:uid="{F8979041-117D-4E36-874E-07A50E179EDD}"/>
    <cellStyle name="Currency 4 3 6 3" xfId="1750" xr:uid="{00000000-0005-0000-0000-0000740B0000}"/>
    <cellStyle name="Currency 4 3 6 3 10" xfId="17397" xr:uid="{F7628EF2-D809-492E-BB4B-FF3104FA8D28}"/>
    <cellStyle name="Currency 4 3 6 3 11" xfId="17396" xr:uid="{C4668F89-C5BD-45B2-99F7-02AB1C69EDA4}"/>
    <cellStyle name="Currency 4 3 6 3 12" xfId="34036" xr:uid="{909A68F3-B2C2-44EA-97D6-A68F57887303}"/>
    <cellStyle name="Currency 4 3 6 3 13" xfId="36452" xr:uid="{75011A91-2F58-4E70-8160-128395CF9577}"/>
    <cellStyle name="Currency 4 3 6 3 2" xfId="1751" xr:uid="{00000000-0005-0000-0000-0000750B0000}"/>
    <cellStyle name="Currency 4 3 6 3 2 2" xfId="5783" xr:uid="{00000000-0005-0000-0000-0000760B0000}"/>
    <cellStyle name="Currency 4 3 6 3 2 2 2" xfId="17400" xr:uid="{06BBE45B-AB3B-45A9-9ED9-16343BBAC35E}"/>
    <cellStyle name="Currency 4 3 6 3 2 2 3" xfId="17399" xr:uid="{71186C16-4282-4DEA-8AD3-94B12E4AF697}"/>
    <cellStyle name="Currency 4 3 6 3 2 3" xfId="17401" xr:uid="{C271EDF2-0360-4390-B6CD-16A16326785C}"/>
    <cellStyle name="Currency 4 3 6 3 2 3 2" xfId="17402" xr:uid="{DD5F9F57-5F1F-4E2F-91F2-040D9AE80568}"/>
    <cellStyle name="Currency 4 3 6 3 2 4" xfId="17403" xr:uid="{167FB7B2-6C35-47F4-8AE2-9A2FC87A9201}"/>
    <cellStyle name="Currency 4 3 6 3 2 5" xfId="17398" xr:uid="{43DC7D65-F504-4284-8942-EB54FD083F6B}"/>
    <cellStyle name="Currency 4 3 6 3 2 6" xfId="34037" xr:uid="{4B1C5A53-E533-4D42-AE8F-7B3EA637B43A}"/>
    <cellStyle name="Currency 4 3 6 3 3" xfId="1752" xr:uid="{00000000-0005-0000-0000-0000770B0000}"/>
    <cellStyle name="Currency 4 3 6 3 3 2" xfId="5784" xr:uid="{00000000-0005-0000-0000-0000780B0000}"/>
    <cellStyle name="Currency 4 3 6 3 3 2 2" xfId="17406" xr:uid="{656B9CB2-5ADF-4976-A5AE-F334778FB34B}"/>
    <cellStyle name="Currency 4 3 6 3 3 2 3" xfId="17405" xr:uid="{196B937F-3C4E-45E8-A59F-F0E7D9CD2292}"/>
    <cellStyle name="Currency 4 3 6 3 3 3" xfId="17407" xr:uid="{AB379303-E3A1-45D9-A4F5-74765D5699AF}"/>
    <cellStyle name="Currency 4 3 6 3 3 3 2" xfId="17408" xr:uid="{1E8C4E3C-592F-48D3-95CE-32D5CF31A88B}"/>
    <cellStyle name="Currency 4 3 6 3 3 4" xfId="17409" xr:uid="{DE82EBAD-0C13-436D-B119-E382A072D824}"/>
    <cellStyle name="Currency 4 3 6 3 3 5" xfId="17404" xr:uid="{6D4F3179-3835-4688-B7BF-C65B99BA4BB3}"/>
    <cellStyle name="Currency 4 3 6 3 3 6" xfId="34038" xr:uid="{D81B105C-6E99-47F3-A11C-9B498174D8DE}"/>
    <cellStyle name="Currency 4 3 6 3 4" xfId="1753" xr:uid="{00000000-0005-0000-0000-0000790B0000}"/>
    <cellStyle name="Currency 4 3 6 3 4 2" xfId="5785" xr:uid="{00000000-0005-0000-0000-00007A0B0000}"/>
    <cellStyle name="Currency 4 3 6 3 4 2 2" xfId="17412" xr:uid="{AA01498A-B48E-431C-B872-76DA23C3F280}"/>
    <cellStyle name="Currency 4 3 6 3 4 2 3" xfId="17411" xr:uid="{A6E6DA69-92AC-4076-A288-AD3D1098627E}"/>
    <cellStyle name="Currency 4 3 6 3 4 3" xfId="17413" xr:uid="{7F5005A9-4E4C-497E-90B8-E2ECE8F51A4A}"/>
    <cellStyle name="Currency 4 3 6 3 4 3 2" xfId="17414" xr:uid="{E714DD00-2322-4D14-9344-2302976E2C7B}"/>
    <cellStyle name="Currency 4 3 6 3 4 4" xfId="17415" xr:uid="{16627A43-C2D2-41C1-B089-DA748EDC1AC9}"/>
    <cellStyle name="Currency 4 3 6 3 4 5" xfId="17410" xr:uid="{65B8B2DE-CD1D-4917-8BF8-5E53BF8640C3}"/>
    <cellStyle name="Currency 4 3 6 3 4 6" xfId="34039" xr:uid="{B97CE490-533B-468E-A895-883487F93697}"/>
    <cellStyle name="Currency 4 3 6 3 5" xfId="1754" xr:uid="{00000000-0005-0000-0000-00007B0B0000}"/>
    <cellStyle name="Currency 4 3 6 3 5 2" xfId="17417" xr:uid="{659CFA55-C0C2-413B-BE62-37C1ED9F0F02}"/>
    <cellStyle name="Currency 4 3 6 3 5 2 2" xfId="17418" xr:uid="{0EAA5C80-B9E6-4270-ACB0-C3C1A23D092A}"/>
    <cellStyle name="Currency 4 3 6 3 5 3" xfId="17419" xr:uid="{E30377CC-DC8F-45A0-BD07-84C8CCF4DFA9}"/>
    <cellStyle name="Currency 4 3 6 3 5 4" xfId="17416" xr:uid="{463263D3-9D78-46E4-97E4-12831529C725}"/>
    <cellStyle name="Currency 4 3 6 3 6" xfId="5782" xr:uid="{00000000-0005-0000-0000-00007C0B0000}"/>
    <cellStyle name="Currency 4 3 6 3 6 2" xfId="17421" xr:uid="{6D5E16D3-539B-4A7F-879D-8DD04A728AD4}"/>
    <cellStyle name="Currency 4 3 6 3 6 2 2" xfId="17422" xr:uid="{DB4BB504-8AF4-4723-9FF1-3DB1C9935DA0}"/>
    <cellStyle name="Currency 4 3 6 3 6 3" xfId="17423" xr:uid="{8A24A905-1159-4969-9B3A-20FC921C79DC}"/>
    <cellStyle name="Currency 4 3 6 3 6 4" xfId="17420" xr:uid="{77E46603-0D26-4232-A06A-369A00EF5B1C}"/>
    <cellStyle name="Currency 4 3 6 3 7" xfId="17424" xr:uid="{6A80BCA3-B34F-4CA0-BD89-4CF894077D83}"/>
    <cellStyle name="Currency 4 3 6 3 7 2" xfId="17425" xr:uid="{3C99CB50-1A15-4B12-91C0-6274F7CD5BC1}"/>
    <cellStyle name="Currency 4 3 6 3 8" xfId="17426" xr:uid="{81FEFFF9-4C03-487D-A4A5-F21C06A41C05}"/>
    <cellStyle name="Currency 4 3 6 3 8 2" xfId="17427" xr:uid="{0D8A81A8-FF20-4AF8-AA28-336503BB9C25}"/>
    <cellStyle name="Currency 4 3 6 3 9" xfId="17428" xr:uid="{6E59C443-34E3-4038-8194-D9AEBFDB45A4}"/>
    <cellStyle name="Currency 4 3 6 3 9 2" xfId="17429" xr:uid="{033B2108-221D-458C-B2F3-585D9A82E207}"/>
    <cellStyle name="Currency 4 3 6 4" xfId="1755" xr:uid="{00000000-0005-0000-0000-00007D0B0000}"/>
    <cellStyle name="Currency 4 3 6 4 2" xfId="5786" xr:uid="{00000000-0005-0000-0000-00007E0B0000}"/>
    <cellStyle name="Currency 4 3 6 4 2 2" xfId="17432" xr:uid="{99477F57-0638-491B-85F9-BCF95D1AE70A}"/>
    <cellStyle name="Currency 4 3 6 4 2 3" xfId="17431" xr:uid="{6149AED4-82EF-4B93-B93A-2999EA1F386C}"/>
    <cellStyle name="Currency 4 3 6 4 3" xfId="17433" xr:uid="{6A242A56-A6AB-4601-BCA4-43EC0413DD68}"/>
    <cellStyle name="Currency 4 3 6 4 3 2" xfId="17434" xr:uid="{E7A0E222-3D34-4ABE-AF49-FBF270438E42}"/>
    <cellStyle name="Currency 4 3 6 4 4" xfId="17435" xr:uid="{F1C91EE2-5C10-402C-952D-B44A0D480B2B}"/>
    <cellStyle name="Currency 4 3 6 4 5" xfId="17436" xr:uid="{43201943-1278-400A-AB26-C0B7FBC2E2D9}"/>
    <cellStyle name="Currency 4 3 6 4 6" xfId="17430" xr:uid="{B533B2F4-C007-42A0-BB65-D93EC39B64EE}"/>
    <cellStyle name="Currency 4 3 6 4 7" xfId="34040" xr:uid="{997B5A34-E439-416E-8DE1-EEACC623B32E}"/>
    <cellStyle name="Currency 4 3 6 5" xfId="1756" xr:uid="{00000000-0005-0000-0000-00007F0B0000}"/>
    <cellStyle name="Currency 4 3 6 5 2" xfId="5787" xr:uid="{00000000-0005-0000-0000-0000800B0000}"/>
    <cellStyle name="Currency 4 3 6 5 2 2" xfId="17439" xr:uid="{A098F352-3F8A-4677-AA0C-5B9D3DCA0240}"/>
    <cellStyle name="Currency 4 3 6 5 2 3" xfId="17438" xr:uid="{2F049EB7-0E7E-4D80-822E-9709FA6B5615}"/>
    <cellStyle name="Currency 4 3 6 5 3" xfId="17440" xr:uid="{250FF88B-9145-4263-A115-48C73A1943C1}"/>
    <cellStyle name="Currency 4 3 6 5 3 2" xfId="17441" xr:uid="{5B9D024E-42C0-4926-B976-BABFE8CC49C5}"/>
    <cellStyle name="Currency 4 3 6 5 4" xfId="17442" xr:uid="{B666D323-CCE1-4BB7-AEE8-3D8504386110}"/>
    <cellStyle name="Currency 4 3 6 5 5" xfId="17437" xr:uid="{8A509D5E-2C56-41F4-9944-F27C022FF9E6}"/>
    <cellStyle name="Currency 4 3 6 5 6" xfId="34041" xr:uid="{4E049665-5220-47F3-872D-62A9395A8CE2}"/>
    <cellStyle name="Currency 4 3 6 6" xfId="1757" xr:uid="{00000000-0005-0000-0000-0000810B0000}"/>
    <cellStyle name="Currency 4 3 6 6 2" xfId="5788" xr:uid="{00000000-0005-0000-0000-0000820B0000}"/>
    <cellStyle name="Currency 4 3 6 6 2 2" xfId="17445" xr:uid="{35FE92FD-8783-4C8E-AAA1-5C359753CA0F}"/>
    <cellStyle name="Currency 4 3 6 6 2 3" xfId="17444" xr:uid="{D26DDC50-4E17-48B5-AF19-BAA96215E20E}"/>
    <cellStyle name="Currency 4 3 6 6 3" xfId="17446" xr:uid="{762608C9-175B-46B8-BEFA-7D00E0BE20C3}"/>
    <cellStyle name="Currency 4 3 6 6 3 2" xfId="17447" xr:uid="{F75B6058-9395-438C-92C0-34357237A01E}"/>
    <cellStyle name="Currency 4 3 6 6 4" xfId="17448" xr:uid="{30415872-4FAA-4307-A417-F753E6BE9101}"/>
    <cellStyle name="Currency 4 3 6 6 5" xfId="17443" xr:uid="{56B44613-A0AC-4C9E-85F6-C934946B7EA7}"/>
    <cellStyle name="Currency 4 3 6 6 6" xfId="34042" xr:uid="{0A07C670-15BB-47DF-8166-4A2593543894}"/>
    <cellStyle name="Currency 4 3 6 7" xfId="1758" xr:uid="{00000000-0005-0000-0000-0000830B0000}"/>
    <cellStyle name="Currency 4 3 6 7 2" xfId="17450" xr:uid="{307DC7E0-5CBD-4460-9735-CE5A151B0F40}"/>
    <cellStyle name="Currency 4 3 6 7 2 2" xfId="17451" xr:uid="{32F73B1C-4913-48AE-BDAC-871393495286}"/>
    <cellStyle name="Currency 4 3 6 7 3" xfId="17452" xr:uid="{740170FF-B35A-4BA9-A926-0360EA8AD47D}"/>
    <cellStyle name="Currency 4 3 6 7 4" xfId="17449" xr:uid="{F0E4E1EE-7E40-4C10-976E-72D7C725DF60}"/>
    <cellStyle name="Currency 4 3 6 8" xfId="5777" xr:uid="{00000000-0005-0000-0000-0000840B0000}"/>
    <cellStyle name="Currency 4 3 6 8 2" xfId="17454" xr:uid="{F1D440F1-A550-4E55-907C-E2FF17793710}"/>
    <cellStyle name="Currency 4 3 6 8 2 2" xfId="17455" xr:uid="{BCCFD801-01FE-4DCC-8756-D7F3BFD1FA41}"/>
    <cellStyle name="Currency 4 3 6 8 3" xfId="17456" xr:uid="{4E741C5F-447A-4B8E-B332-0635BD7E6698}"/>
    <cellStyle name="Currency 4 3 6 8 4" xfId="17453" xr:uid="{FDAD6691-6E06-47FC-A159-A0E9C11C20ED}"/>
    <cellStyle name="Currency 4 3 6 9" xfId="17457" xr:uid="{9B4DF0F7-C914-4B58-BBEA-0CF5F0693123}"/>
    <cellStyle name="Currency 4 3 6 9 2" xfId="17458" xr:uid="{C4C9F0CE-8C54-4D3A-9DA3-46F26452E803}"/>
    <cellStyle name="Currency 4 3 7" xfId="1759" xr:uid="{00000000-0005-0000-0000-0000850B0000}"/>
    <cellStyle name="Currency 4 3 7 10" xfId="17460" xr:uid="{423EADAB-07A2-40E4-ADAA-D9FA7EF0207B}"/>
    <cellStyle name="Currency 4 3 7 11" xfId="17459" xr:uid="{3FA1C816-B4E5-4DB3-9A84-06516204BC7C}"/>
    <cellStyle name="Currency 4 3 7 12" xfId="34043" xr:uid="{AF1AEAE8-EF37-4935-8660-D49DBE5929F5}"/>
    <cellStyle name="Currency 4 3 7 13" xfId="36230" xr:uid="{8E89F560-285A-42B3-B948-1391374B8E05}"/>
    <cellStyle name="Currency 4 3 7 2" xfId="1760" xr:uid="{00000000-0005-0000-0000-0000860B0000}"/>
    <cellStyle name="Currency 4 3 7 2 2" xfId="5790" xr:uid="{00000000-0005-0000-0000-0000870B0000}"/>
    <cellStyle name="Currency 4 3 7 2 2 2" xfId="17463" xr:uid="{05B5915E-C488-4A41-8A96-E4DC1FFA4A9D}"/>
    <cellStyle name="Currency 4 3 7 2 2 3" xfId="17462" xr:uid="{6CCCD2FC-F44F-498E-891A-45BF0B5EE4A2}"/>
    <cellStyle name="Currency 4 3 7 2 3" xfId="17464" xr:uid="{930C27CE-62A8-43CF-9A35-0AEA03D42999}"/>
    <cellStyle name="Currency 4 3 7 2 3 2" xfId="17465" xr:uid="{89EBE8E5-5EE0-4885-A921-DA4566E4B89F}"/>
    <cellStyle name="Currency 4 3 7 2 4" xfId="17466" xr:uid="{E7039296-AC52-46B2-B2F6-39A5408793BD}"/>
    <cellStyle name="Currency 4 3 7 2 5" xfId="17461" xr:uid="{68A0BF52-D79E-48E9-8D00-2A97B74C28FF}"/>
    <cellStyle name="Currency 4 3 7 2 6" xfId="34044" xr:uid="{0D38CCFC-F203-4BDF-A9B0-D55FFADAB0B8}"/>
    <cellStyle name="Currency 4 3 7 3" xfId="1761" xr:uid="{00000000-0005-0000-0000-0000880B0000}"/>
    <cellStyle name="Currency 4 3 7 3 2" xfId="5791" xr:uid="{00000000-0005-0000-0000-0000890B0000}"/>
    <cellStyle name="Currency 4 3 7 3 2 2" xfId="17469" xr:uid="{55A98304-B9B1-4844-9D77-04F3ED4ADB52}"/>
    <cellStyle name="Currency 4 3 7 3 2 3" xfId="17468" xr:uid="{8461E50B-6330-414E-91D0-EC228A4256B5}"/>
    <cellStyle name="Currency 4 3 7 3 3" xfId="17470" xr:uid="{4073757E-1182-4C2F-B67D-510DE420D514}"/>
    <cellStyle name="Currency 4 3 7 3 3 2" xfId="17471" xr:uid="{58C414D5-EA65-405F-93E5-7E839EF337C5}"/>
    <cellStyle name="Currency 4 3 7 3 4" xfId="17472" xr:uid="{FFB8D3C3-0368-4D94-8260-A8BE7D8CFE69}"/>
    <cellStyle name="Currency 4 3 7 3 5" xfId="17467" xr:uid="{108488A1-DE16-4147-9D79-E9F85550BC64}"/>
    <cellStyle name="Currency 4 3 7 3 6" xfId="34045" xr:uid="{C2D82D52-3F70-4152-986A-D8302B398443}"/>
    <cellStyle name="Currency 4 3 7 4" xfId="1762" xr:uid="{00000000-0005-0000-0000-00008A0B0000}"/>
    <cellStyle name="Currency 4 3 7 4 2" xfId="5792" xr:uid="{00000000-0005-0000-0000-00008B0B0000}"/>
    <cellStyle name="Currency 4 3 7 4 2 2" xfId="17475" xr:uid="{5866610F-3548-4974-98E4-4881556B6FD9}"/>
    <cellStyle name="Currency 4 3 7 4 2 3" xfId="17474" xr:uid="{C726A48F-44A7-4624-A1B6-37E354332027}"/>
    <cellStyle name="Currency 4 3 7 4 3" xfId="17476" xr:uid="{FAB08A26-BEA7-4BA3-A6DB-53FBF1B74FD8}"/>
    <cellStyle name="Currency 4 3 7 4 3 2" xfId="17477" xr:uid="{930BDDDE-3987-4A60-A1B5-BDEDADDCF457}"/>
    <cellStyle name="Currency 4 3 7 4 4" xfId="17478" xr:uid="{5EEBA495-76C1-4C3F-938A-25799F8C2310}"/>
    <cellStyle name="Currency 4 3 7 4 5" xfId="17473" xr:uid="{AC1D7F5D-16FA-40C7-9293-15C663FCEA73}"/>
    <cellStyle name="Currency 4 3 7 4 6" xfId="34046" xr:uid="{3667E000-3EB0-42CD-AF3A-0089E8628998}"/>
    <cellStyle name="Currency 4 3 7 5" xfId="1763" xr:uid="{00000000-0005-0000-0000-00008C0B0000}"/>
    <cellStyle name="Currency 4 3 7 5 2" xfId="17480" xr:uid="{756EC099-D2F8-47AF-9A12-468C05C47A2F}"/>
    <cellStyle name="Currency 4 3 7 5 2 2" xfId="17481" xr:uid="{62CB9F5F-64B9-4810-9B0B-FFED44A724E8}"/>
    <cellStyle name="Currency 4 3 7 5 3" xfId="17482" xr:uid="{6511B6CE-AD76-4582-A7F5-48FE3670F065}"/>
    <cellStyle name="Currency 4 3 7 5 4" xfId="17479" xr:uid="{EE0DFAA3-CBC7-4ABA-9B03-698B87DD57D1}"/>
    <cellStyle name="Currency 4 3 7 6" xfId="5789" xr:uid="{00000000-0005-0000-0000-00008D0B0000}"/>
    <cellStyle name="Currency 4 3 7 6 2" xfId="17484" xr:uid="{52B95788-6CBA-4BBB-BF50-0BB0A9D33795}"/>
    <cellStyle name="Currency 4 3 7 6 2 2" xfId="17485" xr:uid="{95F57B50-B94E-4393-BFE5-76D38D307F31}"/>
    <cellStyle name="Currency 4 3 7 6 3" xfId="17486" xr:uid="{718492BB-5D4D-402A-8357-2411C8F4470B}"/>
    <cellStyle name="Currency 4 3 7 6 4" xfId="17483" xr:uid="{A1FF7A98-7AAE-4EBD-ACAF-33F72F96CD92}"/>
    <cellStyle name="Currency 4 3 7 7" xfId="17487" xr:uid="{C9946511-25AB-426D-8795-7BA844808031}"/>
    <cellStyle name="Currency 4 3 7 7 2" xfId="17488" xr:uid="{D70C370C-0545-4386-BBAC-F76F461EB480}"/>
    <cellStyle name="Currency 4 3 7 8" xfId="17489" xr:uid="{CD95D1AF-59FA-4F1A-BDBA-FA537C61C3E9}"/>
    <cellStyle name="Currency 4 3 7 8 2" xfId="17490" xr:uid="{CE8D28A6-F460-4CBB-95E8-1FFFD94CE194}"/>
    <cellStyle name="Currency 4 3 7 9" xfId="17491" xr:uid="{E0D3A44C-E31D-407B-BC5E-130ECA8971B7}"/>
    <cellStyle name="Currency 4 3 7 9 2" xfId="17492" xr:uid="{ED05D0E2-16E8-49B2-8107-2D75B12205E0}"/>
    <cellStyle name="Currency 4 3 8" xfId="1764" xr:uid="{00000000-0005-0000-0000-00008E0B0000}"/>
    <cellStyle name="Currency 4 3 8 10" xfId="17494" xr:uid="{C4063364-FD2C-4864-9528-C5B5E90FD825}"/>
    <cellStyle name="Currency 4 3 8 11" xfId="17493" xr:uid="{CAE4858E-8185-4E8C-96F4-AED40075D44F}"/>
    <cellStyle name="Currency 4 3 8 12" xfId="34047" xr:uid="{3D10E5E7-AE0E-4CD6-9D20-5D6279F8404B}"/>
    <cellStyle name="Currency 4 3 8 13" xfId="36443" xr:uid="{F4F6A009-33E0-49B3-B8B5-ED932A6D952F}"/>
    <cellStyle name="Currency 4 3 8 2" xfId="1765" xr:uid="{00000000-0005-0000-0000-00008F0B0000}"/>
    <cellStyle name="Currency 4 3 8 2 2" xfId="5794" xr:uid="{00000000-0005-0000-0000-0000900B0000}"/>
    <cellStyle name="Currency 4 3 8 2 2 2" xfId="17497" xr:uid="{EA952900-619E-4E79-B8AC-D1F009070A81}"/>
    <cellStyle name="Currency 4 3 8 2 2 3" xfId="17496" xr:uid="{8CCA371E-79DC-4362-8FEE-FC25DB9B4305}"/>
    <cellStyle name="Currency 4 3 8 2 3" xfId="17498" xr:uid="{C8A63472-7529-4E26-BC0B-77E8CED456DA}"/>
    <cellStyle name="Currency 4 3 8 2 3 2" xfId="17499" xr:uid="{3E8568C1-0083-4304-A4F0-EF22B8919BDF}"/>
    <cellStyle name="Currency 4 3 8 2 4" xfId="17500" xr:uid="{872C3C1F-0835-41CB-AB52-8E6C1ECF54B3}"/>
    <cellStyle name="Currency 4 3 8 2 5" xfId="17495" xr:uid="{B3B1D2AC-E1B6-4845-AF1E-2E29DCD01A2F}"/>
    <cellStyle name="Currency 4 3 8 2 6" xfId="34048" xr:uid="{3955ED2E-1D09-4815-B083-33FBCC22C2B8}"/>
    <cellStyle name="Currency 4 3 8 3" xfId="1766" xr:uid="{00000000-0005-0000-0000-0000910B0000}"/>
    <cellStyle name="Currency 4 3 8 3 2" xfId="5795" xr:uid="{00000000-0005-0000-0000-0000920B0000}"/>
    <cellStyle name="Currency 4 3 8 3 2 2" xfId="17503" xr:uid="{12E624E5-5D06-4426-84EC-AA9177607D64}"/>
    <cellStyle name="Currency 4 3 8 3 2 3" xfId="17502" xr:uid="{8C521F18-6CC3-419F-8BC9-972AE4CCAEB1}"/>
    <cellStyle name="Currency 4 3 8 3 3" xfId="17504" xr:uid="{D317681A-E111-42C0-8756-A6D04205607A}"/>
    <cellStyle name="Currency 4 3 8 3 3 2" xfId="17505" xr:uid="{B6F787C4-F936-4181-8865-9F600C4CC6DC}"/>
    <cellStyle name="Currency 4 3 8 3 4" xfId="17506" xr:uid="{6E6FF008-CE58-4F73-B8C4-D45BD1B47548}"/>
    <cellStyle name="Currency 4 3 8 3 5" xfId="17501" xr:uid="{5EC81AE8-8DBA-49A2-8D6B-013C09CB0AF8}"/>
    <cellStyle name="Currency 4 3 8 3 6" xfId="34049" xr:uid="{2B76BF2F-7920-4F1B-B904-6E83B50AB402}"/>
    <cellStyle name="Currency 4 3 8 4" xfId="1767" xr:uid="{00000000-0005-0000-0000-0000930B0000}"/>
    <cellStyle name="Currency 4 3 8 4 2" xfId="5796" xr:uid="{00000000-0005-0000-0000-0000940B0000}"/>
    <cellStyle name="Currency 4 3 8 4 2 2" xfId="17509" xr:uid="{12B0F7BB-7D25-43B6-A00E-33C3A364E859}"/>
    <cellStyle name="Currency 4 3 8 4 2 3" xfId="17508" xr:uid="{B9E45321-87EB-46A6-B9A5-4BD1A7CD17D9}"/>
    <cellStyle name="Currency 4 3 8 4 3" xfId="17510" xr:uid="{1AF9CC3D-9EF5-45DB-8171-59C8B0C4929C}"/>
    <cellStyle name="Currency 4 3 8 4 3 2" xfId="17511" xr:uid="{09F7151D-91A3-43EF-B8F6-9C027FC55A14}"/>
    <cellStyle name="Currency 4 3 8 4 4" xfId="17512" xr:uid="{450C6C98-2356-4666-9E2C-E5E3C7F1FBC3}"/>
    <cellStyle name="Currency 4 3 8 4 5" xfId="17507" xr:uid="{1C79B13F-371E-46E7-A0EA-DD25E659734D}"/>
    <cellStyle name="Currency 4 3 8 4 6" xfId="34050" xr:uid="{42FAE7D3-41D2-4D69-AE14-FB599BD6FBFC}"/>
    <cellStyle name="Currency 4 3 8 5" xfId="1768" xr:uid="{00000000-0005-0000-0000-0000950B0000}"/>
    <cellStyle name="Currency 4 3 8 5 2" xfId="17514" xr:uid="{9475A39C-75B5-4054-ACE6-679078134764}"/>
    <cellStyle name="Currency 4 3 8 5 2 2" xfId="17515" xr:uid="{F7633003-BE86-48ED-B2D5-9502E778E3D8}"/>
    <cellStyle name="Currency 4 3 8 5 3" xfId="17516" xr:uid="{904477B5-3C5C-4BA3-BF20-5AF5D9051312}"/>
    <cellStyle name="Currency 4 3 8 5 4" xfId="17513" xr:uid="{B7CDDC4A-5F38-4B69-9C95-9B9AEC6489D4}"/>
    <cellStyle name="Currency 4 3 8 6" xfId="5793" xr:uid="{00000000-0005-0000-0000-0000960B0000}"/>
    <cellStyle name="Currency 4 3 8 6 2" xfId="17518" xr:uid="{49C86F3A-BF41-42D1-B14B-6CCFF8594FD0}"/>
    <cellStyle name="Currency 4 3 8 6 2 2" xfId="17519" xr:uid="{119F022D-B069-4229-A922-15AF6D06055C}"/>
    <cellStyle name="Currency 4 3 8 6 3" xfId="17520" xr:uid="{46375C10-6262-4719-BB3F-58BB3EA988FA}"/>
    <cellStyle name="Currency 4 3 8 6 4" xfId="17517" xr:uid="{36FC0AE2-CAB0-4CCB-AF0A-AF096047A03B}"/>
    <cellStyle name="Currency 4 3 8 7" xfId="17521" xr:uid="{62674D90-E42E-4C66-864A-B836531C1DB7}"/>
    <cellStyle name="Currency 4 3 8 7 2" xfId="17522" xr:uid="{73CAAD5A-7A30-4F81-AB90-F65DD0D3A07C}"/>
    <cellStyle name="Currency 4 3 8 8" xfId="17523" xr:uid="{99B952B2-ED96-4918-8F3E-53670246A892}"/>
    <cellStyle name="Currency 4 3 8 8 2" xfId="17524" xr:uid="{FD331655-790E-4AFD-988E-58DA7ED53588}"/>
    <cellStyle name="Currency 4 3 8 9" xfId="17525" xr:uid="{88E87F53-AA89-41D0-9AAF-9F785FC6AF0F}"/>
    <cellStyle name="Currency 4 3 8 9 2" xfId="17526" xr:uid="{36728C59-2629-4ABC-9FDC-586F6E2741D2}"/>
    <cellStyle name="Currency 4 3 9" xfId="1769" xr:uid="{00000000-0005-0000-0000-0000970B0000}"/>
    <cellStyle name="Currency 4 3 9 2" xfId="5797" xr:uid="{00000000-0005-0000-0000-0000980B0000}"/>
    <cellStyle name="Currency 4 3 9 2 2" xfId="17529" xr:uid="{C635B509-EDBB-4F71-8A71-D0DAF96BCD97}"/>
    <cellStyle name="Currency 4 3 9 2 3" xfId="17528" xr:uid="{95558FCC-172C-4B10-A5F3-35083FF9093F}"/>
    <cellStyle name="Currency 4 3 9 3" xfId="17530" xr:uid="{EA1120E4-7C6E-4ED3-A99D-145EBF31F17A}"/>
    <cellStyle name="Currency 4 3 9 3 2" xfId="17531" xr:uid="{FD51B2D3-3B69-46B4-93DF-87FC32DFE6A9}"/>
    <cellStyle name="Currency 4 3 9 4" xfId="17532" xr:uid="{D91FB67C-A00D-48C3-B3A1-B8D7B8DB3B17}"/>
    <cellStyle name="Currency 4 3 9 5" xfId="17533" xr:uid="{822B169F-D9F3-48F9-8BD3-A13E5EFFDE30}"/>
    <cellStyle name="Currency 4 3 9 6" xfId="17527" xr:uid="{101C2BF5-03A9-438B-89D4-8537CC83968D}"/>
    <cellStyle name="Currency 4 3 9 7" xfId="34051" xr:uid="{0164B035-5693-4D3B-91F7-D4491711EEC3}"/>
    <cellStyle name="Currency 4 4" xfId="1770" xr:uid="{00000000-0005-0000-0000-0000990B0000}"/>
    <cellStyle name="Currency 4 4 10" xfId="1771" xr:uid="{00000000-0005-0000-0000-00009A0B0000}"/>
    <cellStyle name="Currency 4 4 10 2" xfId="5799" xr:uid="{00000000-0005-0000-0000-00009B0B0000}"/>
    <cellStyle name="Currency 4 4 10 2 2" xfId="17537" xr:uid="{8DB54EB6-8D96-447B-8E5E-0E5599F9091C}"/>
    <cellStyle name="Currency 4 4 10 2 3" xfId="17536" xr:uid="{90CA15A2-8737-47B8-9143-6619A89334D9}"/>
    <cellStyle name="Currency 4 4 10 3" xfId="17538" xr:uid="{C9AD8124-362A-4F6D-862B-D56878C95AD8}"/>
    <cellStyle name="Currency 4 4 10 3 2" xfId="17539" xr:uid="{E410E269-B4A1-4126-8056-25728BBA69B7}"/>
    <cellStyle name="Currency 4 4 10 4" xfId="17540" xr:uid="{C8721518-BCE9-4E4C-9BA4-3BD13A69FEE6}"/>
    <cellStyle name="Currency 4 4 10 5" xfId="17535" xr:uid="{319A65AE-4701-44D5-92B0-D8956F2CD33B}"/>
    <cellStyle name="Currency 4 4 10 6" xfId="34053" xr:uid="{0CFC602B-B6B3-45BB-A7BA-F93E59908CED}"/>
    <cellStyle name="Currency 4 4 11" xfId="1772" xr:uid="{00000000-0005-0000-0000-00009C0B0000}"/>
    <cellStyle name="Currency 4 4 11 2" xfId="17542" xr:uid="{9BA71469-3961-43AE-938D-602F8E81D929}"/>
    <cellStyle name="Currency 4 4 11 2 2" xfId="17543" xr:uid="{8BFCB30C-15A7-466F-8225-F9524B967EB9}"/>
    <cellStyle name="Currency 4 4 11 3" xfId="17544" xr:uid="{B5781048-1C00-462F-BB76-D3C56FCCFEB9}"/>
    <cellStyle name="Currency 4 4 11 4" xfId="17541" xr:uid="{2382E36A-A94C-4F30-B0D2-D84DB550C9A6}"/>
    <cellStyle name="Currency 4 4 12" xfId="5798" xr:uid="{00000000-0005-0000-0000-00009D0B0000}"/>
    <cellStyle name="Currency 4 4 12 2" xfId="17546" xr:uid="{B1B2C3B4-28F8-437A-91DA-34D185574C33}"/>
    <cellStyle name="Currency 4 4 12 2 2" xfId="17547" xr:uid="{5BBAE41A-96C4-43AC-9DF7-12165D446DCB}"/>
    <cellStyle name="Currency 4 4 12 3" xfId="17548" xr:uid="{69A087BC-CB50-47A8-878C-31363E907BA4}"/>
    <cellStyle name="Currency 4 4 12 4" xfId="17545" xr:uid="{B98194C1-0F27-483F-8C66-C2592F489A7F}"/>
    <cellStyle name="Currency 4 4 13" xfId="17549" xr:uid="{C0E5BA49-365E-445C-89DE-8031C1416628}"/>
    <cellStyle name="Currency 4 4 13 2" xfId="17550" xr:uid="{3596BB1B-4E62-4843-BA04-5A8645AB9873}"/>
    <cellStyle name="Currency 4 4 14" xfId="17551" xr:uid="{AF4EC44E-2C49-43F2-82DC-C833897C787C}"/>
    <cellStyle name="Currency 4 4 14 2" xfId="17552" xr:uid="{33DD6F96-75A9-4928-AADA-DC5EC35927B1}"/>
    <cellStyle name="Currency 4 4 15" xfId="17553" xr:uid="{60E4E46D-981F-43FE-BB5B-BDA966D8DD6A}"/>
    <cellStyle name="Currency 4 4 15 2" xfId="17554" xr:uid="{3BBE2C69-B514-4D33-A310-8EB28986859A}"/>
    <cellStyle name="Currency 4 4 16" xfId="17555" xr:uid="{1B76B179-EB44-4244-A942-353DB266F467}"/>
    <cellStyle name="Currency 4 4 17" xfId="17534" xr:uid="{A4B28B32-D77B-4A9F-9211-EAC294700109}"/>
    <cellStyle name="Currency 4 4 18" xfId="34052" xr:uid="{F3D0DEA1-CF55-4F71-9ADB-ECE268D9DA31}"/>
    <cellStyle name="Currency 4 4 19" xfId="35866" xr:uid="{57A911D8-922C-443A-BE06-8089A15B6912}"/>
    <cellStyle name="Currency 4 4 2" xfId="1773" xr:uid="{00000000-0005-0000-0000-00009E0B0000}"/>
    <cellStyle name="Currency 4 4 2 10" xfId="17557" xr:uid="{574CC024-2A00-439F-A89B-033F5DC44754}"/>
    <cellStyle name="Currency 4 4 2 10 2" xfId="17558" xr:uid="{2B0C817B-B55E-4A95-813D-3CE85BCD4C46}"/>
    <cellStyle name="Currency 4 4 2 11" xfId="17559" xr:uid="{5A96A6FC-5F0C-4837-BC15-9C8DC3D0A5C6}"/>
    <cellStyle name="Currency 4 4 2 11 2" xfId="17560" xr:uid="{20B01230-93E8-40A1-B51F-7F9D12717C43}"/>
    <cellStyle name="Currency 4 4 2 12" xfId="17561" xr:uid="{00D252DC-EDC7-414E-A8CC-33D8CFE47AA2}"/>
    <cellStyle name="Currency 4 4 2 13" xfId="17556" xr:uid="{CDE3A619-CAFD-4F45-9855-514015418B2F}"/>
    <cellStyle name="Currency 4 4 2 14" xfId="34054" xr:uid="{CD658558-D258-4C28-8E90-4D35E1642F6A}"/>
    <cellStyle name="Currency 4 4 2 15" xfId="35867" xr:uid="{1F0CCD52-C480-4863-9395-1CE41D02B010}"/>
    <cellStyle name="Currency 4 4 2 2" xfId="1774" xr:uid="{00000000-0005-0000-0000-00009F0B0000}"/>
    <cellStyle name="Currency 4 4 2 2 10" xfId="17563" xr:uid="{FD5242E5-0503-434E-8886-2A316632CDD4}"/>
    <cellStyle name="Currency 4 4 2 2 11" xfId="17562" xr:uid="{8DB1BC96-2450-4F05-9EFE-4F1F042D11F1}"/>
    <cellStyle name="Currency 4 4 2 2 12" xfId="34055" xr:uid="{5DF6B553-BDA8-4803-B66E-0D230EEE2AB4}"/>
    <cellStyle name="Currency 4 4 2 2 13" xfId="36241" xr:uid="{01F91DC3-28DD-4E23-A50D-09F041645486}"/>
    <cellStyle name="Currency 4 4 2 2 2" xfId="1775" xr:uid="{00000000-0005-0000-0000-0000A00B0000}"/>
    <cellStyle name="Currency 4 4 2 2 2 2" xfId="5802" xr:uid="{00000000-0005-0000-0000-0000A10B0000}"/>
    <cellStyle name="Currency 4 4 2 2 2 2 2" xfId="17566" xr:uid="{9E19E196-9793-465D-809D-220E104AA801}"/>
    <cellStyle name="Currency 4 4 2 2 2 2 3" xfId="17565" xr:uid="{70B5B315-7BDF-4581-B4A7-890B53EF09AB}"/>
    <cellStyle name="Currency 4 4 2 2 2 3" xfId="17567" xr:uid="{04F3FE14-121A-4CF9-BFD3-66A2B7AC6F47}"/>
    <cellStyle name="Currency 4 4 2 2 2 3 2" xfId="17568" xr:uid="{2EA98E0A-A614-44CE-83A9-180A6616652A}"/>
    <cellStyle name="Currency 4 4 2 2 2 4" xfId="17569" xr:uid="{95F4590F-964E-4247-BB56-E3CAED3BDE60}"/>
    <cellStyle name="Currency 4 4 2 2 2 5" xfId="17564" xr:uid="{F9C144DA-AC7F-46BB-AD86-AE348EE7BDCB}"/>
    <cellStyle name="Currency 4 4 2 2 2 6" xfId="34056" xr:uid="{DCC16E6E-129A-4930-9365-C7061383E013}"/>
    <cellStyle name="Currency 4 4 2 2 3" xfId="1776" xr:uid="{00000000-0005-0000-0000-0000A20B0000}"/>
    <cellStyle name="Currency 4 4 2 2 3 2" xfId="5803" xr:uid="{00000000-0005-0000-0000-0000A30B0000}"/>
    <cellStyle name="Currency 4 4 2 2 3 2 2" xfId="17572" xr:uid="{21B4C2F6-B446-4C5C-88FB-E53B2535BBF4}"/>
    <cellStyle name="Currency 4 4 2 2 3 2 3" xfId="17571" xr:uid="{388C7828-37BE-4304-969F-94D9602679A9}"/>
    <cellStyle name="Currency 4 4 2 2 3 3" xfId="17573" xr:uid="{659A398B-3537-4B81-9377-8F7B0A428365}"/>
    <cellStyle name="Currency 4 4 2 2 3 3 2" xfId="17574" xr:uid="{9FC44884-AB45-425A-A834-B36501DF4A9C}"/>
    <cellStyle name="Currency 4 4 2 2 3 4" xfId="17575" xr:uid="{F943CEBE-1281-4513-9BC9-B207B5B0B2F5}"/>
    <cellStyle name="Currency 4 4 2 2 3 5" xfId="17570" xr:uid="{EF658882-FE86-4D83-88E7-D7DF90D4EAF8}"/>
    <cellStyle name="Currency 4 4 2 2 3 6" xfId="34057" xr:uid="{45202373-EB9A-4674-A875-3ED861FF84F7}"/>
    <cellStyle name="Currency 4 4 2 2 4" xfId="1777" xr:uid="{00000000-0005-0000-0000-0000A40B0000}"/>
    <cellStyle name="Currency 4 4 2 2 4 2" xfId="5804" xr:uid="{00000000-0005-0000-0000-0000A50B0000}"/>
    <cellStyle name="Currency 4 4 2 2 4 2 2" xfId="17578" xr:uid="{DF90D411-1F14-4856-9429-9B581294DF86}"/>
    <cellStyle name="Currency 4 4 2 2 4 2 3" xfId="17577" xr:uid="{F73294A0-BBC1-4B3D-A44C-D12D00B33B88}"/>
    <cellStyle name="Currency 4 4 2 2 4 3" xfId="17579" xr:uid="{47FACDF3-0278-455B-888E-AAB5E9F15C08}"/>
    <cellStyle name="Currency 4 4 2 2 4 3 2" xfId="17580" xr:uid="{8407904B-A883-4216-82B6-4169C5DC44BB}"/>
    <cellStyle name="Currency 4 4 2 2 4 4" xfId="17581" xr:uid="{21A93A76-704B-414C-9683-27FF63AAFE05}"/>
    <cellStyle name="Currency 4 4 2 2 4 5" xfId="17576" xr:uid="{38E1F146-0F26-4070-AB3B-69EE9C4F6C0B}"/>
    <cellStyle name="Currency 4 4 2 2 4 6" xfId="34058" xr:uid="{31943289-81E0-45B7-A452-5207E81F3A95}"/>
    <cellStyle name="Currency 4 4 2 2 5" xfId="1778" xr:uid="{00000000-0005-0000-0000-0000A60B0000}"/>
    <cellStyle name="Currency 4 4 2 2 5 2" xfId="17583" xr:uid="{FE4F8C9C-4B60-4914-8A1E-70D869AA5A9B}"/>
    <cellStyle name="Currency 4 4 2 2 5 2 2" xfId="17584" xr:uid="{F6BCF9EA-7BAD-4CD6-914F-B63675A0AC9C}"/>
    <cellStyle name="Currency 4 4 2 2 5 3" xfId="17585" xr:uid="{AD9F2471-9773-4E41-ADC5-314B87C63B8A}"/>
    <cellStyle name="Currency 4 4 2 2 5 4" xfId="17582" xr:uid="{26EF70AF-A4A0-4DA9-AB43-2C8586DCCD05}"/>
    <cellStyle name="Currency 4 4 2 2 6" xfId="5801" xr:uid="{00000000-0005-0000-0000-0000A70B0000}"/>
    <cellStyle name="Currency 4 4 2 2 6 2" xfId="17587" xr:uid="{843ED7D6-DC00-4A71-827A-C8864EFA26A7}"/>
    <cellStyle name="Currency 4 4 2 2 6 2 2" xfId="17588" xr:uid="{475080DF-8B85-4B97-9B17-503420CC80D0}"/>
    <cellStyle name="Currency 4 4 2 2 6 3" xfId="17589" xr:uid="{C0BE8459-9B59-45B8-8D99-8F31CF63FE85}"/>
    <cellStyle name="Currency 4 4 2 2 6 4" xfId="17586" xr:uid="{00D086F8-B5AE-4320-8F1D-894BCB716AB9}"/>
    <cellStyle name="Currency 4 4 2 2 7" xfId="17590" xr:uid="{ACA3E069-F88B-4B44-95EA-7B0A88CE8F8B}"/>
    <cellStyle name="Currency 4 4 2 2 7 2" xfId="17591" xr:uid="{F823E70A-9D4F-4C7C-BA13-E0B93795455D}"/>
    <cellStyle name="Currency 4 4 2 2 8" xfId="17592" xr:uid="{DCEF792C-8DAB-4311-B64A-8DA6BE4BBD0A}"/>
    <cellStyle name="Currency 4 4 2 2 8 2" xfId="17593" xr:uid="{5597B8FD-E6FC-4F9C-820C-764A46468348}"/>
    <cellStyle name="Currency 4 4 2 2 9" xfId="17594" xr:uid="{30CF6FB7-D78E-4E3B-B604-238CDFBF821D}"/>
    <cellStyle name="Currency 4 4 2 2 9 2" xfId="17595" xr:uid="{BD6C5D51-C011-4868-A7EE-199C93D1B2A3}"/>
    <cellStyle name="Currency 4 4 2 3" xfId="1779" xr:uid="{00000000-0005-0000-0000-0000A80B0000}"/>
    <cellStyle name="Currency 4 4 2 3 10" xfId="17597" xr:uid="{3E8601B0-1E82-48A6-8C86-FB007BEED423}"/>
    <cellStyle name="Currency 4 4 2 3 11" xfId="17596" xr:uid="{A3235B43-EDC9-4854-9248-96F794EC3E1D}"/>
    <cellStyle name="Currency 4 4 2 3 12" xfId="34059" xr:uid="{F0C929FD-4A25-4B63-ACDD-9CE19A766CE3}"/>
    <cellStyle name="Currency 4 4 2 3 13" xfId="36454" xr:uid="{68DA77E0-BD90-4428-B552-9DC0C96E4932}"/>
    <cellStyle name="Currency 4 4 2 3 2" xfId="1780" xr:uid="{00000000-0005-0000-0000-0000A90B0000}"/>
    <cellStyle name="Currency 4 4 2 3 2 2" xfId="5806" xr:uid="{00000000-0005-0000-0000-0000AA0B0000}"/>
    <cellStyle name="Currency 4 4 2 3 2 2 2" xfId="17600" xr:uid="{2F4E13CC-B1C5-4DE7-95BE-D3DFB26A3EFC}"/>
    <cellStyle name="Currency 4 4 2 3 2 2 3" xfId="17599" xr:uid="{29E4D462-141F-4CF2-A985-8C7E84D32043}"/>
    <cellStyle name="Currency 4 4 2 3 2 3" xfId="17601" xr:uid="{9DA00BFF-383E-4CB1-AA60-7BEBC37E1ED8}"/>
    <cellStyle name="Currency 4 4 2 3 2 3 2" xfId="17602" xr:uid="{72AD5688-8F8C-45DD-8D06-29237302C65A}"/>
    <cellStyle name="Currency 4 4 2 3 2 4" xfId="17603" xr:uid="{68A346C8-5FD3-49A7-A27C-48106DCD4C85}"/>
    <cellStyle name="Currency 4 4 2 3 2 5" xfId="17598" xr:uid="{CC41FB84-8FE8-4470-B7D7-847DCCA72316}"/>
    <cellStyle name="Currency 4 4 2 3 2 6" xfId="34060" xr:uid="{82883CF1-173C-49C0-9A6F-AFD9DEE7151C}"/>
    <cellStyle name="Currency 4 4 2 3 3" xfId="1781" xr:uid="{00000000-0005-0000-0000-0000AB0B0000}"/>
    <cellStyle name="Currency 4 4 2 3 3 2" xfId="5807" xr:uid="{00000000-0005-0000-0000-0000AC0B0000}"/>
    <cellStyle name="Currency 4 4 2 3 3 2 2" xfId="17606" xr:uid="{7256AD99-D47A-47BC-BBCF-ADE47B87AD94}"/>
    <cellStyle name="Currency 4 4 2 3 3 2 3" xfId="17605" xr:uid="{139EEA83-9451-43E5-951E-BCB4CE798CFA}"/>
    <cellStyle name="Currency 4 4 2 3 3 3" xfId="17607" xr:uid="{0DA169AD-D26B-4376-9190-5BAF83D44A8D}"/>
    <cellStyle name="Currency 4 4 2 3 3 3 2" xfId="17608" xr:uid="{A83FE5BD-83D6-4B4B-98CC-82B44B3B081D}"/>
    <cellStyle name="Currency 4 4 2 3 3 4" xfId="17609" xr:uid="{F61E1577-7217-41C7-8539-C735D70E63A2}"/>
    <cellStyle name="Currency 4 4 2 3 3 5" xfId="17604" xr:uid="{04B5D539-E6ED-4CEF-9386-4E45FA19327A}"/>
    <cellStyle name="Currency 4 4 2 3 3 6" xfId="34061" xr:uid="{8985356F-F7F7-44DE-B57B-737FA950EA38}"/>
    <cellStyle name="Currency 4 4 2 3 4" xfId="1782" xr:uid="{00000000-0005-0000-0000-0000AD0B0000}"/>
    <cellStyle name="Currency 4 4 2 3 4 2" xfId="5808" xr:uid="{00000000-0005-0000-0000-0000AE0B0000}"/>
    <cellStyle name="Currency 4 4 2 3 4 2 2" xfId="17612" xr:uid="{F98B5987-43F1-4A44-B8EE-B2D9EF0CD8E4}"/>
    <cellStyle name="Currency 4 4 2 3 4 2 3" xfId="17611" xr:uid="{EB8B9B3F-65D0-479A-835C-D09EED0C9751}"/>
    <cellStyle name="Currency 4 4 2 3 4 3" xfId="17613" xr:uid="{A3494E05-BCCB-44BC-8007-A2B5A626C7C3}"/>
    <cellStyle name="Currency 4 4 2 3 4 3 2" xfId="17614" xr:uid="{AE025BC4-82C0-4B83-9488-F953C53DFA15}"/>
    <cellStyle name="Currency 4 4 2 3 4 4" xfId="17615" xr:uid="{5B80BFF8-63D9-4E91-91F3-C6C12BFFD415}"/>
    <cellStyle name="Currency 4 4 2 3 4 5" xfId="17610" xr:uid="{46C3F3A8-B61B-44EA-A86F-ADAD1DAFFB34}"/>
    <cellStyle name="Currency 4 4 2 3 4 6" xfId="34062" xr:uid="{6380F1CC-4223-4133-9540-FC7F7C51275B}"/>
    <cellStyle name="Currency 4 4 2 3 5" xfId="1783" xr:uid="{00000000-0005-0000-0000-0000AF0B0000}"/>
    <cellStyle name="Currency 4 4 2 3 5 2" xfId="17617" xr:uid="{940A855C-C7DB-40B3-A691-78363547EE65}"/>
    <cellStyle name="Currency 4 4 2 3 5 2 2" xfId="17618" xr:uid="{093DF0C2-1E80-4B13-8E1D-EFC88811F056}"/>
    <cellStyle name="Currency 4 4 2 3 5 3" xfId="17619" xr:uid="{9923EFDB-5A4C-4F9B-99E7-B2DFB6EEEE80}"/>
    <cellStyle name="Currency 4 4 2 3 5 4" xfId="17616" xr:uid="{EB8D0CFB-0313-4341-8D2F-7C6046F459F7}"/>
    <cellStyle name="Currency 4 4 2 3 6" xfId="5805" xr:uid="{00000000-0005-0000-0000-0000B00B0000}"/>
    <cellStyle name="Currency 4 4 2 3 6 2" xfId="17621" xr:uid="{77EEF2E5-FEB6-45C7-A213-DE6BA7C4B58B}"/>
    <cellStyle name="Currency 4 4 2 3 6 2 2" xfId="17622" xr:uid="{F08BC1E2-A94A-41D4-96AA-73A8B988F3E4}"/>
    <cellStyle name="Currency 4 4 2 3 6 3" xfId="17623" xr:uid="{F8579CD7-B99B-4DE5-A796-145FA0A2F9FD}"/>
    <cellStyle name="Currency 4 4 2 3 6 4" xfId="17620" xr:uid="{55D578C2-B13E-47D8-B447-BF59BD7ECF5C}"/>
    <cellStyle name="Currency 4 4 2 3 7" xfId="17624" xr:uid="{0892B1D0-D8A7-437A-9E5E-F0791B654912}"/>
    <cellStyle name="Currency 4 4 2 3 7 2" xfId="17625" xr:uid="{39BC90CC-D022-4A96-9DCB-AACDE1267C31}"/>
    <cellStyle name="Currency 4 4 2 3 8" xfId="17626" xr:uid="{77492E72-AB8D-42BD-A676-E6BFC4F80640}"/>
    <cellStyle name="Currency 4 4 2 3 8 2" xfId="17627" xr:uid="{B7873B5A-F6E3-4F97-BAA8-F7A6A71C6D03}"/>
    <cellStyle name="Currency 4 4 2 3 9" xfId="17628" xr:uid="{DEF5760A-CAE5-454D-9729-4A0688178AB2}"/>
    <cellStyle name="Currency 4 4 2 3 9 2" xfId="17629" xr:uid="{91C78518-0284-4281-B101-2C4FD3F93F35}"/>
    <cellStyle name="Currency 4 4 2 4" xfId="1784" xr:uid="{00000000-0005-0000-0000-0000B10B0000}"/>
    <cellStyle name="Currency 4 4 2 4 2" xfId="5809" xr:uid="{00000000-0005-0000-0000-0000B20B0000}"/>
    <cellStyle name="Currency 4 4 2 4 2 2" xfId="17632" xr:uid="{87FE6B14-97E1-4AF1-8FC6-6CCAEEB41F0B}"/>
    <cellStyle name="Currency 4 4 2 4 2 3" xfId="17631" xr:uid="{257922F2-1E05-489A-BCD7-D2C11EFC1BF6}"/>
    <cellStyle name="Currency 4 4 2 4 3" xfId="17633" xr:uid="{669FB090-CED4-4F31-B70C-E07081329714}"/>
    <cellStyle name="Currency 4 4 2 4 3 2" xfId="17634" xr:uid="{461A6D09-F4A2-49D6-BB11-9F3A22F4F92C}"/>
    <cellStyle name="Currency 4 4 2 4 4" xfId="17635" xr:uid="{AF0A5CD3-8766-49E0-BE86-4B88EFF4BE27}"/>
    <cellStyle name="Currency 4 4 2 4 5" xfId="17636" xr:uid="{D10C7596-1B96-4989-9E17-88CA391968DF}"/>
    <cellStyle name="Currency 4 4 2 4 6" xfId="17630" xr:uid="{F258F3AB-CC7E-4AA0-B644-D87A62B91C61}"/>
    <cellStyle name="Currency 4 4 2 4 7" xfId="34063" xr:uid="{1BCFD66E-0A7B-4195-A22E-6F42EF4F125D}"/>
    <cellStyle name="Currency 4 4 2 5" xfId="1785" xr:uid="{00000000-0005-0000-0000-0000B30B0000}"/>
    <cellStyle name="Currency 4 4 2 5 2" xfId="5810" xr:uid="{00000000-0005-0000-0000-0000B40B0000}"/>
    <cellStyle name="Currency 4 4 2 5 2 2" xfId="17639" xr:uid="{05F1230F-3438-48F6-BC46-67D8D4AEC2FD}"/>
    <cellStyle name="Currency 4 4 2 5 2 3" xfId="17638" xr:uid="{85FC5407-9F69-402A-A0E7-2F309FB10213}"/>
    <cellStyle name="Currency 4 4 2 5 3" xfId="17640" xr:uid="{7C8B37FD-F369-427C-9C82-9F4973BC1A3A}"/>
    <cellStyle name="Currency 4 4 2 5 3 2" xfId="17641" xr:uid="{610BCDBA-8E37-4AAB-A14F-33C7D5CC6FE8}"/>
    <cellStyle name="Currency 4 4 2 5 4" xfId="17642" xr:uid="{A2D3BEA7-A3F2-46C5-A6F4-639571F13C11}"/>
    <cellStyle name="Currency 4 4 2 5 5" xfId="17637" xr:uid="{C1500F7E-C732-457D-8622-CA77130A6FAA}"/>
    <cellStyle name="Currency 4 4 2 5 6" xfId="34064" xr:uid="{843E4348-DD34-449E-81DD-4A91F3B34109}"/>
    <cellStyle name="Currency 4 4 2 6" xfId="1786" xr:uid="{00000000-0005-0000-0000-0000B50B0000}"/>
    <cellStyle name="Currency 4 4 2 6 2" xfId="5811" xr:uid="{00000000-0005-0000-0000-0000B60B0000}"/>
    <cellStyle name="Currency 4 4 2 6 2 2" xfId="17645" xr:uid="{3EF00E87-DC03-4D9A-B350-F0CA8E4757CA}"/>
    <cellStyle name="Currency 4 4 2 6 2 3" xfId="17644" xr:uid="{375F7AFA-4830-49AC-A930-10CA21C579BE}"/>
    <cellStyle name="Currency 4 4 2 6 3" xfId="17646" xr:uid="{ABBF5654-1ADC-4093-99E6-95DC90413019}"/>
    <cellStyle name="Currency 4 4 2 6 3 2" xfId="17647" xr:uid="{04D92901-89B2-47DB-907F-16A63BBE097E}"/>
    <cellStyle name="Currency 4 4 2 6 4" xfId="17648" xr:uid="{DDAA6E49-99B8-4B32-A5F2-2572ADE66D91}"/>
    <cellStyle name="Currency 4 4 2 6 5" xfId="17643" xr:uid="{FE80658E-C2CE-42A3-8035-9FEA23BBE420}"/>
    <cellStyle name="Currency 4 4 2 6 6" xfId="34065" xr:uid="{B210C400-6BEC-4061-95C8-74412A70C523}"/>
    <cellStyle name="Currency 4 4 2 7" xfId="1787" xr:uid="{00000000-0005-0000-0000-0000B70B0000}"/>
    <cellStyle name="Currency 4 4 2 7 2" xfId="17650" xr:uid="{EFAE8B97-7B85-4E99-BFDC-E3B169BB7373}"/>
    <cellStyle name="Currency 4 4 2 7 2 2" xfId="17651" xr:uid="{8E2315F4-EEB5-4D8C-B3B1-74C3F1BBC8D4}"/>
    <cellStyle name="Currency 4 4 2 7 3" xfId="17652" xr:uid="{D2F7B255-B6EA-4EC2-83AF-95C9D3A108E4}"/>
    <cellStyle name="Currency 4 4 2 7 4" xfId="17649" xr:uid="{FA9A4598-7212-4211-A371-245BBEF9A302}"/>
    <cellStyle name="Currency 4 4 2 8" xfId="5800" xr:uid="{00000000-0005-0000-0000-0000B80B0000}"/>
    <cellStyle name="Currency 4 4 2 8 2" xfId="17654" xr:uid="{3B7CC187-EB31-4543-B150-9F6FA1EA6799}"/>
    <cellStyle name="Currency 4 4 2 8 2 2" xfId="17655" xr:uid="{90750CD8-356D-4928-9C27-6A18141DFC7B}"/>
    <cellStyle name="Currency 4 4 2 8 3" xfId="17656" xr:uid="{9B28FBAE-0263-4815-A4F7-AC0F9F37F106}"/>
    <cellStyle name="Currency 4 4 2 8 4" xfId="17653" xr:uid="{2B5B1DF8-10DC-4223-B6EC-95707F3F3FBE}"/>
    <cellStyle name="Currency 4 4 2 9" xfId="17657" xr:uid="{CEA6D755-7395-402A-BF12-44E4BE09B0FE}"/>
    <cellStyle name="Currency 4 4 2 9 2" xfId="17658" xr:uid="{1D69B7A9-7357-40E6-A7E7-78F3EDEAB063}"/>
    <cellStyle name="Currency 4 4 3" xfId="1788" xr:uid="{00000000-0005-0000-0000-0000B90B0000}"/>
    <cellStyle name="Currency 4 4 3 10" xfId="17660" xr:uid="{3966256B-B797-42DA-A18D-3AD6CD44DCBF}"/>
    <cellStyle name="Currency 4 4 3 10 2" xfId="17661" xr:uid="{700804B7-BDCC-44BA-A19C-89957EF1BBD9}"/>
    <cellStyle name="Currency 4 4 3 11" xfId="17662" xr:uid="{AF87B541-3700-4292-904D-77D6BA4F01BE}"/>
    <cellStyle name="Currency 4 4 3 11 2" xfId="17663" xr:uid="{B6D927A9-EE07-4E28-8537-25E91767C87B}"/>
    <cellStyle name="Currency 4 4 3 12" xfId="17664" xr:uid="{AE624A9B-E017-424C-A29C-99069C09C2DA}"/>
    <cellStyle name="Currency 4 4 3 13" xfId="17659" xr:uid="{8887D558-E687-4C78-B078-063CD96A3CD7}"/>
    <cellStyle name="Currency 4 4 3 14" xfId="34066" xr:uid="{1BD54EC2-1C92-482B-9662-2024AC651090}"/>
    <cellStyle name="Currency 4 4 3 15" xfId="35868" xr:uid="{316968A9-98C8-4D11-914C-619B6B367CA4}"/>
    <cellStyle name="Currency 4 4 3 2" xfId="1789" xr:uid="{00000000-0005-0000-0000-0000BA0B0000}"/>
    <cellStyle name="Currency 4 4 3 2 10" xfId="17666" xr:uid="{5AB7CD69-1FB2-4903-91C8-CDF084C94F3A}"/>
    <cellStyle name="Currency 4 4 3 2 11" xfId="17665" xr:uid="{DD897327-3C42-48D2-95AE-28BC19A426C9}"/>
    <cellStyle name="Currency 4 4 3 2 12" xfId="34067" xr:uid="{86283A88-6E34-4B7D-B5A1-3C3A0D1754FE}"/>
    <cellStyle name="Currency 4 4 3 2 13" xfId="36242" xr:uid="{A2EE2800-0752-4703-BECE-8BD43BEA1821}"/>
    <cellStyle name="Currency 4 4 3 2 2" xfId="1790" xr:uid="{00000000-0005-0000-0000-0000BB0B0000}"/>
    <cellStyle name="Currency 4 4 3 2 2 2" xfId="5814" xr:uid="{00000000-0005-0000-0000-0000BC0B0000}"/>
    <cellStyle name="Currency 4 4 3 2 2 2 2" xfId="17669" xr:uid="{1BA9D392-2BCB-4D8C-87D4-3206A8731BE9}"/>
    <cellStyle name="Currency 4 4 3 2 2 2 3" xfId="17668" xr:uid="{1240B9D9-79C2-4698-80A9-513394B2AD84}"/>
    <cellStyle name="Currency 4 4 3 2 2 3" xfId="17670" xr:uid="{6AA0A8B2-7265-4ED7-9E3A-D0454EE8E58E}"/>
    <cellStyle name="Currency 4 4 3 2 2 3 2" xfId="17671" xr:uid="{31FD5E86-3A47-4DF0-8820-F808D300696B}"/>
    <cellStyle name="Currency 4 4 3 2 2 4" xfId="17672" xr:uid="{98AA468A-4203-4593-9DBE-4B9971D67713}"/>
    <cellStyle name="Currency 4 4 3 2 2 5" xfId="17667" xr:uid="{6C716918-45FF-4D01-99E9-FA8C0B1F461D}"/>
    <cellStyle name="Currency 4 4 3 2 2 6" xfId="34068" xr:uid="{4D61D5E4-90A0-4182-A5A0-A7D9AAA7ABDE}"/>
    <cellStyle name="Currency 4 4 3 2 3" xfId="1791" xr:uid="{00000000-0005-0000-0000-0000BD0B0000}"/>
    <cellStyle name="Currency 4 4 3 2 3 2" xfId="5815" xr:uid="{00000000-0005-0000-0000-0000BE0B0000}"/>
    <cellStyle name="Currency 4 4 3 2 3 2 2" xfId="17675" xr:uid="{5C52824F-7743-4101-8D92-5987A8ADF7C3}"/>
    <cellStyle name="Currency 4 4 3 2 3 2 3" xfId="17674" xr:uid="{B8350877-97A0-4311-B57E-AF1F4BCAB985}"/>
    <cellStyle name="Currency 4 4 3 2 3 3" xfId="17676" xr:uid="{07E1F85E-94F8-4D05-91DF-694EBF10345D}"/>
    <cellStyle name="Currency 4 4 3 2 3 3 2" xfId="17677" xr:uid="{BFB6D045-A7EF-4D4C-A51C-89F883B3EBFE}"/>
    <cellStyle name="Currency 4 4 3 2 3 4" xfId="17678" xr:uid="{3BC2D001-FEB8-4DFF-A8CB-8D1E02CDEC89}"/>
    <cellStyle name="Currency 4 4 3 2 3 5" xfId="17673" xr:uid="{2FD43458-10EA-4185-B6F4-CFB84D992800}"/>
    <cellStyle name="Currency 4 4 3 2 3 6" xfId="34069" xr:uid="{2518F818-9DF5-4AA0-9BAC-D444BCDFC5C6}"/>
    <cellStyle name="Currency 4 4 3 2 4" xfId="1792" xr:uid="{00000000-0005-0000-0000-0000BF0B0000}"/>
    <cellStyle name="Currency 4 4 3 2 4 2" xfId="5816" xr:uid="{00000000-0005-0000-0000-0000C00B0000}"/>
    <cellStyle name="Currency 4 4 3 2 4 2 2" xfId="17681" xr:uid="{2532EA88-A95A-4476-8640-4360F090EB34}"/>
    <cellStyle name="Currency 4 4 3 2 4 2 3" xfId="17680" xr:uid="{058A8403-E48F-4A8C-AB2C-3291A00EF03E}"/>
    <cellStyle name="Currency 4 4 3 2 4 3" xfId="17682" xr:uid="{E2843606-D256-474D-8E79-F5C07F11F9A6}"/>
    <cellStyle name="Currency 4 4 3 2 4 3 2" xfId="17683" xr:uid="{BAB0C6EA-F03D-4512-B214-F4D72AFA77C7}"/>
    <cellStyle name="Currency 4 4 3 2 4 4" xfId="17684" xr:uid="{BDDA5C08-CC77-4494-B8D7-33E572986351}"/>
    <cellStyle name="Currency 4 4 3 2 4 5" xfId="17679" xr:uid="{4130FCC6-AE01-46D3-9EE3-282A6ADC1F19}"/>
    <cellStyle name="Currency 4 4 3 2 4 6" xfId="34070" xr:uid="{21D071DF-2512-429C-A0FF-CEA50F9E8BA5}"/>
    <cellStyle name="Currency 4 4 3 2 5" xfId="1793" xr:uid="{00000000-0005-0000-0000-0000C10B0000}"/>
    <cellStyle name="Currency 4 4 3 2 5 2" xfId="17686" xr:uid="{ABEC986F-4249-4D53-AA38-B3BAD421E17C}"/>
    <cellStyle name="Currency 4 4 3 2 5 2 2" xfId="17687" xr:uid="{2ABFD26E-DD00-442F-AF25-F9465C28FD84}"/>
    <cellStyle name="Currency 4 4 3 2 5 3" xfId="17688" xr:uid="{C88CCA82-A5C9-4C95-9EB6-2514819F77F6}"/>
    <cellStyle name="Currency 4 4 3 2 5 4" xfId="17685" xr:uid="{A7E9FFC5-0957-4FD5-ADDB-3FA09393B00E}"/>
    <cellStyle name="Currency 4 4 3 2 6" xfId="5813" xr:uid="{00000000-0005-0000-0000-0000C20B0000}"/>
    <cellStyle name="Currency 4 4 3 2 6 2" xfId="17690" xr:uid="{9B2875FB-1C2F-4D85-8897-F6378F737064}"/>
    <cellStyle name="Currency 4 4 3 2 6 2 2" xfId="17691" xr:uid="{61143A88-6D07-49D2-953E-CCCC093519E9}"/>
    <cellStyle name="Currency 4 4 3 2 6 3" xfId="17692" xr:uid="{DBF76113-16AD-4BDD-9150-7BEDBA6042FE}"/>
    <cellStyle name="Currency 4 4 3 2 6 4" xfId="17689" xr:uid="{03518600-C652-4F4B-AF2B-D6B3EB4581C8}"/>
    <cellStyle name="Currency 4 4 3 2 7" xfId="17693" xr:uid="{70F011BB-D3BC-4A34-9442-A43CF586AE06}"/>
    <cellStyle name="Currency 4 4 3 2 7 2" xfId="17694" xr:uid="{884DF20F-3744-4DF4-8CD9-96567255EB86}"/>
    <cellStyle name="Currency 4 4 3 2 8" xfId="17695" xr:uid="{DE42DF39-D0BC-4E27-A22E-2783F5B5872D}"/>
    <cellStyle name="Currency 4 4 3 2 8 2" xfId="17696" xr:uid="{6E2892C3-1CD7-4221-A5D9-E98BD37DE473}"/>
    <cellStyle name="Currency 4 4 3 2 9" xfId="17697" xr:uid="{1AC4F1D9-14BE-4649-B8E0-2EA0991B483F}"/>
    <cellStyle name="Currency 4 4 3 2 9 2" xfId="17698" xr:uid="{FA9CD606-9F7E-4044-ABBE-62BB50E05804}"/>
    <cellStyle name="Currency 4 4 3 3" xfId="1794" xr:uid="{00000000-0005-0000-0000-0000C30B0000}"/>
    <cellStyle name="Currency 4 4 3 3 10" xfId="17700" xr:uid="{2B159535-5C52-4423-B5B5-2824AC3650DC}"/>
    <cellStyle name="Currency 4 4 3 3 11" xfId="17699" xr:uid="{35382FEC-AE14-4C4D-97E1-6702ADEEE706}"/>
    <cellStyle name="Currency 4 4 3 3 12" xfId="34071" xr:uid="{4CBCC577-170F-4205-A26E-CEE6335ED7C9}"/>
    <cellStyle name="Currency 4 4 3 3 13" xfId="36455" xr:uid="{0A2DF6AD-4FFF-4939-9DB9-CAB246F6EE6C}"/>
    <cellStyle name="Currency 4 4 3 3 2" xfId="1795" xr:uid="{00000000-0005-0000-0000-0000C40B0000}"/>
    <cellStyle name="Currency 4 4 3 3 2 2" xfId="5818" xr:uid="{00000000-0005-0000-0000-0000C50B0000}"/>
    <cellStyle name="Currency 4 4 3 3 2 2 2" xfId="17703" xr:uid="{77E87121-9BC5-4F09-9D0D-9029C29253C5}"/>
    <cellStyle name="Currency 4 4 3 3 2 2 3" xfId="17702" xr:uid="{2B8A0D69-02E6-4D82-BA15-57135C03DEF9}"/>
    <cellStyle name="Currency 4 4 3 3 2 3" xfId="17704" xr:uid="{6F98DEC8-3742-4019-A8E5-E57FE26FDD19}"/>
    <cellStyle name="Currency 4 4 3 3 2 3 2" xfId="17705" xr:uid="{A75655C0-19E0-47F2-BBAC-5AEE834B59A8}"/>
    <cellStyle name="Currency 4 4 3 3 2 4" xfId="17706" xr:uid="{A659ECB7-3740-4205-966C-BEFBA72229B3}"/>
    <cellStyle name="Currency 4 4 3 3 2 5" xfId="17701" xr:uid="{CC0B504C-4CB5-445C-B7C0-6717FF9C2D83}"/>
    <cellStyle name="Currency 4 4 3 3 2 6" xfId="34072" xr:uid="{CC8B40C4-A0D4-4FFF-9F0F-2DF26112584C}"/>
    <cellStyle name="Currency 4 4 3 3 3" xfId="1796" xr:uid="{00000000-0005-0000-0000-0000C60B0000}"/>
    <cellStyle name="Currency 4 4 3 3 3 2" xfId="5819" xr:uid="{00000000-0005-0000-0000-0000C70B0000}"/>
    <cellStyle name="Currency 4 4 3 3 3 2 2" xfId="17709" xr:uid="{A9BD90EA-D97C-4C67-AE12-B07E9F188962}"/>
    <cellStyle name="Currency 4 4 3 3 3 2 3" xfId="17708" xr:uid="{4F70FE81-342B-4D2B-8E36-F88ECA005560}"/>
    <cellStyle name="Currency 4 4 3 3 3 3" xfId="17710" xr:uid="{B976C7ED-A2B8-462D-B97A-14864FF27D89}"/>
    <cellStyle name="Currency 4 4 3 3 3 3 2" xfId="17711" xr:uid="{99ED85CB-CB20-4A73-B729-043E70DBC030}"/>
    <cellStyle name="Currency 4 4 3 3 3 4" xfId="17712" xr:uid="{8FB2E1C9-FB34-42F3-8634-037476B574B5}"/>
    <cellStyle name="Currency 4 4 3 3 3 5" xfId="17707" xr:uid="{AD30A698-F444-4B23-AEEE-6C2615388E49}"/>
    <cellStyle name="Currency 4 4 3 3 3 6" xfId="34073" xr:uid="{EB2CF34F-E993-4D09-B68E-3038265F313A}"/>
    <cellStyle name="Currency 4 4 3 3 4" xfId="1797" xr:uid="{00000000-0005-0000-0000-0000C80B0000}"/>
    <cellStyle name="Currency 4 4 3 3 4 2" xfId="5820" xr:uid="{00000000-0005-0000-0000-0000C90B0000}"/>
    <cellStyle name="Currency 4 4 3 3 4 2 2" xfId="17715" xr:uid="{57E84DA0-252D-4DD5-8825-513E2CA731A4}"/>
    <cellStyle name="Currency 4 4 3 3 4 2 3" xfId="17714" xr:uid="{F8EC0F03-9FAA-4508-8DB3-83ADCA7300DC}"/>
    <cellStyle name="Currency 4 4 3 3 4 3" xfId="17716" xr:uid="{9B19267B-C4B4-42CE-A1B0-F6B6D4690E43}"/>
    <cellStyle name="Currency 4 4 3 3 4 3 2" xfId="17717" xr:uid="{BAD1AB4E-EEC1-4260-8726-2F37FD205229}"/>
    <cellStyle name="Currency 4 4 3 3 4 4" xfId="17718" xr:uid="{563C54A1-F446-42E6-A0CC-C45A81A8252B}"/>
    <cellStyle name="Currency 4 4 3 3 4 5" xfId="17713" xr:uid="{2EBE7C14-42C9-4C97-B5C7-8A0677EC5F4D}"/>
    <cellStyle name="Currency 4 4 3 3 4 6" xfId="34074" xr:uid="{2E401495-A01A-4003-8B79-1D56B56F173D}"/>
    <cellStyle name="Currency 4 4 3 3 5" xfId="1798" xr:uid="{00000000-0005-0000-0000-0000CA0B0000}"/>
    <cellStyle name="Currency 4 4 3 3 5 2" xfId="17720" xr:uid="{0B77B450-E0CC-4302-9CE1-1A9AD394E255}"/>
    <cellStyle name="Currency 4 4 3 3 5 2 2" xfId="17721" xr:uid="{9DB84E2F-4A84-4068-B937-A3717CDFC175}"/>
    <cellStyle name="Currency 4 4 3 3 5 3" xfId="17722" xr:uid="{08410D19-DB78-4922-AE95-CEEF9C7357AF}"/>
    <cellStyle name="Currency 4 4 3 3 5 4" xfId="17719" xr:uid="{FC627F40-A844-4D49-9D4D-23C9A68BFB7D}"/>
    <cellStyle name="Currency 4 4 3 3 6" xfId="5817" xr:uid="{00000000-0005-0000-0000-0000CB0B0000}"/>
    <cellStyle name="Currency 4 4 3 3 6 2" xfId="17724" xr:uid="{C2B86F5D-4B4F-4686-BDC4-324CD850A457}"/>
    <cellStyle name="Currency 4 4 3 3 6 2 2" xfId="17725" xr:uid="{ABA8535A-F2F2-4871-9D54-DF05B18474AA}"/>
    <cellStyle name="Currency 4 4 3 3 6 3" xfId="17726" xr:uid="{3D8DF603-3662-4310-AF48-DE789C5BFB3F}"/>
    <cellStyle name="Currency 4 4 3 3 6 4" xfId="17723" xr:uid="{BD624DA3-F911-40CA-ABAB-8A5CB0BBB40B}"/>
    <cellStyle name="Currency 4 4 3 3 7" xfId="17727" xr:uid="{36F79567-B489-4B57-A7A3-3F4201C8BF3A}"/>
    <cellStyle name="Currency 4 4 3 3 7 2" xfId="17728" xr:uid="{8F7FD2F9-9453-406B-A054-5794A817A48E}"/>
    <cellStyle name="Currency 4 4 3 3 8" xfId="17729" xr:uid="{C03B8279-5085-4271-8F58-8D4C28EE771F}"/>
    <cellStyle name="Currency 4 4 3 3 8 2" xfId="17730" xr:uid="{4DC97336-705A-44D9-92EC-D5D8B742BC23}"/>
    <cellStyle name="Currency 4 4 3 3 9" xfId="17731" xr:uid="{8D6D7AFE-D4B4-425C-8723-267004A18DAF}"/>
    <cellStyle name="Currency 4 4 3 3 9 2" xfId="17732" xr:uid="{DB21339A-EA3C-4B3C-A649-51DB033643E0}"/>
    <cellStyle name="Currency 4 4 3 4" xfId="1799" xr:uid="{00000000-0005-0000-0000-0000CC0B0000}"/>
    <cellStyle name="Currency 4 4 3 4 2" xfId="5821" xr:uid="{00000000-0005-0000-0000-0000CD0B0000}"/>
    <cellStyle name="Currency 4 4 3 4 2 2" xfId="17735" xr:uid="{07EAEBB9-AAD1-4FF4-8B01-89F2F806C2DA}"/>
    <cellStyle name="Currency 4 4 3 4 2 3" xfId="17734" xr:uid="{F47A4111-007A-4893-BCF6-957C41FBD4EC}"/>
    <cellStyle name="Currency 4 4 3 4 3" xfId="17736" xr:uid="{1FF3F803-D61A-4B61-9859-AE617AEDADB9}"/>
    <cellStyle name="Currency 4 4 3 4 3 2" xfId="17737" xr:uid="{71E1C23E-4DE6-41B0-9C1A-7BA74DC658AC}"/>
    <cellStyle name="Currency 4 4 3 4 4" xfId="17738" xr:uid="{E95BA279-2DD3-43AF-91D9-456B28C903F6}"/>
    <cellStyle name="Currency 4 4 3 4 5" xfId="17739" xr:uid="{5AA7892C-E5C6-4083-AD1F-D0F8997E2E08}"/>
    <cellStyle name="Currency 4 4 3 4 6" xfId="17733" xr:uid="{7D9D8008-CD71-4E2B-8FDC-62ED55C292BA}"/>
    <cellStyle name="Currency 4 4 3 4 7" xfId="34075" xr:uid="{52346EA2-32CC-4490-B00E-8AB39CB3EA4B}"/>
    <cellStyle name="Currency 4 4 3 5" xfId="1800" xr:uid="{00000000-0005-0000-0000-0000CE0B0000}"/>
    <cellStyle name="Currency 4 4 3 5 2" xfId="5822" xr:uid="{00000000-0005-0000-0000-0000CF0B0000}"/>
    <cellStyle name="Currency 4 4 3 5 2 2" xfId="17742" xr:uid="{56CB5E8B-C34F-4992-AA7A-C99BB5A2F8E7}"/>
    <cellStyle name="Currency 4 4 3 5 2 3" xfId="17741" xr:uid="{95575462-E030-4C49-A9A9-CF163428C7EA}"/>
    <cellStyle name="Currency 4 4 3 5 3" xfId="17743" xr:uid="{17758842-44B1-4A73-9D90-C2962BAE863D}"/>
    <cellStyle name="Currency 4 4 3 5 3 2" xfId="17744" xr:uid="{A31C1E1F-FABB-4D03-89FB-75914B549A1F}"/>
    <cellStyle name="Currency 4 4 3 5 4" xfId="17745" xr:uid="{3D487F18-834B-4EF7-BDC5-16487CA94653}"/>
    <cellStyle name="Currency 4 4 3 5 5" xfId="17740" xr:uid="{A6070671-8919-461C-BB05-E467350F08BE}"/>
    <cellStyle name="Currency 4 4 3 5 6" xfId="34076" xr:uid="{8F5578DB-837C-4B98-82E0-706027A04BF2}"/>
    <cellStyle name="Currency 4 4 3 6" xfId="1801" xr:uid="{00000000-0005-0000-0000-0000D00B0000}"/>
    <cellStyle name="Currency 4 4 3 6 2" xfId="5823" xr:uid="{00000000-0005-0000-0000-0000D10B0000}"/>
    <cellStyle name="Currency 4 4 3 6 2 2" xfId="17748" xr:uid="{3F67462B-ED47-44C9-9743-E727A59629A4}"/>
    <cellStyle name="Currency 4 4 3 6 2 3" xfId="17747" xr:uid="{280DF31F-85F3-4557-A6B4-65189253885F}"/>
    <cellStyle name="Currency 4 4 3 6 3" xfId="17749" xr:uid="{27025F67-AB66-4215-83E6-A5AB9D26E43D}"/>
    <cellStyle name="Currency 4 4 3 6 3 2" xfId="17750" xr:uid="{8120DD30-3B2F-471F-9D3A-5EA172E93711}"/>
    <cellStyle name="Currency 4 4 3 6 4" xfId="17751" xr:uid="{886AE6AF-276E-467B-AE6F-51406A846069}"/>
    <cellStyle name="Currency 4 4 3 6 5" xfId="17746" xr:uid="{A29187BA-4578-4827-88C9-9722EEAD6036}"/>
    <cellStyle name="Currency 4 4 3 6 6" xfId="34077" xr:uid="{AA4F1F2A-19AC-4243-8ADC-E15EC054353F}"/>
    <cellStyle name="Currency 4 4 3 7" xfId="1802" xr:uid="{00000000-0005-0000-0000-0000D20B0000}"/>
    <cellStyle name="Currency 4 4 3 7 2" xfId="17753" xr:uid="{6BC1D2F5-CC32-496B-AB20-CB9D5950FFEA}"/>
    <cellStyle name="Currency 4 4 3 7 2 2" xfId="17754" xr:uid="{6A513CA4-3130-491C-B5B6-3FD9A74F2C02}"/>
    <cellStyle name="Currency 4 4 3 7 3" xfId="17755" xr:uid="{32EBDB84-A4D4-4E5F-B0EE-F38DEB34AE05}"/>
    <cellStyle name="Currency 4 4 3 7 4" xfId="17752" xr:uid="{EFD39862-983D-4F09-9034-F6B7EE565E64}"/>
    <cellStyle name="Currency 4 4 3 8" xfId="5812" xr:uid="{00000000-0005-0000-0000-0000D30B0000}"/>
    <cellStyle name="Currency 4 4 3 8 2" xfId="17757" xr:uid="{9F39B71E-4B38-4BF7-85D4-7793FCB13D38}"/>
    <cellStyle name="Currency 4 4 3 8 2 2" xfId="17758" xr:uid="{58BCCCD8-D71B-4A60-85D3-5BAEB93A811D}"/>
    <cellStyle name="Currency 4 4 3 8 3" xfId="17759" xr:uid="{29428C6F-EB5C-49CC-B84C-79AA7B8BEC57}"/>
    <cellStyle name="Currency 4 4 3 8 4" xfId="17756" xr:uid="{376BBF41-DB2A-42D7-A47F-E99E28440989}"/>
    <cellStyle name="Currency 4 4 3 9" xfId="17760" xr:uid="{450F5013-5EC0-4FF7-82FC-2206371C910D}"/>
    <cellStyle name="Currency 4 4 3 9 2" xfId="17761" xr:uid="{35133C77-EA3C-4A13-8265-FC34714EAE8D}"/>
    <cellStyle name="Currency 4 4 4" xfId="1803" xr:uid="{00000000-0005-0000-0000-0000D40B0000}"/>
    <cellStyle name="Currency 4 4 4 10" xfId="17763" xr:uid="{ACFCE0C1-CCD3-4A57-969F-8C61FEA736A0}"/>
    <cellStyle name="Currency 4 4 4 10 2" xfId="17764" xr:uid="{1AEC06DD-A147-4256-877E-7774C0F19740}"/>
    <cellStyle name="Currency 4 4 4 11" xfId="17765" xr:uid="{9223551A-1F6F-4BDC-A13C-DC482416B962}"/>
    <cellStyle name="Currency 4 4 4 11 2" xfId="17766" xr:uid="{E95ADB76-ADDC-4B15-A9BA-7D02DE0FCBBB}"/>
    <cellStyle name="Currency 4 4 4 12" xfId="17767" xr:uid="{054B029B-F819-4FF3-B06B-BA6F6EEEE3DD}"/>
    <cellStyle name="Currency 4 4 4 13" xfId="17762" xr:uid="{BDC6CDD7-AEB3-4E98-BF3D-B67F824C1DDE}"/>
    <cellStyle name="Currency 4 4 4 14" xfId="34078" xr:uid="{3CDAD20C-53A7-4E11-A8B5-C585414763FC}"/>
    <cellStyle name="Currency 4 4 4 15" xfId="35869" xr:uid="{AE05976E-BFC3-422E-8580-C86FC5DBA45F}"/>
    <cellStyle name="Currency 4 4 4 2" xfId="1804" xr:uid="{00000000-0005-0000-0000-0000D50B0000}"/>
    <cellStyle name="Currency 4 4 4 2 10" xfId="17769" xr:uid="{1EA1B415-C426-4CCF-8848-44A7AA21C8E1}"/>
    <cellStyle name="Currency 4 4 4 2 11" xfId="17768" xr:uid="{B6E5BB18-3147-4D06-8040-1A87B8AF1232}"/>
    <cellStyle name="Currency 4 4 4 2 12" xfId="34079" xr:uid="{0AF742E2-63E9-4070-A116-50C3C4585262}"/>
    <cellStyle name="Currency 4 4 4 2 13" xfId="36243" xr:uid="{F00A3AB7-15CC-4716-A7CC-EAF362FF6732}"/>
    <cellStyle name="Currency 4 4 4 2 2" xfId="1805" xr:uid="{00000000-0005-0000-0000-0000D60B0000}"/>
    <cellStyle name="Currency 4 4 4 2 2 2" xfId="5826" xr:uid="{00000000-0005-0000-0000-0000D70B0000}"/>
    <cellStyle name="Currency 4 4 4 2 2 2 2" xfId="17772" xr:uid="{6B211FC6-9E27-4897-AC5A-67B90022929D}"/>
    <cellStyle name="Currency 4 4 4 2 2 2 3" xfId="17771" xr:uid="{2AA23B16-0648-47C8-BBB6-27F49DA362B5}"/>
    <cellStyle name="Currency 4 4 4 2 2 3" xfId="17773" xr:uid="{6C529E18-1445-43F8-A6F0-433F3726D4EC}"/>
    <cellStyle name="Currency 4 4 4 2 2 3 2" xfId="17774" xr:uid="{28A52AC3-4AAB-4419-B3AA-1A65AE193200}"/>
    <cellStyle name="Currency 4 4 4 2 2 4" xfId="17775" xr:uid="{5B9016A9-E02A-41CA-8783-62C7FBCED276}"/>
    <cellStyle name="Currency 4 4 4 2 2 5" xfId="17770" xr:uid="{D23DD44A-4574-4900-988A-9F4D1F504937}"/>
    <cellStyle name="Currency 4 4 4 2 2 6" xfId="34080" xr:uid="{3FAB3AB9-7935-4289-809D-A2FFBD42F639}"/>
    <cellStyle name="Currency 4 4 4 2 3" xfId="1806" xr:uid="{00000000-0005-0000-0000-0000D80B0000}"/>
    <cellStyle name="Currency 4 4 4 2 3 2" xfId="5827" xr:uid="{00000000-0005-0000-0000-0000D90B0000}"/>
    <cellStyle name="Currency 4 4 4 2 3 2 2" xfId="17778" xr:uid="{8E0883C8-1A0F-417F-A3AB-BC66B04371EE}"/>
    <cellStyle name="Currency 4 4 4 2 3 2 3" xfId="17777" xr:uid="{4A8DD826-05E2-4F22-ABE6-3FEDB8BEAFD1}"/>
    <cellStyle name="Currency 4 4 4 2 3 3" xfId="17779" xr:uid="{2115E01D-CE51-4969-B67F-4F97820535EE}"/>
    <cellStyle name="Currency 4 4 4 2 3 3 2" xfId="17780" xr:uid="{06F549D4-7845-4A6E-B9B1-9D2DE6836C2C}"/>
    <cellStyle name="Currency 4 4 4 2 3 4" xfId="17781" xr:uid="{A8817955-AEC5-44A6-9CE1-19025F000E1D}"/>
    <cellStyle name="Currency 4 4 4 2 3 5" xfId="17776" xr:uid="{B762B499-9DFD-43A4-AA2E-25751794D4DA}"/>
    <cellStyle name="Currency 4 4 4 2 3 6" xfId="34081" xr:uid="{EA977464-ED03-4D60-8F60-0446B50DCBE9}"/>
    <cellStyle name="Currency 4 4 4 2 4" xfId="1807" xr:uid="{00000000-0005-0000-0000-0000DA0B0000}"/>
    <cellStyle name="Currency 4 4 4 2 4 2" xfId="5828" xr:uid="{00000000-0005-0000-0000-0000DB0B0000}"/>
    <cellStyle name="Currency 4 4 4 2 4 2 2" xfId="17784" xr:uid="{451FCA39-AA2D-439A-8D65-2C1151EB8B6A}"/>
    <cellStyle name="Currency 4 4 4 2 4 2 3" xfId="17783" xr:uid="{D48B804B-E8CF-482C-8684-AD0CFC59BF26}"/>
    <cellStyle name="Currency 4 4 4 2 4 3" xfId="17785" xr:uid="{2E5C5FCC-2D9E-4315-B822-FC6DC41DA22B}"/>
    <cellStyle name="Currency 4 4 4 2 4 3 2" xfId="17786" xr:uid="{AAA51281-A590-4D05-9FC4-F1BF350309FA}"/>
    <cellStyle name="Currency 4 4 4 2 4 4" xfId="17787" xr:uid="{1639B7F9-12CE-4364-A330-763CECB56F78}"/>
    <cellStyle name="Currency 4 4 4 2 4 5" xfId="17782" xr:uid="{D5CF3B05-82AB-4A6A-B7EC-5C207E0B5254}"/>
    <cellStyle name="Currency 4 4 4 2 4 6" xfId="34082" xr:uid="{5041EA8C-41B7-4FF4-8CC7-8407573ED59C}"/>
    <cellStyle name="Currency 4 4 4 2 5" xfId="1808" xr:uid="{00000000-0005-0000-0000-0000DC0B0000}"/>
    <cellStyle name="Currency 4 4 4 2 5 2" xfId="17789" xr:uid="{113BA99D-4536-45A7-9264-5C6254AB8843}"/>
    <cellStyle name="Currency 4 4 4 2 5 2 2" xfId="17790" xr:uid="{B18DAFE4-A540-4393-A197-4EF79A927839}"/>
    <cellStyle name="Currency 4 4 4 2 5 3" xfId="17791" xr:uid="{638ED8D4-DAD0-407F-8CDC-8C8E01EBE50D}"/>
    <cellStyle name="Currency 4 4 4 2 5 4" xfId="17788" xr:uid="{31CE0D3A-8714-4AB7-B65F-01FD63CE0D56}"/>
    <cellStyle name="Currency 4 4 4 2 6" xfId="5825" xr:uid="{00000000-0005-0000-0000-0000DD0B0000}"/>
    <cellStyle name="Currency 4 4 4 2 6 2" xfId="17793" xr:uid="{1A239F06-A6FF-4CA3-B219-872D9F8090F5}"/>
    <cellStyle name="Currency 4 4 4 2 6 2 2" xfId="17794" xr:uid="{28E0ED92-3C19-4545-A8CE-E56068618AC6}"/>
    <cellStyle name="Currency 4 4 4 2 6 3" xfId="17795" xr:uid="{8010CA30-5E9D-4367-8A70-9409D98FCA9E}"/>
    <cellStyle name="Currency 4 4 4 2 6 4" xfId="17792" xr:uid="{3C03606B-6C16-4398-B402-18B6D4635070}"/>
    <cellStyle name="Currency 4 4 4 2 7" xfId="17796" xr:uid="{DAB29913-9F06-49E8-A785-FB6FFE55E87A}"/>
    <cellStyle name="Currency 4 4 4 2 7 2" xfId="17797" xr:uid="{A95D1C19-CAC6-4B03-A19E-F9454170A3E9}"/>
    <cellStyle name="Currency 4 4 4 2 8" xfId="17798" xr:uid="{068A5821-6D60-4ECF-8486-46E72CCAF3D4}"/>
    <cellStyle name="Currency 4 4 4 2 8 2" xfId="17799" xr:uid="{5B676A40-11B9-4F21-BEDA-F6EF4683392F}"/>
    <cellStyle name="Currency 4 4 4 2 9" xfId="17800" xr:uid="{387E8F42-A974-4F3D-9839-EA1C1B3C6A88}"/>
    <cellStyle name="Currency 4 4 4 2 9 2" xfId="17801" xr:uid="{41B4F1AD-E936-4DCB-B07C-CB62B1E08BA2}"/>
    <cellStyle name="Currency 4 4 4 3" xfId="1809" xr:uid="{00000000-0005-0000-0000-0000DE0B0000}"/>
    <cellStyle name="Currency 4 4 4 3 10" xfId="17803" xr:uid="{332DD3EF-3425-42E1-9B91-DB7F675334A9}"/>
    <cellStyle name="Currency 4 4 4 3 11" xfId="17802" xr:uid="{575EE572-EDE0-4CC1-96BA-78982D0278C2}"/>
    <cellStyle name="Currency 4 4 4 3 12" xfId="34083" xr:uid="{2070DFC1-3FE4-4E8C-824D-BE6389AC4E45}"/>
    <cellStyle name="Currency 4 4 4 3 13" xfId="36456" xr:uid="{8295FD2A-29D0-4542-A90C-7FA3009F4225}"/>
    <cellStyle name="Currency 4 4 4 3 2" xfId="1810" xr:uid="{00000000-0005-0000-0000-0000DF0B0000}"/>
    <cellStyle name="Currency 4 4 4 3 2 2" xfId="5830" xr:uid="{00000000-0005-0000-0000-0000E00B0000}"/>
    <cellStyle name="Currency 4 4 4 3 2 2 2" xfId="17806" xr:uid="{ADDFE2EE-83B1-4BD0-A9AF-6FCA99C22FB6}"/>
    <cellStyle name="Currency 4 4 4 3 2 2 3" xfId="17805" xr:uid="{47A108CF-A4A3-4EDE-B8F6-217B632393F5}"/>
    <cellStyle name="Currency 4 4 4 3 2 3" xfId="17807" xr:uid="{61CC43B2-A1C4-431C-BDA8-55AEEC5D1272}"/>
    <cellStyle name="Currency 4 4 4 3 2 3 2" xfId="17808" xr:uid="{90323311-DDA6-4A89-85D6-B0F6D7DB5451}"/>
    <cellStyle name="Currency 4 4 4 3 2 4" xfId="17809" xr:uid="{872A9B9A-91A7-472C-B3F4-1ECF1E67602F}"/>
    <cellStyle name="Currency 4 4 4 3 2 5" xfId="17804" xr:uid="{AF4F8915-9B59-4B69-AEFA-82312ADB298E}"/>
    <cellStyle name="Currency 4 4 4 3 2 6" xfId="34084" xr:uid="{7637E64A-5119-471B-982D-7B8DDC80A67A}"/>
    <cellStyle name="Currency 4 4 4 3 3" xfId="1811" xr:uid="{00000000-0005-0000-0000-0000E10B0000}"/>
    <cellStyle name="Currency 4 4 4 3 3 2" xfId="5831" xr:uid="{00000000-0005-0000-0000-0000E20B0000}"/>
    <cellStyle name="Currency 4 4 4 3 3 2 2" xfId="17812" xr:uid="{92BCEFDC-3366-4897-ACC4-A50E743BB8B0}"/>
    <cellStyle name="Currency 4 4 4 3 3 2 3" xfId="17811" xr:uid="{7E100AD8-8EEF-4389-9D95-B82D0A141533}"/>
    <cellStyle name="Currency 4 4 4 3 3 3" xfId="17813" xr:uid="{1FC5E335-3B38-4BC8-91A6-E1B0CEB84BC1}"/>
    <cellStyle name="Currency 4 4 4 3 3 3 2" xfId="17814" xr:uid="{A805B5C5-E926-4816-BDF5-9B7E136B66D2}"/>
    <cellStyle name="Currency 4 4 4 3 3 4" xfId="17815" xr:uid="{C2F09193-57C7-43FE-92F1-D7A5F2CDDCA3}"/>
    <cellStyle name="Currency 4 4 4 3 3 5" xfId="17810" xr:uid="{15369867-4ABA-42C6-A8AE-7FB7B97601F1}"/>
    <cellStyle name="Currency 4 4 4 3 3 6" xfId="34085" xr:uid="{9DF91081-9457-40C1-B533-AE57803FF69F}"/>
    <cellStyle name="Currency 4 4 4 3 4" xfId="1812" xr:uid="{00000000-0005-0000-0000-0000E30B0000}"/>
    <cellStyle name="Currency 4 4 4 3 4 2" xfId="5832" xr:uid="{00000000-0005-0000-0000-0000E40B0000}"/>
    <cellStyle name="Currency 4 4 4 3 4 2 2" xfId="17818" xr:uid="{BE5000BA-743C-4111-9BBA-1369224A7E2C}"/>
    <cellStyle name="Currency 4 4 4 3 4 2 3" xfId="17817" xr:uid="{028A851A-26C6-4560-AB8A-45FCE6EA3326}"/>
    <cellStyle name="Currency 4 4 4 3 4 3" xfId="17819" xr:uid="{C152C71A-D879-49CB-81B2-5767EEC28EA6}"/>
    <cellStyle name="Currency 4 4 4 3 4 3 2" xfId="17820" xr:uid="{315A9F64-6AF5-45DC-98DC-62BD1E2AC1F2}"/>
    <cellStyle name="Currency 4 4 4 3 4 4" xfId="17821" xr:uid="{6B442403-1DF2-4D23-B012-A144542D1DB5}"/>
    <cellStyle name="Currency 4 4 4 3 4 5" xfId="17816" xr:uid="{08AB8AAA-18CE-4C58-BC8C-211204A878BB}"/>
    <cellStyle name="Currency 4 4 4 3 4 6" xfId="34086" xr:uid="{20E59C0B-247B-4A47-AA1D-A341D598524C}"/>
    <cellStyle name="Currency 4 4 4 3 5" xfId="1813" xr:uid="{00000000-0005-0000-0000-0000E50B0000}"/>
    <cellStyle name="Currency 4 4 4 3 5 2" xfId="17823" xr:uid="{E9528DA0-56C9-422A-86E7-EAEDA7306D56}"/>
    <cellStyle name="Currency 4 4 4 3 5 2 2" xfId="17824" xr:uid="{2BC13092-4C0A-45EE-BCBD-AB47401458BE}"/>
    <cellStyle name="Currency 4 4 4 3 5 3" xfId="17825" xr:uid="{B4BE213C-339C-43B8-AEBE-16A8B45B6EBA}"/>
    <cellStyle name="Currency 4 4 4 3 5 4" xfId="17822" xr:uid="{8A15B35E-97EF-4CFA-9344-1943FE9CC4E3}"/>
    <cellStyle name="Currency 4 4 4 3 6" xfId="5829" xr:uid="{00000000-0005-0000-0000-0000E60B0000}"/>
    <cellStyle name="Currency 4 4 4 3 6 2" xfId="17827" xr:uid="{9F38CB83-E7A7-4895-AC21-001794ACBE0A}"/>
    <cellStyle name="Currency 4 4 4 3 6 2 2" xfId="17828" xr:uid="{3522E7A6-9104-4C62-8D3C-D3558492B7BE}"/>
    <cellStyle name="Currency 4 4 4 3 6 3" xfId="17829" xr:uid="{D860B9C9-FE89-40B2-BEC0-03F68943B50B}"/>
    <cellStyle name="Currency 4 4 4 3 6 4" xfId="17826" xr:uid="{89047259-8F8B-4065-A43D-5DADB4F90F31}"/>
    <cellStyle name="Currency 4 4 4 3 7" xfId="17830" xr:uid="{35DD4CCF-2EAE-41C2-B570-9F0EC3B3D93A}"/>
    <cellStyle name="Currency 4 4 4 3 7 2" xfId="17831" xr:uid="{714097AE-AE52-4586-9227-0945C37F24AE}"/>
    <cellStyle name="Currency 4 4 4 3 8" xfId="17832" xr:uid="{DF7A8A16-055D-4FAE-98C6-ED544BF5B25B}"/>
    <cellStyle name="Currency 4 4 4 3 8 2" xfId="17833" xr:uid="{0F386A96-6A0D-49CE-98B7-7253CA24F65B}"/>
    <cellStyle name="Currency 4 4 4 3 9" xfId="17834" xr:uid="{4875245F-E851-4D67-A83A-28EEB597F18E}"/>
    <cellStyle name="Currency 4 4 4 3 9 2" xfId="17835" xr:uid="{F7D1F6B4-09C4-4893-B45A-02EDF9C8215B}"/>
    <cellStyle name="Currency 4 4 4 4" xfId="1814" xr:uid="{00000000-0005-0000-0000-0000E70B0000}"/>
    <cellStyle name="Currency 4 4 4 4 2" xfId="5833" xr:uid="{00000000-0005-0000-0000-0000E80B0000}"/>
    <cellStyle name="Currency 4 4 4 4 2 2" xfId="17838" xr:uid="{0752CDF6-87B2-4484-9D54-14AA247DD035}"/>
    <cellStyle name="Currency 4 4 4 4 2 3" xfId="17837" xr:uid="{054F740D-863A-49CE-A583-A93F6DA26117}"/>
    <cellStyle name="Currency 4 4 4 4 3" xfId="17839" xr:uid="{56047684-5E2E-497B-930C-1470C1A2B8AC}"/>
    <cellStyle name="Currency 4 4 4 4 3 2" xfId="17840" xr:uid="{78AAAFF8-2817-4266-8C5C-869C2E8D6CE7}"/>
    <cellStyle name="Currency 4 4 4 4 4" xfId="17841" xr:uid="{3100A90B-E36A-456F-A250-7F44D1BEE1ED}"/>
    <cellStyle name="Currency 4 4 4 4 5" xfId="17842" xr:uid="{59EAEB27-E8E7-4EA1-9C8C-D386155F6E74}"/>
    <cellStyle name="Currency 4 4 4 4 6" xfId="17836" xr:uid="{BA86E224-7615-47EA-B634-FDFB83FA9845}"/>
    <cellStyle name="Currency 4 4 4 4 7" xfId="34087" xr:uid="{FC79A360-56C0-4608-8CCA-8E5DB482595F}"/>
    <cellStyle name="Currency 4 4 4 5" xfId="1815" xr:uid="{00000000-0005-0000-0000-0000E90B0000}"/>
    <cellStyle name="Currency 4 4 4 5 2" xfId="5834" xr:uid="{00000000-0005-0000-0000-0000EA0B0000}"/>
    <cellStyle name="Currency 4 4 4 5 2 2" xfId="17845" xr:uid="{5DC16E27-130A-4F10-BE60-67DF50780A4E}"/>
    <cellStyle name="Currency 4 4 4 5 2 3" xfId="17844" xr:uid="{DBFCBCFB-4F1D-4227-A73F-34EAB9D4CA90}"/>
    <cellStyle name="Currency 4 4 4 5 3" xfId="17846" xr:uid="{1818EBC5-8348-4A04-A82A-BE91F4FF13AB}"/>
    <cellStyle name="Currency 4 4 4 5 3 2" xfId="17847" xr:uid="{5D6A04D4-9976-4937-8E11-08E3767B56DB}"/>
    <cellStyle name="Currency 4 4 4 5 4" xfId="17848" xr:uid="{0F2E86BB-6796-4828-95AB-EB9F35A72C85}"/>
    <cellStyle name="Currency 4 4 4 5 5" xfId="17843" xr:uid="{14DEB0D4-BF4F-44AA-B156-78EEB8BC7669}"/>
    <cellStyle name="Currency 4 4 4 5 6" xfId="34088" xr:uid="{FAC19900-772A-4236-871C-06490EE2217E}"/>
    <cellStyle name="Currency 4 4 4 6" xfId="1816" xr:uid="{00000000-0005-0000-0000-0000EB0B0000}"/>
    <cellStyle name="Currency 4 4 4 6 2" xfId="5835" xr:uid="{00000000-0005-0000-0000-0000EC0B0000}"/>
    <cellStyle name="Currency 4 4 4 6 2 2" xfId="17851" xr:uid="{DD7ED15F-D285-4ACC-82FB-5DF739797159}"/>
    <cellStyle name="Currency 4 4 4 6 2 3" xfId="17850" xr:uid="{2623CAC1-AE75-403B-89A9-25CB43812405}"/>
    <cellStyle name="Currency 4 4 4 6 3" xfId="17852" xr:uid="{CF9D06FD-DDA7-48D1-98C9-B5F0C8D74AD7}"/>
    <cellStyle name="Currency 4 4 4 6 3 2" xfId="17853" xr:uid="{F402A40F-7BE2-46F6-879C-F5F20FE668DF}"/>
    <cellStyle name="Currency 4 4 4 6 4" xfId="17854" xr:uid="{1CFA0CF2-B469-45B2-BBD8-4CCC2D005001}"/>
    <cellStyle name="Currency 4 4 4 6 5" xfId="17849" xr:uid="{4A20F138-9FEA-402D-8CF9-A348444B7512}"/>
    <cellStyle name="Currency 4 4 4 6 6" xfId="34089" xr:uid="{363A2A19-4A49-4F99-8CC8-04D8D342C5EE}"/>
    <cellStyle name="Currency 4 4 4 7" xfId="1817" xr:uid="{00000000-0005-0000-0000-0000ED0B0000}"/>
    <cellStyle name="Currency 4 4 4 7 2" xfId="17856" xr:uid="{CE90397F-0905-4129-A40F-13EF032D325A}"/>
    <cellStyle name="Currency 4 4 4 7 2 2" xfId="17857" xr:uid="{E2DEDE63-8F36-4CE7-87EA-688082DD0E11}"/>
    <cellStyle name="Currency 4 4 4 7 3" xfId="17858" xr:uid="{8119D8D8-765E-46C9-934E-BB7CAA42871B}"/>
    <cellStyle name="Currency 4 4 4 7 4" xfId="17855" xr:uid="{A5A6C495-7631-433F-A1CB-62C89B721BFA}"/>
    <cellStyle name="Currency 4 4 4 8" xfId="5824" xr:uid="{00000000-0005-0000-0000-0000EE0B0000}"/>
    <cellStyle name="Currency 4 4 4 8 2" xfId="17860" xr:uid="{5B85415F-8CB2-4552-A3F8-CE1555B36238}"/>
    <cellStyle name="Currency 4 4 4 8 2 2" xfId="17861" xr:uid="{24024686-9C63-4036-93F2-3F014625A2F7}"/>
    <cellStyle name="Currency 4 4 4 8 3" xfId="17862" xr:uid="{F7538788-89CB-43D5-969C-83DC5C9EEC6E}"/>
    <cellStyle name="Currency 4 4 4 8 4" xfId="17859" xr:uid="{C93EF059-6B3A-4DBC-9CBD-21DBF8B6E4B9}"/>
    <cellStyle name="Currency 4 4 4 9" xfId="17863" xr:uid="{31992FDD-6510-400A-8554-A25CC6E8D891}"/>
    <cellStyle name="Currency 4 4 4 9 2" xfId="17864" xr:uid="{4931B4D5-69DA-4613-9019-658B141468B4}"/>
    <cellStyle name="Currency 4 4 5" xfId="1818" xr:uid="{00000000-0005-0000-0000-0000EF0B0000}"/>
    <cellStyle name="Currency 4 4 5 10" xfId="17866" xr:uid="{FDCC5593-D5CE-488C-A034-09FDF1F402EE}"/>
    <cellStyle name="Currency 4 4 5 10 2" xfId="17867" xr:uid="{A0230DB7-FA40-465B-BE91-7A9A952DB9F5}"/>
    <cellStyle name="Currency 4 4 5 11" xfId="17868" xr:uid="{A5F3A921-924E-47BF-B4E0-D650A31FF6A3}"/>
    <cellStyle name="Currency 4 4 5 11 2" xfId="17869" xr:uid="{47300E55-9146-44D6-8ECD-6007BF10823B}"/>
    <cellStyle name="Currency 4 4 5 12" xfId="17870" xr:uid="{4F1B0E92-A8FF-4EAE-BC4F-2B04B05176BA}"/>
    <cellStyle name="Currency 4 4 5 13" xfId="17865" xr:uid="{E8D97E28-2E80-4A65-9BC0-C79407C502B6}"/>
    <cellStyle name="Currency 4 4 5 14" xfId="34090" xr:uid="{0666D831-4D91-4B46-BAF0-656A26A8240E}"/>
    <cellStyle name="Currency 4 4 5 15" xfId="35870" xr:uid="{F730F519-08AF-463B-BAFC-A454A776402C}"/>
    <cellStyle name="Currency 4 4 5 2" xfId="1819" xr:uid="{00000000-0005-0000-0000-0000F00B0000}"/>
    <cellStyle name="Currency 4 4 5 2 10" xfId="17872" xr:uid="{73D6C2F4-5541-4BBB-9B04-E2C456C4376C}"/>
    <cellStyle name="Currency 4 4 5 2 11" xfId="17871" xr:uid="{4A076CF4-E881-42F2-8D66-B1512AB8B5D1}"/>
    <cellStyle name="Currency 4 4 5 2 12" xfId="34091" xr:uid="{D181119C-51EC-4BB6-9B34-F810A2E274C5}"/>
    <cellStyle name="Currency 4 4 5 2 13" xfId="36244" xr:uid="{48477BAE-1BD2-4A1E-9934-A7ABFD5374EA}"/>
    <cellStyle name="Currency 4 4 5 2 2" xfId="1820" xr:uid="{00000000-0005-0000-0000-0000F10B0000}"/>
    <cellStyle name="Currency 4 4 5 2 2 2" xfId="5838" xr:uid="{00000000-0005-0000-0000-0000F20B0000}"/>
    <cellStyle name="Currency 4 4 5 2 2 2 2" xfId="17875" xr:uid="{04E0AE18-CAB4-443E-B105-B7CF39CBE16E}"/>
    <cellStyle name="Currency 4 4 5 2 2 2 3" xfId="17874" xr:uid="{719D9E4C-7657-4FE0-8F00-E21B7D9C7AFA}"/>
    <cellStyle name="Currency 4 4 5 2 2 3" xfId="17876" xr:uid="{7ACE0E54-2430-442D-B627-141037E8B381}"/>
    <cellStyle name="Currency 4 4 5 2 2 3 2" xfId="17877" xr:uid="{32CE6679-EE2B-459C-8489-C3D9B6F883EF}"/>
    <cellStyle name="Currency 4 4 5 2 2 4" xfId="17878" xr:uid="{10D7B1AF-D83A-4770-9B90-301FFAF3A092}"/>
    <cellStyle name="Currency 4 4 5 2 2 5" xfId="17873" xr:uid="{7564D8E4-F722-46A8-A396-F748D862EFCC}"/>
    <cellStyle name="Currency 4 4 5 2 2 6" xfId="34092" xr:uid="{391979BF-128D-4923-A31F-ED273A0D800A}"/>
    <cellStyle name="Currency 4 4 5 2 3" xfId="1821" xr:uid="{00000000-0005-0000-0000-0000F30B0000}"/>
    <cellStyle name="Currency 4 4 5 2 3 2" xfId="5839" xr:uid="{00000000-0005-0000-0000-0000F40B0000}"/>
    <cellStyle name="Currency 4 4 5 2 3 2 2" xfId="17881" xr:uid="{F2C1A2C0-A8FF-4C8D-92E6-E8942E983A14}"/>
    <cellStyle name="Currency 4 4 5 2 3 2 3" xfId="17880" xr:uid="{478474CD-D262-47A3-B312-B4A9A16AAE38}"/>
    <cellStyle name="Currency 4 4 5 2 3 3" xfId="17882" xr:uid="{8C8A52AF-0118-42EA-B4D4-26DF10FF72A6}"/>
    <cellStyle name="Currency 4 4 5 2 3 3 2" xfId="17883" xr:uid="{C4CE9120-02E6-4C53-ABF7-E258600908AE}"/>
    <cellStyle name="Currency 4 4 5 2 3 4" xfId="17884" xr:uid="{932FC101-3C71-4704-9C32-B1E6CCF3C752}"/>
    <cellStyle name="Currency 4 4 5 2 3 5" xfId="17879" xr:uid="{363D5424-C4F6-4BA4-BEC3-09104F424CED}"/>
    <cellStyle name="Currency 4 4 5 2 3 6" xfId="34093" xr:uid="{0ED844F3-E08A-4B35-8C23-A38DE623D87F}"/>
    <cellStyle name="Currency 4 4 5 2 4" xfId="1822" xr:uid="{00000000-0005-0000-0000-0000F50B0000}"/>
    <cellStyle name="Currency 4 4 5 2 4 2" xfId="5840" xr:uid="{00000000-0005-0000-0000-0000F60B0000}"/>
    <cellStyle name="Currency 4 4 5 2 4 2 2" xfId="17887" xr:uid="{02978A43-A2DC-4674-9D0B-944491FE8B39}"/>
    <cellStyle name="Currency 4 4 5 2 4 2 3" xfId="17886" xr:uid="{C7BFD52F-CCFE-4E77-9FF6-1F5E2AF96591}"/>
    <cellStyle name="Currency 4 4 5 2 4 3" xfId="17888" xr:uid="{DF34E530-D74F-4143-AA3B-DB91E92A4FC7}"/>
    <cellStyle name="Currency 4 4 5 2 4 3 2" xfId="17889" xr:uid="{58B28ABA-8645-40AE-96F2-1EBE82523BD4}"/>
    <cellStyle name="Currency 4 4 5 2 4 4" xfId="17890" xr:uid="{8FA4C101-533B-4733-AF29-67F0F92CF81B}"/>
    <cellStyle name="Currency 4 4 5 2 4 5" xfId="17885" xr:uid="{2E048509-5701-4F2C-AC37-611671F50D8D}"/>
    <cellStyle name="Currency 4 4 5 2 4 6" xfId="34094" xr:uid="{A1FDEE95-5565-4CA0-B8C3-16109EB95BA1}"/>
    <cellStyle name="Currency 4 4 5 2 5" xfId="1823" xr:uid="{00000000-0005-0000-0000-0000F70B0000}"/>
    <cellStyle name="Currency 4 4 5 2 5 2" xfId="17892" xr:uid="{01987FDB-4654-466F-B289-D56289BFB426}"/>
    <cellStyle name="Currency 4 4 5 2 5 2 2" xfId="17893" xr:uid="{7F66EDE5-95D9-4BA9-A9AD-72764D77C9D3}"/>
    <cellStyle name="Currency 4 4 5 2 5 3" xfId="17894" xr:uid="{C514C535-1A9D-4BDA-A272-42771C291A2A}"/>
    <cellStyle name="Currency 4 4 5 2 5 4" xfId="17891" xr:uid="{BBFB9548-8832-4CE9-B0BE-015D98BD09A2}"/>
    <cellStyle name="Currency 4 4 5 2 6" xfId="5837" xr:uid="{00000000-0005-0000-0000-0000F80B0000}"/>
    <cellStyle name="Currency 4 4 5 2 6 2" xfId="17896" xr:uid="{E839F690-A0A5-4309-BD88-B3CE639B3F58}"/>
    <cellStyle name="Currency 4 4 5 2 6 2 2" xfId="17897" xr:uid="{447697E2-E4CB-4961-BDA0-809113881FF4}"/>
    <cellStyle name="Currency 4 4 5 2 6 3" xfId="17898" xr:uid="{3CB48A63-C359-418E-82E3-ADD4690829D5}"/>
    <cellStyle name="Currency 4 4 5 2 6 4" xfId="17895" xr:uid="{E6DC9A58-7372-4DFD-B8FA-2C1C7E37744A}"/>
    <cellStyle name="Currency 4 4 5 2 7" xfId="17899" xr:uid="{E46B1635-9CB7-49C1-8E16-2B98C7751B32}"/>
    <cellStyle name="Currency 4 4 5 2 7 2" xfId="17900" xr:uid="{7915A23B-45B9-4ED9-A29F-230CB65AF647}"/>
    <cellStyle name="Currency 4 4 5 2 8" xfId="17901" xr:uid="{72B34CDE-0395-48AF-BEFB-075E2E6E2192}"/>
    <cellStyle name="Currency 4 4 5 2 8 2" xfId="17902" xr:uid="{EB6CB321-04B2-4A63-B59B-38347AB6F3C0}"/>
    <cellStyle name="Currency 4 4 5 2 9" xfId="17903" xr:uid="{0669CCE4-EE9C-4029-95A8-D60A7F7D7BC2}"/>
    <cellStyle name="Currency 4 4 5 2 9 2" xfId="17904" xr:uid="{48978DA7-90E7-43A8-82DC-5D285DDD00E3}"/>
    <cellStyle name="Currency 4 4 5 3" xfId="1824" xr:uid="{00000000-0005-0000-0000-0000F90B0000}"/>
    <cellStyle name="Currency 4 4 5 3 10" xfId="17906" xr:uid="{BE3F6423-F385-4667-8D16-88E1AC01BBFF}"/>
    <cellStyle name="Currency 4 4 5 3 11" xfId="17905" xr:uid="{3F920ED0-F576-4CF1-9275-059970F97DBC}"/>
    <cellStyle name="Currency 4 4 5 3 12" xfId="34095" xr:uid="{1B6823BD-71CD-4492-BE33-D64D044CF0D0}"/>
    <cellStyle name="Currency 4 4 5 3 13" xfId="36457" xr:uid="{88FA99DF-F8A5-484E-B6F7-7D3259BCCE56}"/>
    <cellStyle name="Currency 4 4 5 3 2" xfId="1825" xr:uid="{00000000-0005-0000-0000-0000FA0B0000}"/>
    <cellStyle name="Currency 4 4 5 3 2 2" xfId="5842" xr:uid="{00000000-0005-0000-0000-0000FB0B0000}"/>
    <cellStyle name="Currency 4 4 5 3 2 2 2" xfId="17909" xr:uid="{16397C4F-08E8-493B-9C23-788EA607F38B}"/>
    <cellStyle name="Currency 4 4 5 3 2 2 3" xfId="17908" xr:uid="{EBFB7A0F-FEF6-448F-AD78-DDF9E0526FD5}"/>
    <cellStyle name="Currency 4 4 5 3 2 3" xfId="17910" xr:uid="{E2E54DE5-B8EA-4CFC-9FFE-CA10294DB094}"/>
    <cellStyle name="Currency 4 4 5 3 2 3 2" xfId="17911" xr:uid="{8401DD46-0BB9-4986-ADF3-B85BA7AA6E99}"/>
    <cellStyle name="Currency 4 4 5 3 2 4" xfId="17912" xr:uid="{B2959D65-5496-4A60-8BA5-B021316A7903}"/>
    <cellStyle name="Currency 4 4 5 3 2 5" xfId="17907" xr:uid="{CAEBEA2C-15FF-4B79-8EAF-C946A77EAF82}"/>
    <cellStyle name="Currency 4 4 5 3 2 6" xfId="34096" xr:uid="{DF8162B9-EFBF-4711-A101-FB242EDFFACA}"/>
    <cellStyle name="Currency 4 4 5 3 3" xfId="1826" xr:uid="{00000000-0005-0000-0000-0000FC0B0000}"/>
    <cellStyle name="Currency 4 4 5 3 3 2" xfId="5843" xr:uid="{00000000-0005-0000-0000-0000FD0B0000}"/>
    <cellStyle name="Currency 4 4 5 3 3 2 2" xfId="17915" xr:uid="{C89562A7-C17A-4776-A770-0849216435E5}"/>
    <cellStyle name="Currency 4 4 5 3 3 2 3" xfId="17914" xr:uid="{AC28BBDE-AE81-4BBA-94B7-74946709B43A}"/>
    <cellStyle name="Currency 4 4 5 3 3 3" xfId="17916" xr:uid="{F8BA2344-A018-4187-92DB-8DE7ADB8BCAE}"/>
    <cellStyle name="Currency 4 4 5 3 3 3 2" xfId="17917" xr:uid="{7BE90CE3-8A9C-4FF0-8B77-12BA8AEF9527}"/>
    <cellStyle name="Currency 4 4 5 3 3 4" xfId="17918" xr:uid="{E22A9281-4E3C-4E64-85F0-20D5DC737FF3}"/>
    <cellStyle name="Currency 4 4 5 3 3 5" xfId="17913" xr:uid="{0874968D-A6AD-459E-AAFA-FEF13F1C96AD}"/>
    <cellStyle name="Currency 4 4 5 3 3 6" xfId="34097" xr:uid="{07E094AB-68A4-4DDE-ABA7-8CADA071B5B7}"/>
    <cellStyle name="Currency 4 4 5 3 4" xfId="1827" xr:uid="{00000000-0005-0000-0000-0000FE0B0000}"/>
    <cellStyle name="Currency 4 4 5 3 4 2" xfId="5844" xr:uid="{00000000-0005-0000-0000-0000FF0B0000}"/>
    <cellStyle name="Currency 4 4 5 3 4 2 2" xfId="17921" xr:uid="{6B0859B3-D592-44B1-BF9F-F54BE4531359}"/>
    <cellStyle name="Currency 4 4 5 3 4 2 3" xfId="17920" xr:uid="{F2EADDAB-9F6F-440E-83A0-C1537CAFE981}"/>
    <cellStyle name="Currency 4 4 5 3 4 3" xfId="17922" xr:uid="{BAED9164-190A-4BE7-B896-614DBEE2DE5F}"/>
    <cellStyle name="Currency 4 4 5 3 4 3 2" xfId="17923" xr:uid="{9E416418-4E62-4BBE-A7A6-A50768421CB2}"/>
    <cellStyle name="Currency 4 4 5 3 4 4" xfId="17924" xr:uid="{1B7DA2B6-5734-4299-8AAB-6D53A5CF973B}"/>
    <cellStyle name="Currency 4 4 5 3 4 5" xfId="17919" xr:uid="{64096903-76DF-42BE-8C6A-A393741D1969}"/>
    <cellStyle name="Currency 4 4 5 3 4 6" xfId="34098" xr:uid="{6D088408-0EB0-4A51-AC6D-75B23F6CD433}"/>
    <cellStyle name="Currency 4 4 5 3 5" xfId="1828" xr:uid="{00000000-0005-0000-0000-0000000C0000}"/>
    <cellStyle name="Currency 4 4 5 3 5 2" xfId="17926" xr:uid="{5BC337FE-82EC-4F9A-AEA3-8A9DE9DD6886}"/>
    <cellStyle name="Currency 4 4 5 3 5 2 2" xfId="17927" xr:uid="{2B364BA3-1B2F-403C-BA87-CD71D4B79D79}"/>
    <cellStyle name="Currency 4 4 5 3 5 3" xfId="17928" xr:uid="{D9E6669D-91FF-4B1C-AF38-3D1F1BF42C85}"/>
    <cellStyle name="Currency 4 4 5 3 5 4" xfId="17925" xr:uid="{F69FE318-F610-4366-B492-FEEA45C526B9}"/>
    <cellStyle name="Currency 4 4 5 3 6" xfId="5841" xr:uid="{00000000-0005-0000-0000-0000010C0000}"/>
    <cellStyle name="Currency 4 4 5 3 6 2" xfId="17930" xr:uid="{8454CD18-BFFA-4173-9D23-17E15558C28C}"/>
    <cellStyle name="Currency 4 4 5 3 6 2 2" xfId="17931" xr:uid="{ABBCC5CA-7988-4589-9CD3-903BF96A491D}"/>
    <cellStyle name="Currency 4 4 5 3 6 3" xfId="17932" xr:uid="{94F02F66-7E3A-4509-BFD6-D6B8412B29EE}"/>
    <cellStyle name="Currency 4 4 5 3 6 4" xfId="17929" xr:uid="{778974D0-597A-4485-8FFE-181877325C08}"/>
    <cellStyle name="Currency 4 4 5 3 7" xfId="17933" xr:uid="{033985D1-8B88-4907-8DAD-67B8DDA0F0A5}"/>
    <cellStyle name="Currency 4 4 5 3 7 2" xfId="17934" xr:uid="{D1C2EBDC-C904-4D9A-AA94-2E8CAE8660A4}"/>
    <cellStyle name="Currency 4 4 5 3 8" xfId="17935" xr:uid="{7145E3C9-92DB-4370-A819-711DF42BAB6B}"/>
    <cellStyle name="Currency 4 4 5 3 8 2" xfId="17936" xr:uid="{9DA5902A-30FA-4695-933D-8D149CACFBB8}"/>
    <cellStyle name="Currency 4 4 5 3 9" xfId="17937" xr:uid="{3E778488-5C25-444E-88D9-046693958F38}"/>
    <cellStyle name="Currency 4 4 5 3 9 2" xfId="17938" xr:uid="{F8086953-1CF7-4DCF-8A5C-F2A159616455}"/>
    <cellStyle name="Currency 4 4 5 4" xfId="1829" xr:uid="{00000000-0005-0000-0000-0000020C0000}"/>
    <cellStyle name="Currency 4 4 5 4 2" xfId="5845" xr:uid="{00000000-0005-0000-0000-0000030C0000}"/>
    <cellStyle name="Currency 4 4 5 4 2 2" xfId="17941" xr:uid="{DF1A9721-4F63-4ADB-A97D-826A4E2D6BB2}"/>
    <cellStyle name="Currency 4 4 5 4 2 3" xfId="17940" xr:uid="{569968BA-1ECE-4CBC-AB1C-BC6433C643E0}"/>
    <cellStyle name="Currency 4 4 5 4 3" xfId="17942" xr:uid="{C9CAEFBD-1D21-45BF-8FEF-C7180DF355BC}"/>
    <cellStyle name="Currency 4 4 5 4 3 2" xfId="17943" xr:uid="{1FE6A083-41E6-4080-A8C2-F19BD9A45F2D}"/>
    <cellStyle name="Currency 4 4 5 4 4" xfId="17944" xr:uid="{431575BE-7B03-42E6-BECC-22545ED7827F}"/>
    <cellStyle name="Currency 4 4 5 4 5" xfId="17945" xr:uid="{9063E868-163E-49A7-BFAD-9C92D87F19EA}"/>
    <cellStyle name="Currency 4 4 5 4 6" xfId="17939" xr:uid="{EC4BC40D-E7E0-4D64-A8F1-A58CC9EBCEC2}"/>
    <cellStyle name="Currency 4 4 5 4 7" xfId="34099" xr:uid="{10076F1D-6C94-4FAD-8BDE-114DC988DB3F}"/>
    <cellStyle name="Currency 4 4 5 5" xfId="1830" xr:uid="{00000000-0005-0000-0000-0000040C0000}"/>
    <cellStyle name="Currency 4 4 5 5 2" xfId="5846" xr:uid="{00000000-0005-0000-0000-0000050C0000}"/>
    <cellStyle name="Currency 4 4 5 5 2 2" xfId="17948" xr:uid="{DBAB12A7-378E-4552-AACF-9FF2F98F364E}"/>
    <cellStyle name="Currency 4 4 5 5 2 3" xfId="17947" xr:uid="{50DF40A1-CA0D-4D75-AA0D-680093D1383E}"/>
    <cellStyle name="Currency 4 4 5 5 3" xfId="17949" xr:uid="{3F215B6C-5069-4853-82EE-EE76016A3E23}"/>
    <cellStyle name="Currency 4 4 5 5 3 2" xfId="17950" xr:uid="{E5D30077-7774-494E-9F72-71959ED0503C}"/>
    <cellStyle name="Currency 4 4 5 5 4" xfId="17951" xr:uid="{012592BE-5FB0-45DA-9AB3-725D7A65ABBD}"/>
    <cellStyle name="Currency 4 4 5 5 5" xfId="17946" xr:uid="{78B40F1E-E76C-42BA-ADD9-288ED6887733}"/>
    <cellStyle name="Currency 4 4 5 5 6" xfId="34100" xr:uid="{51955F8C-7F32-429B-A01A-D46CF6B153A3}"/>
    <cellStyle name="Currency 4 4 5 6" xfId="1831" xr:uid="{00000000-0005-0000-0000-0000060C0000}"/>
    <cellStyle name="Currency 4 4 5 6 2" xfId="5847" xr:uid="{00000000-0005-0000-0000-0000070C0000}"/>
    <cellStyle name="Currency 4 4 5 6 2 2" xfId="17954" xr:uid="{E6D8EF50-66F6-42A4-B830-FD2C59A06982}"/>
    <cellStyle name="Currency 4 4 5 6 2 3" xfId="17953" xr:uid="{BD90DBEF-ECD3-4ECB-BA99-2B90D23E34FF}"/>
    <cellStyle name="Currency 4 4 5 6 3" xfId="17955" xr:uid="{EDFE3F02-E8B2-455C-BDBF-5855A28E7530}"/>
    <cellStyle name="Currency 4 4 5 6 3 2" xfId="17956" xr:uid="{F62A79D5-BB09-41FB-A0AF-C3022CC5B83C}"/>
    <cellStyle name="Currency 4 4 5 6 4" xfId="17957" xr:uid="{2F1611DD-3B93-493E-8D59-545C887F341A}"/>
    <cellStyle name="Currency 4 4 5 6 5" xfId="17952" xr:uid="{5FD5B36D-0524-4D6C-B91A-18B90BAE0C46}"/>
    <cellStyle name="Currency 4 4 5 6 6" xfId="34101" xr:uid="{F9AF5F10-EE34-4411-B4E6-438B6E535B82}"/>
    <cellStyle name="Currency 4 4 5 7" xfId="1832" xr:uid="{00000000-0005-0000-0000-0000080C0000}"/>
    <cellStyle name="Currency 4 4 5 7 2" xfId="17959" xr:uid="{8C9B3474-E484-4EEC-92B0-9359BCB3B719}"/>
    <cellStyle name="Currency 4 4 5 7 2 2" xfId="17960" xr:uid="{A25CD509-69B5-41C9-97FD-7B66327DE9FA}"/>
    <cellStyle name="Currency 4 4 5 7 3" xfId="17961" xr:uid="{8B17F41F-3F5C-4D9E-917E-B0F943BE7EE2}"/>
    <cellStyle name="Currency 4 4 5 7 4" xfId="17958" xr:uid="{3297A3EB-6E8E-43DD-8792-78C94C5A54F9}"/>
    <cellStyle name="Currency 4 4 5 8" xfId="5836" xr:uid="{00000000-0005-0000-0000-0000090C0000}"/>
    <cellStyle name="Currency 4 4 5 8 2" xfId="17963" xr:uid="{9A433814-2B65-4977-B223-9AC8DC739AA8}"/>
    <cellStyle name="Currency 4 4 5 8 2 2" xfId="17964" xr:uid="{7194B9DB-400E-491B-9309-93E706ABC913}"/>
    <cellStyle name="Currency 4 4 5 8 3" xfId="17965" xr:uid="{7DC0134D-2B7E-4AFF-87D9-10EED146DFD9}"/>
    <cellStyle name="Currency 4 4 5 8 4" xfId="17962" xr:uid="{6DA9E8EA-F0F1-4FD9-BA73-DFE738E76F28}"/>
    <cellStyle name="Currency 4 4 5 9" xfId="17966" xr:uid="{078BD604-E558-4C96-9FF4-1CA65F5BA828}"/>
    <cellStyle name="Currency 4 4 5 9 2" xfId="17967" xr:uid="{8EA7D870-DBD0-49B7-B56D-397C1677B342}"/>
    <cellStyle name="Currency 4 4 6" xfId="1833" xr:uid="{00000000-0005-0000-0000-00000A0C0000}"/>
    <cellStyle name="Currency 4 4 6 10" xfId="17969" xr:uid="{4B67E279-09D6-489D-95D1-11E977CF3BF7}"/>
    <cellStyle name="Currency 4 4 6 11" xfId="17968" xr:uid="{F6B978EB-36E8-447D-8FDC-9CE3ADDA625D}"/>
    <cellStyle name="Currency 4 4 6 12" xfId="34102" xr:uid="{981FAEBC-D25C-4120-95E3-1241DE0138BA}"/>
    <cellStyle name="Currency 4 4 6 13" xfId="36240" xr:uid="{5A8FE373-097C-4BD2-A841-A50B2BF41B3B}"/>
    <cellStyle name="Currency 4 4 6 2" xfId="1834" xr:uid="{00000000-0005-0000-0000-00000B0C0000}"/>
    <cellStyle name="Currency 4 4 6 2 2" xfId="5849" xr:uid="{00000000-0005-0000-0000-00000C0C0000}"/>
    <cellStyle name="Currency 4 4 6 2 2 2" xfId="17972" xr:uid="{D7CB4B6E-1EA6-4980-8D7A-39DB5C482EA7}"/>
    <cellStyle name="Currency 4 4 6 2 2 3" xfId="17971" xr:uid="{3785828B-0DD2-4797-91E8-D4BDF42D9B03}"/>
    <cellStyle name="Currency 4 4 6 2 3" xfId="17973" xr:uid="{8EA615B6-482C-4D96-B9F0-440D26C3153F}"/>
    <cellStyle name="Currency 4 4 6 2 3 2" xfId="17974" xr:uid="{22E188BB-6360-44F8-8FDB-CE789F585178}"/>
    <cellStyle name="Currency 4 4 6 2 4" xfId="17975" xr:uid="{04355C10-0E89-4E2D-BB81-FF6575947DB9}"/>
    <cellStyle name="Currency 4 4 6 2 5" xfId="17970" xr:uid="{EFCBD1F0-9463-4DB7-86A2-1E22465B83DA}"/>
    <cellStyle name="Currency 4 4 6 2 6" xfId="34103" xr:uid="{EBC52D6C-9C90-4F7E-9938-20C341CA7566}"/>
    <cellStyle name="Currency 4 4 6 3" xfId="1835" xr:uid="{00000000-0005-0000-0000-00000D0C0000}"/>
    <cellStyle name="Currency 4 4 6 3 2" xfId="5850" xr:uid="{00000000-0005-0000-0000-00000E0C0000}"/>
    <cellStyle name="Currency 4 4 6 3 2 2" xfId="17978" xr:uid="{B47471B4-992D-46D4-9759-A4B0281959DF}"/>
    <cellStyle name="Currency 4 4 6 3 2 3" xfId="17977" xr:uid="{47AC15C8-206E-46F5-B2EA-2B013DA78578}"/>
    <cellStyle name="Currency 4 4 6 3 3" xfId="17979" xr:uid="{B61A0DFD-DAF7-4526-B62E-81A168803980}"/>
    <cellStyle name="Currency 4 4 6 3 3 2" xfId="17980" xr:uid="{B5C945AA-F2EC-4CC8-8641-9CF644D3042A}"/>
    <cellStyle name="Currency 4 4 6 3 4" xfId="17981" xr:uid="{95A77DBB-C9FB-407C-BDA9-91DA6E7A6E23}"/>
    <cellStyle name="Currency 4 4 6 3 5" xfId="17976" xr:uid="{3A148C8F-A414-4B35-AF31-9A75FE2CDEE4}"/>
    <cellStyle name="Currency 4 4 6 3 6" xfId="34104" xr:uid="{473C088C-A35F-4BA5-AE3A-D8006D468865}"/>
    <cellStyle name="Currency 4 4 6 4" xfId="1836" xr:uid="{00000000-0005-0000-0000-00000F0C0000}"/>
    <cellStyle name="Currency 4 4 6 4 2" xfId="5851" xr:uid="{00000000-0005-0000-0000-0000100C0000}"/>
    <cellStyle name="Currency 4 4 6 4 2 2" xfId="17984" xr:uid="{1945413C-047E-4F24-89E1-227104050F8F}"/>
    <cellStyle name="Currency 4 4 6 4 2 3" xfId="17983" xr:uid="{00A4BC37-8824-45F8-9765-A8228403232C}"/>
    <cellStyle name="Currency 4 4 6 4 3" xfId="17985" xr:uid="{849ECC56-329B-4BE6-BDD4-552CC073B1EF}"/>
    <cellStyle name="Currency 4 4 6 4 3 2" xfId="17986" xr:uid="{B7ED03C9-F6B2-4FB4-B2E2-F15C8C867958}"/>
    <cellStyle name="Currency 4 4 6 4 4" xfId="17987" xr:uid="{793E59F4-2D53-4147-8C7C-7F8C13F41C48}"/>
    <cellStyle name="Currency 4 4 6 4 5" xfId="17982" xr:uid="{2F17D39F-9F8E-47F5-91DE-CB9B300791BF}"/>
    <cellStyle name="Currency 4 4 6 4 6" xfId="34105" xr:uid="{DEC2EE53-8976-4B05-A7E6-FA6B4229DF61}"/>
    <cellStyle name="Currency 4 4 6 5" xfId="1837" xr:uid="{00000000-0005-0000-0000-0000110C0000}"/>
    <cellStyle name="Currency 4 4 6 5 2" xfId="17989" xr:uid="{AA641812-0058-45E6-8E2F-61D4BD9DAAFF}"/>
    <cellStyle name="Currency 4 4 6 5 2 2" xfId="17990" xr:uid="{0A0738E8-5248-4A0B-A426-BA509236A8CB}"/>
    <cellStyle name="Currency 4 4 6 5 3" xfId="17991" xr:uid="{3C985B56-21C4-446C-8999-CCDDCFEFCDD0}"/>
    <cellStyle name="Currency 4 4 6 5 4" xfId="17988" xr:uid="{F467CB44-9F12-4290-8798-1717B5371441}"/>
    <cellStyle name="Currency 4 4 6 6" xfId="5848" xr:uid="{00000000-0005-0000-0000-0000120C0000}"/>
    <cellStyle name="Currency 4 4 6 6 2" xfId="17993" xr:uid="{BAD68C4D-088E-46A0-8395-5EBCC8FA9918}"/>
    <cellStyle name="Currency 4 4 6 6 2 2" xfId="17994" xr:uid="{DBB9CC7F-73F5-464F-9F37-AACA829B88F6}"/>
    <cellStyle name="Currency 4 4 6 6 3" xfId="17995" xr:uid="{C7DF4087-BDA8-423E-9FE0-78EAF933DFEF}"/>
    <cellStyle name="Currency 4 4 6 6 4" xfId="17992" xr:uid="{B226EBDF-8AAD-4807-81BD-FBD5C55DD899}"/>
    <cellStyle name="Currency 4 4 6 7" xfId="17996" xr:uid="{28B9D60C-E805-4AB8-8883-C6FFA093DADA}"/>
    <cellStyle name="Currency 4 4 6 7 2" xfId="17997" xr:uid="{A8C26648-C7A7-4608-AFF3-FE66AF82C011}"/>
    <cellStyle name="Currency 4 4 6 8" xfId="17998" xr:uid="{5482A861-F1C8-476D-9692-B03EDE24F2AF}"/>
    <cellStyle name="Currency 4 4 6 8 2" xfId="17999" xr:uid="{101962A7-B0FE-42A3-AB4A-25C3639EE20D}"/>
    <cellStyle name="Currency 4 4 6 9" xfId="18000" xr:uid="{CE210BF6-2C6A-4DCC-9903-4148260890C8}"/>
    <cellStyle name="Currency 4 4 6 9 2" xfId="18001" xr:uid="{E2A3BD6F-AF6D-43A2-9DDA-062D6BC0C17F}"/>
    <cellStyle name="Currency 4 4 7" xfId="1838" xr:uid="{00000000-0005-0000-0000-0000130C0000}"/>
    <cellStyle name="Currency 4 4 7 10" xfId="18003" xr:uid="{865E9D69-32D9-46F8-AC57-856473819933}"/>
    <cellStyle name="Currency 4 4 7 11" xfId="18002" xr:uid="{AAE06CBC-CD5E-4C31-AE0C-BAE59E60FC1E}"/>
    <cellStyle name="Currency 4 4 7 12" xfId="34106" xr:uid="{18CA0D46-0B66-4A76-AD6B-8E29EC647301}"/>
    <cellStyle name="Currency 4 4 7 13" xfId="36453" xr:uid="{C0964631-4517-40AF-B5B8-9E05A0B3C8CD}"/>
    <cellStyle name="Currency 4 4 7 2" xfId="1839" xr:uid="{00000000-0005-0000-0000-0000140C0000}"/>
    <cellStyle name="Currency 4 4 7 2 2" xfId="5853" xr:uid="{00000000-0005-0000-0000-0000150C0000}"/>
    <cellStyle name="Currency 4 4 7 2 2 2" xfId="18006" xr:uid="{A0BB4B1F-71E8-4C29-B726-EB6F33ECFB02}"/>
    <cellStyle name="Currency 4 4 7 2 2 3" xfId="18005" xr:uid="{A5BD3F59-FA09-4AC3-A686-3FBFBA4954C9}"/>
    <cellStyle name="Currency 4 4 7 2 3" xfId="18007" xr:uid="{4FB1D52A-E413-4F3C-B5A0-CC4DD76BB664}"/>
    <cellStyle name="Currency 4 4 7 2 3 2" xfId="18008" xr:uid="{08D695F5-9BA7-4F74-9DB1-8C9A488287D3}"/>
    <cellStyle name="Currency 4 4 7 2 4" xfId="18009" xr:uid="{2EA8CF59-FF8E-49B8-9D86-05E194E8772E}"/>
    <cellStyle name="Currency 4 4 7 2 5" xfId="18004" xr:uid="{64262A47-7B9F-4258-8263-ADF5B02AE537}"/>
    <cellStyle name="Currency 4 4 7 2 6" xfId="34107" xr:uid="{E9DAFD17-81F6-4FB5-BDE0-6DD90A05A4FB}"/>
    <cellStyle name="Currency 4 4 7 3" xfId="1840" xr:uid="{00000000-0005-0000-0000-0000160C0000}"/>
    <cellStyle name="Currency 4 4 7 3 2" xfId="5854" xr:uid="{00000000-0005-0000-0000-0000170C0000}"/>
    <cellStyle name="Currency 4 4 7 3 2 2" xfId="18012" xr:uid="{C4697FAE-C55E-4416-9D1D-8BEC5C036761}"/>
    <cellStyle name="Currency 4 4 7 3 2 3" xfId="18011" xr:uid="{B26E0039-6C9E-418A-AA33-116B2CB183FF}"/>
    <cellStyle name="Currency 4 4 7 3 3" xfId="18013" xr:uid="{38ED175F-C43F-4BD0-9B8F-5FE660E29EA7}"/>
    <cellStyle name="Currency 4 4 7 3 3 2" xfId="18014" xr:uid="{01E43821-4500-4690-B48C-9A7B6318476F}"/>
    <cellStyle name="Currency 4 4 7 3 4" xfId="18015" xr:uid="{4A96DF57-29A3-443F-AC91-7717758FC9E4}"/>
    <cellStyle name="Currency 4 4 7 3 5" xfId="18010" xr:uid="{D175706C-6351-4A00-98AA-CCA3A53E596B}"/>
    <cellStyle name="Currency 4 4 7 3 6" xfId="34108" xr:uid="{527EEE6E-145C-4C85-B8A9-633DD4FBA561}"/>
    <cellStyle name="Currency 4 4 7 4" xfId="1841" xr:uid="{00000000-0005-0000-0000-0000180C0000}"/>
    <cellStyle name="Currency 4 4 7 4 2" xfId="5855" xr:uid="{00000000-0005-0000-0000-0000190C0000}"/>
    <cellStyle name="Currency 4 4 7 4 2 2" xfId="18018" xr:uid="{6A3FE2FF-F261-4A59-BCFC-6127C838E5CD}"/>
    <cellStyle name="Currency 4 4 7 4 2 3" xfId="18017" xr:uid="{7FE93F64-94DB-4253-A711-089CDC04A88F}"/>
    <cellStyle name="Currency 4 4 7 4 3" xfId="18019" xr:uid="{BC1499A3-71CC-412C-94C6-7A79EDF6A4DA}"/>
    <cellStyle name="Currency 4 4 7 4 3 2" xfId="18020" xr:uid="{6B7C20AB-AA17-40B4-8221-D62C52EF16E7}"/>
    <cellStyle name="Currency 4 4 7 4 4" xfId="18021" xr:uid="{8F206ED5-ECCF-42FD-BE0A-9791CBB91FF8}"/>
    <cellStyle name="Currency 4 4 7 4 5" xfId="18016" xr:uid="{642F5326-AC9F-4FE1-986B-7930FB1926E7}"/>
    <cellStyle name="Currency 4 4 7 4 6" xfId="34109" xr:uid="{AC66397C-19DC-4725-B70E-51DDF9D68858}"/>
    <cellStyle name="Currency 4 4 7 5" xfId="1842" xr:uid="{00000000-0005-0000-0000-00001A0C0000}"/>
    <cellStyle name="Currency 4 4 7 5 2" xfId="18023" xr:uid="{66F8650E-F5CC-4D24-B3C6-C2FF86E4921A}"/>
    <cellStyle name="Currency 4 4 7 5 2 2" xfId="18024" xr:uid="{CB410161-EFA7-4718-AF8B-4CD4BE5742DD}"/>
    <cellStyle name="Currency 4 4 7 5 3" xfId="18025" xr:uid="{B4787F21-3B93-485B-BC6B-796C88B8A6F8}"/>
    <cellStyle name="Currency 4 4 7 5 4" xfId="18022" xr:uid="{597C32C8-EA82-489E-8208-A357DA8C7DD5}"/>
    <cellStyle name="Currency 4 4 7 6" xfId="5852" xr:uid="{00000000-0005-0000-0000-00001B0C0000}"/>
    <cellStyle name="Currency 4 4 7 6 2" xfId="18027" xr:uid="{3E0909D4-7538-4C68-B71E-8887EA162BE0}"/>
    <cellStyle name="Currency 4 4 7 6 2 2" xfId="18028" xr:uid="{BA5E99EC-0E0D-4573-9E13-D70DF81297B5}"/>
    <cellStyle name="Currency 4 4 7 6 3" xfId="18029" xr:uid="{1C557F28-3002-4254-B7BA-640A50DD9050}"/>
    <cellStyle name="Currency 4 4 7 6 4" xfId="18026" xr:uid="{3CFA8276-C71D-4907-ABE2-047F7C58A2B1}"/>
    <cellStyle name="Currency 4 4 7 7" xfId="18030" xr:uid="{E48BFD03-B842-4925-9C4A-6E002CD409C4}"/>
    <cellStyle name="Currency 4 4 7 7 2" xfId="18031" xr:uid="{E09CD222-56BF-444C-81A5-9E6730242D12}"/>
    <cellStyle name="Currency 4 4 7 8" xfId="18032" xr:uid="{490E3F99-D93C-45E9-B850-5CA9B13B7CEC}"/>
    <cellStyle name="Currency 4 4 7 8 2" xfId="18033" xr:uid="{58870648-1551-4FFF-8808-0C6292A35DC8}"/>
    <cellStyle name="Currency 4 4 7 9" xfId="18034" xr:uid="{560204CE-35ED-437F-A409-6B77B466A6C3}"/>
    <cellStyle name="Currency 4 4 7 9 2" xfId="18035" xr:uid="{160169CB-CD4A-4FB6-8AFA-AF3A4BA5E88F}"/>
    <cellStyle name="Currency 4 4 8" xfId="1843" xr:uid="{00000000-0005-0000-0000-00001C0C0000}"/>
    <cellStyle name="Currency 4 4 8 2" xfId="5856" xr:uid="{00000000-0005-0000-0000-00001D0C0000}"/>
    <cellStyle name="Currency 4 4 8 2 2" xfId="18038" xr:uid="{711D941C-6EAC-48CC-A9A8-8A1398372829}"/>
    <cellStyle name="Currency 4 4 8 2 3" xfId="18037" xr:uid="{99E2078E-632D-4288-8CFA-B0ED7EB1AA18}"/>
    <cellStyle name="Currency 4 4 8 3" xfId="18039" xr:uid="{4C8C560B-7F26-482D-A8C8-176789BDE8E5}"/>
    <cellStyle name="Currency 4 4 8 3 2" xfId="18040" xr:uid="{E67DFF3D-DAEB-4A32-BF6A-A3E9316850CC}"/>
    <cellStyle name="Currency 4 4 8 4" xfId="18041" xr:uid="{13286731-795A-47DA-9B5D-EAE3A8B438BB}"/>
    <cellStyle name="Currency 4 4 8 5" xfId="18042" xr:uid="{BB4E60AC-AADE-4375-AA41-FD18630D9F45}"/>
    <cellStyle name="Currency 4 4 8 6" xfId="18036" xr:uid="{B15F8D05-E52B-4A8C-8B12-36B0A857C5A6}"/>
    <cellStyle name="Currency 4 4 8 7" xfId="34110" xr:uid="{A6A1E5FF-54B6-4B37-88CA-3FCBF380BB87}"/>
    <cellStyle name="Currency 4 4 9" xfId="1844" xr:uid="{00000000-0005-0000-0000-00001E0C0000}"/>
    <cellStyle name="Currency 4 4 9 2" xfId="5857" xr:uid="{00000000-0005-0000-0000-00001F0C0000}"/>
    <cellStyle name="Currency 4 4 9 2 2" xfId="18045" xr:uid="{D6E47629-FECF-4509-AE1E-4F2017C8F95D}"/>
    <cellStyle name="Currency 4 4 9 2 3" xfId="18044" xr:uid="{B4A8AB7C-14DC-406C-98DB-19670CA9DBA4}"/>
    <cellStyle name="Currency 4 4 9 3" xfId="18046" xr:uid="{14A6770E-9B3D-41F8-8C9D-F3E37BA1B30A}"/>
    <cellStyle name="Currency 4 4 9 3 2" xfId="18047" xr:uid="{B7E62F9D-F6E1-40C6-9A92-51FBD8345CCC}"/>
    <cellStyle name="Currency 4 4 9 4" xfId="18048" xr:uid="{9E97BE4E-FFFA-4C23-9F18-6D9769430C62}"/>
    <cellStyle name="Currency 4 4 9 5" xfId="18043" xr:uid="{C1D6E766-B9B9-4718-B56E-52BBCBC908A9}"/>
    <cellStyle name="Currency 4 4 9 6" xfId="34111" xr:uid="{914689CB-D610-479B-9A7A-68D3DAB158CA}"/>
    <cellStyle name="Currency 4 5" xfId="1845" xr:uid="{00000000-0005-0000-0000-0000200C0000}"/>
    <cellStyle name="Currency 4 5 10" xfId="1846" xr:uid="{00000000-0005-0000-0000-0000210C0000}"/>
    <cellStyle name="Currency 4 5 10 2" xfId="5859" xr:uid="{00000000-0005-0000-0000-0000220C0000}"/>
    <cellStyle name="Currency 4 5 10 2 2" xfId="18052" xr:uid="{D50568BA-A8DC-47B1-9C8C-4A2CCA70FB05}"/>
    <cellStyle name="Currency 4 5 10 2 3" xfId="18051" xr:uid="{24BCAA06-02D3-4151-A32A-54D8822D0CD4}"/>
    <cellStyle name="Currency 4 5 10 3" xfId="18053" xr:uid="{7F2BCED6-77B8-4211-AD3B-3C17A6C02793}"/>
    <cellStyle name="Currency 4 5 10 3 2" xfId="18054" xr:uid="{E2D023FA-8DC0-4DC7-994E-5178AD0870E3}"/>
    <cellStyle name="Currency 4 5 10 4" xfId="18055" xr:uid="{95E84741-CD05-4871-BB44-A03571F5BD37}"/>
    <cellStyle name="Currency 4 5 10 5" xfId="18050" xr:uid="{6F45E59A-7F55-4347-BFA1-77BBE765807F}"/>
    <cellStyle name="Currency 4 5 10 6" xfId="34113" xr:uid="{E91CA296-5634-41B1-B696-E11D93A7837D}"/>
    <cellStyle name="Currency 4 5 11" xfId="1847" xr:uid="{00000000-0005-0000-0000-0000230C0000}"/>
    <cellStyle name="Currency 4 5 11 2" xfId="18057" xr:uid="{BBC2212A-E596-4C8C-89B7-E846F85D080C}"/>
    <cellStyle name="Currency 4 5 11 2 2" xfId="18058" xr:uid="{56A553D6-D265-499C-A5FC-E5E33B6A3E53}"/>
    <cellStyle name="Currency 4 5 11 3" xfId="18059" xr:uid="{B7D480D8-BE1F-4E88-87DE-2C633B368BF4}"/>
    <cellStyle name="Currency 4 5 11 4" xfId="18056" xr:uid="{D8C09F21-55F4-4526-BE3D-A770235DA3C1}"/>
    <cellStyle name="Currency 4 5 12" xfId="5858" xr:uid="{00000000-0005-0000-0000-0000240C0000}"/>
    <cellStyle name="Currency 4 5 12 2" xfId="18061" xr:uid="{F2BCDEC8-9024-42D7-97F5-D12474C69A62}"/>
    <cellStyle name="Currency 4 5 12 2 2" xfId="18062" xr:uid="{F827F6C7-D484-492C-BFA6-710FAE55F3BC}"/>
    <cellStyle name="Currency 4 5 12 3" xfId="18063" xr:uid="{FDF35444-348E-4D0E-964C-056C2FDD69A0}"/>
    <cellStyle name="Currency 4 5 12 4" xfId="18060" xr:uid="{D3BD3B4E-96CC-4378-9EFE-3460DBE82A16}"/>
    <cellStyle name="Currency 4 5 13" xfId="18064" xr:uid="{DD46797A-7CE1-4B8F-BBA9-D8BB1EFEA0E7}"/>
    <cellStyle name="Currency 4 5 13 2" xfId="18065" xr:uid="{6144F269-89A3-4395-B480-2DC5DB13A264}"/>
    <cellStyle name="Currency 4 5 14" xfId="18066" xr:uid="{1C150ABA-02C9-4B82-91EC-A5A5FE9AA5AA}"/>
    <cellStyle name="Currency 4 5 14 2" xfId="18067" xr:uid="{A6E3CD96-658A-41E4-8AD9-69C503D32A07}"/>
    <cellStyle name="Currency 4 5 15" xfId="18068" xr:uid="{89CDFE64-5ADD-4625-BB73-ADF577FE8373}"/>
    <cellStyle name="Currency 4 5 15 2" xfId="18069" xr:uid="{B11E7B09-547E-4618-89D2-846E669D9514}"/>
    <cellStyle name="Currency 4 5 16" xfId="18070" xr:uid="{E36A92E9-F838-4FE1-835E-5D8349DB21F4}"/>
    <cellStyle name="Currency 4 5 17" xfId="18049" xr:uid="{11439E71-E169-4D3E-B7E7-5736DCB7D2DF}"/>
    <cellStyle name="Currency 4 5 18" xfId="34112" xr:uid="{77551D58-DC92-4DBA-9534-AB165508985C}"/>
    <cellStyle name="Currency 4 5 19" xfId="35871" xr:uid="{72CB53CE-29E6-4775-BC4C-BDD0543D3246}"/>
    <cellStyle name="Currency 4 5 2" xfId="1848" xr:uid="{00000000-0005-0000-0000-0000250C0000}"/>
    <cellStyle name="Currency 4 5 2 10" xfId="18072" xr:uid="{4132F059-F0A8-41DC-B40C-F1A41A117DAB}"/>
    <cellStyle name="Currency 4 5 2 10 2" xfId="18073" xr:uid="{E6E3E862-F4E1-453B-B88B-63A89E3A4254}"/>
    <cellStyle name="Currency 4 5 2 11" xfId="18074" xr:uid="{B874751B-5E0D-438B-BF07-1D443C3B8CB4}"/>
    <cellStyle name="Currency 4 5 2 11 2" xfId="18075" xr:uid="{8D524DC0-AE64-4BC1-808D-E5AABB3EFDF5}"/>
    <cellStyle name="Currency 4 5 2 12" xfId="18076" xr:uid="{208502BF-1A47-444B-B23E-0B41146C4A81}"/>
    <cellStyle name="Currency 4 5 2 13" xfId="18071" xr:uid="{763CF3CE-EC92-4A1F-B879-FBA43A91CB34}"/>
    <cellStyle name="Currency 4 5 2 14" xfId="34114" xr:uid="{A45F1D53-3F7E-452C-8C54-12089109BDBF}"/>
    <cellStyle name="Currency 4 5 2 15" xfId="35872" xr:uid="{637C7E41-5089-4A47-9ABC-1CB05E86C859}"/>
    <cellStyle name="Currency 4 5 2 2" xfId="1849" xr:uid="{00000000-0005-0000-0000-0000260C0000}"/>
    <cellStyle name="Currency 4 5 2 2 10" xfId="18078" xr:uid="{BCD9BA37-6A2E-42FD-B032-38C036F4596E}"/>
    <cellStyle name="Currency 4 5 2 2 11" xfId="18077" xr:uid="{77042F9F-1CAD-46D1-A8D8-028CBDF3C14A}"/>
    <cellStyle name="Currency 4 5 2 2 12" xfId="34115" xr:uid="{BB506BE5-2847-42DA-B56D-766AEA83EB32}"/>
    <cellStyle name="Currency 4 5 2 2 13" xfId="36246" xr:uid="{9F70F64E-143B-4250-9DDD-7B9FB0DF9C93}"/>
    <cellStyle name="Currency 4 5 2 2 2" xfId="1850" xr:uid="{00000000-0005-0000-0000-0000270C0000}"/>
    <cellStyle name="Currency 4 5 2 2 2 2" xfId="5862" xr:uid="{00000000-0005-0000-0000-0000280C0000}"/>
    <cellStyle name="Currency 4 5 2 2 2 2 2" xfId="18081" xr:uid="{4F6EAC76-3984-4947-836A-ADF0D40DA285}"/>
    <cellStyle name="Currency 4 5 2 2 2 2 3" xfId="18080" xr:uid="{585EAC78-862A-4EDB-906A-638EFBA2D6FE}"/>
    <cellStyle name="Currency 4 5 2 2 2 3" xfId="18082" xr:uid="{740A8616-BD16-4E87-81BD-C3DAF098D180}"/>
    <cellStyle name="Currency 4 5 2 2 2 3 2" xfId="18083" xr:uid="{FCE0FACE-958F-47FA-8B46-65F990B4C4C4}"/>
    <cellStyle name="Currency 4 5 2 2 2 4" xfId="18084" xr:uid="{5CF16CF3-4536-4C9C-9B76-FCB4028362E3}"/>
    <cellStyle name="Currency 4 5 2 2 2 5" xfId="18079" xr:uid="{29CD2455-0120-407A-B6CF-23FE559F139C}"/>
    <cellStyle name="Currency 4 5 2 2 2 6" xfId="34116" xr:uid="{36822D9B-F88B-497B-BE9A-DFD3D8F32835}"/>
    <cellStyle name="Currency 4 5 2 2 3" xfId="1851" xr:uid="{00000000-0005-0000-0000-0000290C0000}"/>
    <cellStyle name="Currency 4 5 2 2 3 2" xfId="5863" xr:uid="{00000000-0005-0000-0000-00002A0C0000}"/>
    <cellStyle name="Currency 4 5 2 2 3 2 2" xfId="18087" xr:uid="{2C46A507-74B2-410D-A34F-D7E21C94F14B}"/>
    <cellStyle name="Currency 4 5 2 2 3 2 3" xfId="18086" xr:uid="{9DC1FE50-94D3-423C-9525-7D73F829EF71}"/>
    <cellStyle name="Currency 4 5 2 2 3 3" xfId="18088" xr:uid="{F10A0478-FDB3-4B26-BD9D-F8BE9376E80F}"/>
    <cellStyle name="Currency 4 5 2 2 3 3 2" xfId="18089" xr:uid="{EEE90567-7A03-44C8-A37B-9C6EA71D38C4}"/>
    <cellStyle name="Currency 4 5 2 2 3 4" xfId="18090" xr:uid="{5D316CED-43E9-44E5-85A1-531D65AAA4A4}"/>
    <cellStyle name="Currency 4 5 2 2 3 5" xfId="18085" xr:uid="{1E5EE600-2A5C-4751-8761-53CC5157191D}"/>
    <cellStyle name="Currency 4 5 2 2 3 6" xfId="34117" xr:uid="{948482C9-785A-4913-A4C7-57220D8E2F7C}"/>
    <cellStyle name="Currency 4 5 2 2 4" xfId="1852" xr:uid="{00000000-0005-0000-0000-00002B0C0000}"/>
    <cellStyle name="Currency 4 5 2 2 4 2" xfId="5864" xr:uid="{00000000-0005-0000-0000-00002C0C0000}"/>
    <cellStyle name="Currency 4 5 2 2 4 2 2" xfId="18093" xr:uid="{146349BC-7895-4ACA-A5D4-653F3F5454FF}"/>
    <cellStyle name="Currency 4 5 2 2 4 2 3" xfId="18092" xr:uid="{7D8A9311-8B02-40BE-8C48-5424255F2A43}"/>
    <cellStyle name="Currency 4 5 2 2 4 3" xfId="18094" xr:uid="{0CF99EFB-D0F1-48CA-B889-DF66D23D5430}"/>
    <cellStyle name="Currency 4 5 2 2 4 3 2" xfId="18095" xr:uid="{2F1D5ED0-6DA1-4CD9-9DAD-43DABEC9F407}"/>
    <cellStyle name="Currency 4 5 2 2 4 4" xfId="18096" xr:uid="{F97A0388-4537-434C-A2D6-221DEC75DC4D}"/>
    <cellStyle name="Currency 4 5 2 2 4 5" xfId="18091" xr:uid="{B2D6AA72-504F-41F5-BF0C-6CDAB8301D39}"/>
    <cellStyle name="Currency 4 5 2 2 4 6" xfId="34118" xr:uid="{F805D02B-295E-413D-A771-94D3E52FB3F4}"/>
    <cellStyle name="Currency 4 5 2 2 5" xfId="1853" xr:uid="{00000000-0005-0000-0000-00002D0C0000}"/>
    <cellStyle name="Currency 4 5 2 2 5 2" xfId="18098" xr:uid="{DE6204B1-7662-49C4-9779-B8FF69F98390}"/>
    <cellStyle name="Currency 4 5 2 2 5 2 2" xfId="18099" xr:uid="{108C816E-5A76-40CA-9E56-319DCCA2D017}"/>
    <cellStyle name="Currency 4 5 2 2 5 3" xfId="18100" xr:uid="{CED5AE27-F008-4C1A-A3FD-ACB0967176F9}"/>
    <cellStyle name="Currency 4 5 2 2 5 4" xfId="18097" xr:uid="{0C4889D5-0E61-412B-9A74-05225AC37C4C}"/>
    <cellStyle name="Currency 4 5 2 2 6" xfId="5861" xr:uid="{00000000-0005-0000-0000-00002E0C0000}"/>
    <cellStyle name="Currency 4 5 2 2 6 2" xfId="18102" xr:uid="{A71C63A5-B3F9-4F93-8C6D-A6776314EDBA}"/>
    <cellStyle name="Currency 4 5 2 2 6 2 2" xfId="18103" xr:uid="{7AC1108F-34F5-4FF0-8AC2-69C567DA4CC7}"/>
    <cellStyle name="Currency 4 5 2 2 6 3" xfId="18104" xr:uid="{C37246EA-4D19-4576-9F0B-322C101B87BF}"/>
    <cellStyle name="Currency 4 5 2 2 6 4" xfId="18101" xr:uid="{2D969F8D-9B7F-4E01-BE90-E7644FCE72F2}"/>
    <cellStyle name="Currency 4 5 2 2 7" xfId="18105" xr:uid="{A7FE8720-4F47-4087-8368-BA285D4A322D}"/>
    <cellStyle name="Currency 4 5 2 2 7 2" xfId="18106" xr:uid="{11C4CBB4-5DBE-46C1-984B-F9D8B00D8327}"/>
    <cellStyle name="Currency 4 5 2 2 8" xfId="18107" xr:uid="{260373BE-5421-4CB6-8D0C-B585DE576C9E}"/>
    <cellStyle name="Currency 4 5 2 2 8 2" xfId="18108" xr:uid="{B3B0D2F8-5D0C-4112-BE4F-872324076D75}"/>
    <cellStyle name="Currency 4 5 2 2 9" xfId="18109" xr:uid="{7AA2DC72-B53D-4D84-9DFD-3608E2EF42B8}"/>
    <cellStyle name="Currency 4 5 2 2 9 2" xfId="18110" xr:uid="{D512F2DC-66A8-48BC-A4FD-97243BE265BF}"/>
    <cellStyle name="Currency 4 5 2 3" xfId="1854" xr:uid="{00000000-0005-0000-0000-00002F0C0000}"/>
    <cellStyle name="Currency 4 5 2 3 10" xfId="18112" xr:uid="{35ECBDCA-5094-4B9B-B0C1-D6FA9615771B}"/>
    <cellStyle name="Currency 4 5 2 3 11" xfId="18111" xr:uid="{5A9DB320-4424-4A70-931D-B846F6FF67B0}"/>
    <cellStyle name="Currency 4 5 2 3 12" xfId="34119" xr:uid="{D5A4731A-01EF-4328-9915-6FE18C62D204}"/>
    <cellStyle name="Currency 4 5 2 3 13" xfId="36459" xr:uid="{166387B4-8817-4D76-A962-6891F622CE5B}"/>
    <cellStyle name="Currency 4 5 2 3 2" xfId="1855" xr:uid="{00000000-0005-0000-0000-0000300C0000}"/>
    <cellStyle name="Currency 4 5 2 3 2 2" xfId="5866" xr:uid="{00000000-0005-0000-0000-0000310C0000}"/>
    <cellStyle name="Currency 4 5 2 3 2 2 2" xfId="18115" xr:uid="{5E0250E4-8AC1-4A05-B4B3-FEFD8A543FEA}"/>
    <cellStyle name="Currency 4 5 2 3 2 2 3" xfId="18114" xr:uid="{D31766D7-587F-448A-A6A2-604427562882}"/>
    <cellStyle name="Currency 4 5 2 3 2 3" xfId="18116" xr:uid="{9F8DFC3C-95AE-4888-A15E-A704F3CE0259}"/>
    <cellStyle name="Currency 4 5 2 3 2 3 2" xfId="18117" xr:uid="{AF25B9AA-9D4D-4BD0-B4A3-036C74EBC1C1}"/>
    <cellStyle name="Currency 4 5 2 3 2 4" xfId="18118" xr:uid="{23DA56FF-6C5D-4F12-BE37-B503E802D347}"/>
    <cellStyle name="Currency 4 5 2 3 2 5" xfId="18113" xr:uid="{6897FBE0-0D59-4A40-B960-2D74DF10DF51}"/>
    <cellStyle name="Currency 4 5 2 3 2 6" xfId="34120" xr:uid="{9DCF6C9B-F4C1-4C3E-800A-920BFFB9D7D4}"/>
    <cellStyle name="Currency 4 5 2 3 3" xfId="1856" xr:uid="{00000000-0005-0000-0000-0000320C0000}"/>
    <cellStyle name="Currency 4 5 2 3 3 2" xfId="5867" xr:uid="{00000000-0005-0000-0000-0000330C0000}"/>
    <cellStyle name="Currency 4 5 2 3 3 2 2" xfId="18121" xr:uid="{0060BBEA-6FA7-4D21-A5E1-2984E79BBC35}"/>
    <cellStyle name="Currency 4 5 2 3 3 2 3" xfId="18120" xr:uid="{DA6F8123-E4C4-42B9-B716-063499065E29}"/>
    <cellStyle name="Currency 4 5 2 3 3 3" xfId="18122" xr:uid="{B965E9EE-F817-4B5C-BCC6-A5F01F486572}"/>
    <cellStyle name="Currency 4 5 2 3 3 3 2" xfId="18123" xr:uid="{9C7B166A-8420-4B4B-8733-D4D2EB850EFC}"/>
    <cellStyle name="Currency 4 5 2 3 3 4" xfId="18124" xr:uid="{DA5A9302-B35F-4D8A-9BF5-BCFFC4CD7542}"/>
    <cellStyle name="Currency 4 5 2 3 3 5" xfId="18119" xr:uid="{CD89062C-B732-43DF-A5F9-1CDAE962BC55}"/>
    <cellStyle name="Currency 4 5 2 3 3 6" xfId="34121" xr:uid="{BBD25132-8C9C-44CD-8277-92A9E4ACAC2D}"/>
    <cellStyle name="Currency 4 5 2 3 4" xfId="1857" xr:uid="{00000000-0005-0000-0000-0000340C0000}"/>
    <cellStyle name="Currency 4 5 2 3 4 2" xfId="5868" xr:uid="{00000000-0005-0000-0000-0000350C0000}"/>
    <cellStyle name="Currency 4 5 2 3 4 2 2" xfId="18127" xr:uid="{7FEAC292-F370-4DAF-9273-8B5415182802}"/>
    <cellStyle name="Currency 4 5 2 3 4 2 3" xfId="18126" xr:uid="{24781053-FC44-4EAA-B873-9E602097EF93}"/>
    <cellStyle name="Currency 4 5 2 3 4 3" xfId="18128" xr:uid="{8C73D45E-F67C-46B0-8853-029712F8B7B1}"/>
    <cellStyle name="Currency 4 5 2 3 4 3 2" xfId="18129" xr:uid="{CAB78C3F-14FB-4818-B6FE-ECA5C7ADC44C}"/>
    <cellStyle name="Currency 4 5 2 3 4 4" xfId="18130" xr:uid="{EA6261FF-D65D-44F3-9F22-2045F91777F6}"/>
    <cellStyle name="Currency 4 5 2 3 4 5" xfId="18125" xr:uid="{381A061D-4F7E-4E23-A077-F75F4020996B}"/>
    <cellStyle name="Currency 4 5 2 3 4 6" xfId="34122" xr:uid="{61F8DEF6-C33B-452D-B049-4D0039AE3761}"/>
    <cellStyle name="Currency 4 5 2 3 5" xfId="1858" xr:uid="{00000000-0005-0000-0000-0000360C0000}"/>
    <cellStyle name="Currency 4 5 2 3 5 2" xfId="18132" xr:uid="{40C40651-47A6-4EB3-892E-34CDA7D955C2}"/>
    <cellStyle name="Currency 4 5 2 3 5 2 2" xfId="18133" xr:uid="{FDEAE131-F13F-4DF1-9761-E6E0ED98A790}"/>
    <cellStyle name="Currency 4 5 2 3 5 3" xfId="18134" xr:uid="{0C21FE7D-1B24-4B49-B4ED-5E824AD12636}"/>
    <cellStyle name="Currency 4 5 2 3 5 4" xfId="18131" xr:uid="{31A3D7BF-D954-42E1-BFF9-DB1C7AABB136}"/>
    <cellStyle name="Currency 4 5 2 3 6" xfId="5865" xr:uid="{00000000-0005-0000-0000-0000370C0000}"/>
    <cellStyle name="Currency 4 5 2 3 6 2" xfId="18136" xr:uid="{4A75F81A-9A5E-4635-BA83-70CA36465EAD}"/>
    <cellStyle name="Currency 4 5 2 3 6 2 2" xfId="18137" xr:uid="{25480C0F-D373-4FD9-BDA4-A56B23210E81}"/>
    <cellStyle name="Currency 4 5 2 3 6 3" xfId="18138" xr:uid="{C7BB1865-ABAF-458D-A798-ECF52061C7B8}"/>
    <cellStyle name="Currency 4 5 2 3 6 4" xfId="18135" xr:uid="{F2687B59-844D-4101-8CE7-B3B3A7CF1DB0}"/>
    <cellStyle name="Currency 4 5 2 3 7" xfId="18139" xr:uid="{7C4DEAC7-A356-4991-8DE7-B4797456B29F}"/>
    <cellStyle name="Currency 4 5 2 3 7 2" xfId="18140" xr:uid="{4813DE1F-CF4C-4590-96C2-226D256C36A1}"/>
    <cellStyle name="Currency 4 5 2 3 8" xfId="18141" xr:uid="{7EF259C3-EFAF-442F-8570-336E52BA1257}"/>
    <cellStyle name="Currency 4 5 2 3 8 2" xfId="18142" xr:uid="{D2DB43FB-1552-4776-AB44-7573C37ED06D}"/>
    <cellStyle name="Currency 4 5 2 3 9" xfId="18143" xr:uid="{0E05EE39-D4D4-4C58-9671-9366331A90D8}"/>
    <cellStyle name="Currency 4 5 2 3 9 2" xfId="18144" xr:uid="{6124D774-F830-4417-A285-DBE4850F62DC}"/>
    <cellStyle name="Currency 4 5 2 4" xfId="1859" xr:uid="{00000000-0005-0000-0000-0000380C0000}"/>
    <cellStyle name="Currency 4 5 2 4 2" xfId="5869" xr:uid="{00000000-0005-0000-0000-0000390C0000}"/>
    <cellStyle name="Currency 4 5 2 4 2 2" xfId="18147" xr:uid="{AD5C7637-723D-4F7E-A8E0-B2F63A94DB82}"/>
    <cellStyle name="Currency 4 5 2 4 2 3" xfId="18146" xr:uid="{FC8FC8FE-DF4B-4439-9842-E115F6CD28AC}"/>
    <cellStyle name="Currency 4 5 2 4 3" xfId="18148" xr:uid="{0AD98235-0281-458F-ACFE-3D59664A2220}"/>
    <cellStyle name="Currency 4 5 2 4 3 2" xfId="18149" xr:uid="{CCDB13B5-A632-467C-B755-4310D6992198}"/>
    <cellStyle name="Currency 4 5 2 4 4" xfId="18150" xr:uid="{B1D3BFDB-6F3A-4F8F-B5AD-D629C2F4A030}"/>
    <cellStyle name="Currency 4 5 2 4 5" xfId="18151" xr:uid="{6B83ED6D-9DA4-4CA0-8560-ED4B3617A65E}"/>
    <cellStyle name="Currency 4 5 2 4 6" xfId="18145" xr:uid="{D46B59E4-3614-4435-9F48-3B09AB418E37}"/>
    <cellStyle name="Currency 4 5 2 4 7" xfId="34123" xr:uid="{09E8C9D9-3E7A-40F9-B5B5-D320F7C9C70C}"/>
    <cellStyle name="Currency 4 5 2 5" xfId="1860" xr:uid="{00000000-0005-0000-0000-00003A0C0000}"/>
    <cellStyle name="Currency 4 5 2 5 2" xfId="5870" xr:uid="{00000000-0005-0000-0000-00003B0C0000}"/>
    <cellStyle name="Currency 4 5 2 5 2 2" xfId="18154" xr:uid="{174C7EE3-D650-4E14-A19E-318F8292174B}"/>
    <cellStyle name="Currency 4 5 2 5 2 3" xfId="18153" xr:uid="{D30A4603-02FD-439F-8BA2-565B1DAC7139}"/>
    <cellStyle name="Currency 4 5 2 5 3" xfId="18155" xr:uid="{0D2235CC-7E5C-4B6E-B3D0-E6CC0187F118}"/>
    <cellStyle name="Currency 4 5 2 5 3 2" xfId="18156" xr:uid="{3C8123AE-71AD-4C37-877B-39918FAC661B}"/>
    <cellStyle name="Currency 4 5 2 5 4" xfId="18157" xr:uid="{59DEE4FF-0ABB-4A2B-AA74-075134EC4496}"/>
    <cellStyle name="Currency 4 5 2 5 5" xfId="18152" xr:uid="{90C87AD3-6B22-467F-8354-697C7C3BEF26}"/>
    <cellStyle name="Currency 4 5 2 5 6" xfId="34124" xr:uid="{CF8D0EE4-AAE5-45B1-9F72-623642591C27}"/>
    <cellStyle name="Currency 4 5 2 6" xfId="1861" xr:uid="{00000000-0005-0000-0000-00003C0C0000}"/>
    <cellStyle name="Currency 4 5 2 6 2" xfId="5871" xr:uid="{00000000-0005-0000-0000-00003D0C0000}"/>
    <cellStyle name="Currency 4 5 2 6 2 2" xfId="18160" xr:uid="{E8699357-F5DE-4CC5-922A-FC3775EFAC5B}"/>
    <cellStyle name="Currency 4 5 2 6 2 3" xfId="18159" xr:uid="{745F6921-C665-45A1-A78D-28309FC8ABB2}"/>
    <cellStyle name="Currency 4 5 2 6 3" xfId="18161" xr:uid="{C3C65688-3679-4719-9CF2-C76EF78A2A53}"/>
    <cellStyle name="Currency 4 5 2 6 3 2" xfId="18162" xr:uid="{9E5546B0-0B03-4390-96AF-EFBF1B1C60A0}"/>
    <cellStyle name="Currency 4 5 2 6 4" xfId="18163" xr:uid="{BB8E095D-740D-43FD-BAF9-B6C3B0A2DA83}"/>
    <cellStyle name="Currency 4 5 2 6 5" xfId="18158" xr:uid="{138FE9FD-6FF0-4F86-9DD4-414B80A6D708}"/>
    <cellStyle name="Currency 4 5 2 6 6" xfId="34125" xr:uid="{1C6ACECB-2E9D-4646-8B5B-88CCBB6B6EDB}"/>
    <cellStyle name="Currency 4 5 2 7" xfId="1862" xr:uid="{00000000-0005-0000-0000-00003E0C0000}"/>
    <cellStyle name="Currency 4 5 2 7 2" xfId="18165" xr:uid="{FBE80692-D9EE-4AA2-8694-0773B3FDD23F}"/>
    <cellStyle name="Currency 4 5 2 7 2 2" xfId="18166" xr:uid="{82259CC1-BA45-4214-B977-C4407495066A}"/>
    <cellStyle name="Currency 4 5 2 7 3" xfId="18167" xr:uid="{006E7C46-26D4-4C2E-B99F-53B1E55F509D}"/>
    <cellStyle name="Currency 4 5 2 7 4" xfId="18164" xr:uid="{B11D9112-A593-4206-820C-2C89F6BA8722}"/>
    <cellStyle name="Currency 4 5 2 8" xfId="5860" xr:uid="{00000000-0005-0000-0000-00003F0C0000}"/>
    <cellStyle name="Currency 4 5 2 8 2" xfId="18169" xr:uid="{3F8C9EEE-9975-4403-96D9-AF7AA60F95A2}"/>
    <cellStyle name="Currency 4 5 2 8 2 2" xfId="18170" xr:uid="{CBE78EB5-8BE7-477C-9F01-49825E1913B3}"/>
    <cellStyle name="Currency 4 5 2 8 3" xfId="18171" xr:uid="{6C8763A1-AE14-4CE2-B1C2-BA4D15EE2071}"/>
    <cellStyle name="Currency 4 5 2 8 4" xfId="18168" xr:uid="{EAA43EE0-0DD8-4389-93A4-67568E262234}"/>
    <cellStyle name="Currency 4 5 2 9" xfId="18172" xr:uid="{6378D31F-855B-4DA0-AFCE-12FB24C9E802}"/>
    <cellStyle name="Currency 4 5 2 9 2" xfId="18173" xr:uid="{BDE81CA5-C908-4749-BB03-F58AE7BDCB04}"/>
    <cellStyle name="Currency 4 5 3" xfId="1863" xr:uid="{00000000-0005-0000-0000-0000400C0000}"/>
    <cellStyle name="Currency 4 5 3 10" xfId="18175" xr:uid="{FF489E8E-F9B1-4199-829F-BC1F8635EF38}"/>
    <cellStyle name="Currency 4 5 3 10 2" xfId="18176" xr:uid="{645DD619-7D7A-4BA9-B868-DF0B83105B3F}"/>
    <cellStyle name="Currency 4 5 3 11" xfId="18177" xr:uid="{47B792FF-F853-4F7F-BE95-3C7C142D53C1}"/>
    <cellStyle name="Currency 4 5 3 11 2" xfId="18178" xr:uid="{17FBC54E-C8DA-4629-936B-CFAA5C9F0ADC}"/>
    <cellStyle name="Currency 4 5 3 12" xfId="18179" xr:uid="{3734A81D-DF1F-4A46-980E-CEA352187263}"/>
    <cellStyle name="Currency 4 5 3 13" xfId="18174" xr:uid="{3BCF4764-CE5B-4422-9F0E-AFFCAFB908FA}"/>
    <cellStyle name="Currency 4 5 3 14" xfId="34126" xr:uid="{EA3CB3D0-B741-4038-91D0-B4F3444AF3DB}"/>
    <cellStyle name="Currency 4 5 3 15" xfId="35873" xr:uid="{F2809474-F535-4979-8863-65054DA41E69}"/>
    <cellStyle name="Currency 4 5 3 2" xfId="1864" xr:uid="{00000000-0005-0000-0000-0000410C0000}"/>
    <cellStyle name="Currency 4 5 3 2 10" xfId="18181" xr:uid="{B0B2716F-9A40-4729-A5CA-35B322286ACF}"/>
    <cellStyle name="Currency 4 5 3 2 11" xfId="18180" xr:uid="{FF16D6B4-A7A5-4FA3-BED0-1BCA372E8BE5}"/>
    <cellStyle name="Currency 4 5 3 2 12" xfId="34127" xr:uid="{8BE9D8DB-3C80-421B-9844-838281FA442C}"/>
    <cellStyle name="Currency 4 5 3 2 13" xfId="36247" xr:uid="{0A3B07C6-75C0-4206-8F2C-C5267AAAEBF9}"/>
    <cellStyle name="Currency 4 5 3 2 2" xfId="1865" xr:uid="{00000000-0005-0000-0000-0000420C0000}"/>
    <cellStyle name="Currency 4 5 3 2 2 2" xfId="5874" xr:uid="{00000000-0005-0000-0000-0000430C0000}"/>
    <cellStyle name="Currency 4 5 3 2 2 2 2" xfId="18184" xr:uid="{C964E0B8-9DCB-4750-8F3A-A7616CFCB184}"/>
    <cellStyle name="Currency 4 5 3 2 2 2 3" xfId="18183" xr:uid="{6EE88219-B58C-4669-BFD4-8D361B99035D}"/>
    <cellStyle name="Currency 4 5 3 2 2 3" xfId="18185" xr:uid="{4C55F858-9010-48BB-B270-BFFC36CDE8D1}"/>
    <cellStyle name="Currency 4 5 3 2 2 3 2" xfId="18186" xr:uid="{63CBCFD3-6313-4D7F-BD6C-9A0B44AF1953}"/>
    <cellStyle name="Currency 4 5 3 2 2 4" xfId="18187" xr:uid="{1F0FF2C0-58E6-4CD2-AD4E-9C5AF15E0ADF}"/>
    <cellStyle name="Currency 4 5 3 2 2 5" xfId="18182" xr:uid="{4CCC4614-FB90-4F62-959E-E7ABDF86BB45}"/>
    <cellStyle name="Currency 4 5 3 2 2 6" xfId="34128" xr:uid="{19BCC7A3-F49D-4D70-A1CA-3D1F5AF11C48}"/>
    <cellStyle name="Currency 4 5 3 2 3" xfId="1866" xr:uid="{00000000-0005-0000-0000-0000440C0000}"/>
    <cellStyle name="Currency 4 5 3 2 3 2" xfId="5875" xr:uid="{00000000-0005-0000-0000-0000450C0000}"/>
    <cellStyle name="Currency 4 5 3 2 3 2 2" xfId="18190" xr:uid="{1C4487C2-169A-4309-AC3C-A26F641010FD}"/>
    <cellStyle name="Currency 4 5 3 2 3 2 3" xfId="18189" xr:uid="{E623AD89-4059-44CF-895D-B17613029B20}"/>
    <cellStyle name="Currency 4 5 3 2 3 3" xfId="18191" xr:uid="{0637DB94-638A-4DC9-AD59-7AC7DA49F261}"/>
    <cellStyle name="Currency 4 5 3 2 3 3 2" xfId="18192" xr:uid="{1E256FE9-55DD-4184-B363-0654CF62A300}"/>
    <cellStyle name="Currency 4 5 3 2 3 4" xfId="18193" xr:uid="{C103AAD8-0BF8-4ACE-997A-4BDD85275E85}"/>
    <cellStyle name="Currency 4 5 3 2 3 5" xfId="18188" xr:uid="{18482791-0126-4351-9CBB-6A1490B9468E}"/>
    <cellStyle name="Currency 4 5 3 2 3 6" xfId="34129" xr:uid="{DF0E9C4C-1431-4AE7-B781-DA0F5DFC1E0B}"/>
    <cellStyle name="Currency 4 5 3 2 4" xfId="1867" xr:uid="{00000000-0005-0000-0000-0000460C0000}"/>
    <cellStyle name="Currency 4 5 3 2 4 2" xfId="5876" xr:uid="{00000000-0005-0000-0000-0000470C0000}"/>
    <cellStyle name="Currency 4 5 3 2 4 2 2" xfId="18196" xr:uid="{B574FE61-BBA8-4A59-B996-EABD0ED2ADE0}"/>
    <cellStyle name="Currency 4 5 3 2 4 2 3" xfId="18195" xr:uid="{D25854F3-03DC-406C-8144-0C5ED89F06D6}"/>
    <cellStyle name="Currency 4 5 3 2 4 3" xfId="18197" xr:uid="{0967F1C5-D2A2-45C6-A4EA-5E18FA69659B}"/>
    <cellStyle name="Currency 4 5 3 2 4 3 2" xfId="18198" xr:uid="{86E7E7EC-5F72-4BE6-AF28-64B9DF4BD3AD}"/>
    <cellStyle name="Currency 4 5 3 2 4 4" xfId="18199" xr:uid="{0DDF206D-0F89-4177-9CFF-BCBF4A76C09D}"/>
    <cellStyle name="Currency 4 5 3 2 4 5" xfId="18194" xr:uid="{ADBB83DB-4DBC-4E13-82B2-700D2506B917}"/>
    <cellStyle name="Currency 4 5 3 2 4 6" xfId="34130" xr:uid="{CEBDE164-3A25-47DE-8308-FC2D5411A8A0}"/>
    <cellStyle name="Currency 4 5 3 2 5" xfId="1868" xr:uid="{00000000-0005-0000-0000-0000480C0000}"/>
    <cellStyle name="Currency 4 5 3 2 5 2" xfId="18201" xr:uid="{3F59A817-E032-4500-8E35-6F92297B34BE}"/>
    <cellStyle name="Currency 4 5 3 2 5 2 2" xfId="18202" xr:uid="{F4912EB0-CE97-4CE6-B325-C2C8835DB99F}"/>
    <cellStyle name="Currency 4 5 3 2 5 3" xfId="18203" xr:uid="{5DC441A5-8AB7-4EBF-B08C-D5719618D7D4}"/>
    <cellStyle name="Currency 4 5 3 2 5 4" xfId="18200" xr:uid="{BB383AC2-3E3B-4FF8-9C8A-152A7F85DABE}"/>
    <cellStyle name="Currency 4 5 3 2 6" xfId="5873" xr:uid="{00000000-0005-0000-0000-0000490C0000}"/>
    <cellStyle name="Currency 4 5 3 2 6 2" xfId="18205" xr:uid="{1E0F90CD-7F17-44B1-A56F-1EFBD56E7EEE}"/>
    <cellStyle name="Currency 4 5 3 2 6 2 2" xfId="18206" xr:uid="{B220E8B7-BC37-4859-816A-2858E47AA639}"/>
    <cellStyle name="Currency 4 5 3 2 6 3" xfId="18207" xr:uid="{BFC22998-6C00-49AC-A8EE-2A24F4898574}"/>
    <cellStyle name="Currency 4 5 3 2 6 4" xfId="18204" xr:uid="{7204C77B-4A30-4D32-9C80-7CA8C456F491}"/>
    <cellStyle name="Currency 4 5 3 2 7" xfId="18208" xr:uid="{50A5E215-E51A-45E7-B811-9D318C45CCCF}"/>
    <cellStyle name="Currency 4 5 3 2 7 2" xfId="18209" xr:uid="{F3BB1CF1-FF1A-42A6-8A93-183521976406}"/>
    <cellStyle name="Currency 4 5 3 2 8" xfId="18210" xr:uid="{30F2D768-86E2-4128-8184-F7B77F71C4F7}"/>
    <cellStyle name="Currency 4 5 3 2 8 2" xfId="18211" xr:uid="{9CC843F1-9341-4A9E-8E33-7E16F6228FE1}"/>
    <cellStyle name="Currency 4 5 3 2 9" xfId="18212" xr:uid="{B94E5C5D-1CC4-44EB-A05A-4E324262412B}"/>
    <cellStyle name="Currency 4 5 3 2 9 2" xfId="18213" xr:uid="{D3C00D72-9D7A-47B1-BB26-F5506F3C191F}"/>
    <cellStyle name="Currency 4 5 3 3" xfId="1869" xr:uid="{00000000-0005-0000-0000-00004A0C0000}"/>
    <cellStyle name="Currency 4 5 3 3 10" xfId="18215" xr:uid="{271F1126-B6EB-4FA4-B65B-2FCD8E9EB8E8}"/>
    <cellStyle name="Currency 4 5 3 3 11" xfId="18214" xr:uid="{A9A1C2D7-6DAA-4E67-98E9-2265E098C1B0}"/>
    <cellStyle name="Currency 4 5 3 3 12" xfId="34131" xr:uid="{6033752A-EEEE-434A-9D63-E4A5524DC04E}"/>
    <cellStyle name="Currency 4 5 3 3 13" xfId="36460" xr:uid="{802C3DA4-408F-499C-8B43-B03F27C57598}"/>
    <cellStyle name="Currency 4 5 3 3 2" xfId="1870" xr:uid="{00000000-0005-0000-0000-00004B0C0000}"/>
    <cellStyle name="Currency 4 5 3 3 2 2" xfId="5878" xr:uid="{00000000-0005-0000-0000-00004C0C0000}"/>
    <cellStyle name="Currency 4 5 3 3 2 2 2" xfId="18218" xr:uid="{C3F4C855-5820-424F-9C44-C4198828E7A8}"/>
    <cellStyle name="Currency 4 5 3 3 2 2 3" xfId="18217" xr:uid="{B83BFC06-4486-4D0E-A62F-4EBCB547F504}"/>
    <cellStyle name="Currency 4 5 3 3 2 3" xfId="18219" xr:uid="{3EC628D4-DCE3-4DA5-B656-AD2E2571E6AF}"/>
    <cellStyle name="Currency 4 5 3 3 2 3 2" xfId="18220" xr:uid="{7CD09D02-ECC1-45F1-9BE4-B8C04FAF4439}"/>
    <cellStyle name="Currency 4 5 3 3 2 4" xfId="18221" xr:uid="{61E1E46A-E6BB-4573-8820-668CA00AF641}"/>
    <cellStyle name="Currency 4 5 3 3 2 5" xfId="18216" xr:uid="{9B9B7997-C38F-485C-9D39-89D2CD2480A9}"/>
    <cellStyle name="Currency 4 5 3 3 2 6" xfId="34132" xr:uid="{BAF2772F-BDA7-4493-BC94-C7B084FE9E82}"/>
    <cellStyle name="Currency 4 5 3 3 3" xfId="1871" xr:uid="{00000000-0005-0000-0000-00004D0C0000}"/>
    <cellStyle name="Currency 4 5 3 3 3 2" xfId="5879" xr:uid="{00000000-0005-0000-0000-00004E0C0000}"/>
    <cellStyle name="Currency 4 5 3 3 3 2 2" xfId="18224" xr:uid="{6E0EBBC3-3B49-4FAA-AC4E-89E657012B7A}"/>
    <cellStyle name="Currency 4 5 3 3 3 2 3" xfId="18223" xr:uid="{B45ED1AA-F0F2-485D-9AFD-5B9782140F6E}"/>
    <cellStyle name="Currency 4 5 3 3 3 3" xfId="18225" xr:uid="{7FBB49F7-7D67-4484-905A-0205D1D94033}"/>
    <cellStyle name="Currency 4 5 3 3 3 3 2" xfId="18226" xr:uid="{08E0F08E-C472-4AB2-BA02-4DA858C86787}"/>
    <cellStyle name="Currency 4 5 3 3 3 4" xfId="18227" xr:uid="{16F5C968-1001-49E8-A0B6-E311C9E21790}"/>
    <cellStyle name="Currency 4 5 3 3 3 5" xfId="18222" xr:uid="{9D6E14E8-729C-4405-8E68-3201882ADF41}"/>
    <cellStyle name="Currency 4 5 3 3 3 6" xfId="34133" xr:uid="{2532BAE2-9B0C-4A27-8574-F7BC5A5AC1BA}"/>
    <cellStyle name="Currency 4 5 3 3 4" xfId="1872" xr:uid="{00000000-0005-0000-0000-00004F0C0000}"/>
    <cellStyle name="Currency 4 5 3 3 4 2" xfId="5880" xr:uid="{00000000-0005-0000-0000-0000500C0000}"/>
    <cellStyle name="Currency 4 5 3 3 4 2 2" xfId="18230" xr:uid="{625C0F69-2DD9-4990-B3B3-029E922E7182}"/>
    <cellStyle name="Currency 4 5 3 3 4 2 3" xfId="18229" xr:uid="{673489D3-A1F1-41B7-957D-1A4D421B8785}"/>
    <cellStyle name="Currency 4 5 3 3 4 3" xfId="18231" xr:uid="{D929EAE5-3989-41AF-A59B-26A8E1E88741}"/>
    <cellStyle name="Currency 4 5 3 3 4 3 2" xfId="18232" xr:uid="{B72E3CAB-B514-4AD5-BEC2-8D5A86DEB431}"/>
    <cellStyle name="Currency 4 5 3 3 4 4" xfId="18233" xr:uid="{83866475-6A37-4735-A5D0-8F6528CF1CF5}"/>
    <cellStyle name="Currency 4 5 3 3 4 5" xfId="18228" xr:uid="{E908DA5E-E37D-450E-B4E0-5F544B34E193}"/>
    <cellStyle name="Currency 4 5 3 3 4 6" xfId="34134" xr:uid="{D0F2A071-0A2F-45A6-B63A-BBDFE0F42F83}"/>
    <cellStyle name="Currency 4 5 3 3 5" xfId="1873" xr:uid="{00000000-0005-0000-0000-0000510C0000}"/>
    <cellStyle name="Currency 4 5 3 3 5 2" xfId="18235" xr:uid="{9A6C701D-4B97-4B03-B41F-4DD7345D07AB}"/>
    <cellStyle name="Currency 4 5 3 3 5 2 2" xfId="18236" xr:uid="{848C5A16-2AB0-46F9-9021-5CBBE0825D4F}"/>
    <cellStyle name="Currency 4 5 3 3 5 3" xfId="18237" xr:uid="{42C74DE9-F003-4252-BD5F-33A6B317DAB6}"/>
    <cellStyle name="Currency 4 5 3 3 5 4" xfId="18234" xr:uid="{0C8A48D1-8D8A-4A24-830D-8C9D51E4D70B}"/>
    <cellStyle name="Currency 4 5 3 3 6" xfId="5877" xr:uid="{00000000-0005-0000-0000-0000520C0000}"/>
    <cellStyle name="Currency 4 5 3 3 6 2" xfId="18239" xr:uid="{654C92F6-4169-4BE0-AA4F-584384D4F187}"/>
    <cellStyle name="Currency 4 5 3 3 6 2 2" xfId="18240" xr:uid="{E3854C2B-AB5B-4985-A982-31554A1A0A1B}"/>
    <cellStyle name="Currency 4 5 3 3 6 3" xfId="18241" xr:uid="{79709636-CAB8-43D8-9190-7FC088A4C64A}"/>
    <cellStyle name="Currency 4 5 3 3 6 4" xfId="18238" xr:uid="{4D8EF502-6BAE-4BEE-9B40-24401EAEAC59}"/>
    <cellStyle name="Currency 4 5 3 3 7" xfId="18242" xr:uid="{DFB76B91-45AE-4718-B91A-6253819CABD0}"/>
    <cellStyle name="Currency 4 5 3 3 7 2" xfId="18243" xr:uid="{3A940070-F1A2-46D6-9FD1-E648CFB6A6A3}"/>
    <cellStyle name="Currency 4 5 3 3 8" xfId="18244" xr:uid="{8A63213E-AE53-4555-9844-E156DD00734E}"/>
    <cellStyle name="Currency 4 5 3 3 8 2" xfId="18245" xr:uid="{1D4F71FB-DDC8-4F12-9728-934B35F4B856}"/>
    <cellStyle name="Currency 4 5 3 3 9" xfId="18246" xr:uid="{E26C799A-5974-40A1-9309-4C7DDA7A9D77}"/>
    <cellStyle name="Currency 4 5 3 3 9 2" xfId="18247" xr:uid="{1D46F162-1735-4D35-87BE-CA101BBDC4A5}"/>
    <cellStyle name="Currency 4 5 3 4" xfId="1874" xr:uid="{00000000-0005-0000-0000-0000530C0000}"/>
    <cellStyle name="Currency 4 5 3 4 2" xfId="5881" xr:uid="{00000000-0005-0000-0000-0000540C0000}"/>
    <cellStyle name="Currency 4 5 3 4 2 2" xfId="18250" xr:uid="{2B58A7AE-B1C1-4FE3-8E33-E3FEE0463241}"/>
    <cellStyle name="Currency 4 5 3 4 2 3" xfId="18249" xr:uid="{4393E982-EFDD-41E0-9CFD-31993C5C5926}"/>
    <cellStyle name="Currency 4 5 3 4 3" xfId="18251" xr:uid="{4C181902-EAC0-40AC-BEF8-4278EE6E1044}"/>
    <cellStyle name="Currency 4 5 3 4 3 2" xfId="18252" xr:uid="{465CD549-6B90-446D-9231-A1063B0E7C90}"/>
    <cellStyle name="Currency 4 5 3 4 4" xfId="18253" xr:uid="{188D4435-A1FC-4663-90B2-AD23F68C49B0}"/>
    <cellStyle name="Currency 4 5 3 4 5" xfId="18254" xr:uid="{13734551-04BB-45CF-AF57-90CB97514C41}"/>
    <cellStyle name="Currency 4 5 3 4 6" xfId="18248" xr:uid="{C4BA8947-4D90-44A1-B9F7-EFFC95AA675B}"/>
    <cellStyle name="Currency 4 5 3 4 7" xfId="34135" xr:uid="{CD2CDDF6-A85D-4C2F-88B9-B2CC989FA199}"/>
    <cellStyle name="Currency 4 5 3 5" xfId="1875" xr:uid="{00000000-0005-0000-0000-0000550C0000}"/>
    <cellStyle name="Currency 4 5 3 5 2" xfId="5882" xr:uid="{00000000-0005-0000-0000-0000560C0000}"/>
    <cellStyle name="Currency 4 5 3 5 2 2" xfId="18257" xr:uid="{497BC6A6-DD0E-41E5-9AD3-B624E9EC8423}"/>
    <cellStyle name="Currency 4 5 3 5 2 3" xfId="18256" xr:uid="{21C1910C-8985-48C0-AD98-B86D6C540A0B}"/>
    <cellStyle name="Currency 4 5 3 5 3" xfId="18258" xr:uid="{9FB6B235-6670-4C24-8193-EBE8C5DCA049}"/>
    <cellStyle name="Currency 4 5 3 5 3 2" xfId="18259" xr:uid="{E5758ACD-DFB5-451D-B88C-0BA1FA5953C0}"/>
    <cellStyle name="Currency 4 5 3 5 4" xfId="18260" xr:uid="{9789F9F1-5681-4AF7-97BF-979DF291CEB0}"/>
    <cellStyle name="Currency 4 5 3 5 5" xfId="18255" xr:uid="{B73847A4-57E3-4AB9-BFB8-0F55709A42EB}"/>
    <cellStyle name="Currency 4 5 3 5 6" xfId="34136" xr:uid="{83C2CA1B-9FF8-4292-BD7D-536F9226736D}"/>
    <cellStyle name="Currency 4 5 3 6" xfId="1876" xr:uid="{00000000-0005-0000-0000-0000570C0000}"/>
    <cellStyle name="Currency 4 5 3 6 2" xfId="5883" xr:uid="{00000000-0005-0000-0000-0000580C0000}"/>
    <cellStyle name="Currency 4 5 3 6 2 2" xfId="18263" xr:uid="{28AC7751-B2D7-46C6-B27F-500B62C408D3}"/>
    <cellStyle name="Currency 4 5 3 6 2 3" xfId="18262" xr:uid="{91FAFC69-DCA4-4ECC-9264-603827776FCD}"/>
    <cellStyle name="Currency 4 5 3 6 3" xfId="18264" xr:uid="{7DFA8255-3794-4FE4-B9C9-17B43D46D6FF}"/>
    <cellStyle name="Currency 4 5 3 6 3 2" xfId="18265" xr:uid="{0FA4BFC3-6A83-456A-9F68-DB9FEB0E74A4}"/>
    <cellStyle name="Currency 4 5 3 6 4" xfId="18266" xr:uid="{DB8A5F16-2695-4454-969E-FEBC5FD02789}"/>
    <cellStyle name="Currency 4 5 3 6 5" xfId="18261" xr:uid="{4323D788-BA7C-4318-8B01-C9D5BC7EF83D}"/>
    <cellStyle name="Currency 4 5 3 6 6" xfId="34137" xr:uid="{D391D036-3C09-48EE-9BA2-C6D6F617F21F}"/>
    <cellStyle name="Currency 4 5 3 7" xfId="1877" xr:uid="{00000000-0005-0000-0000-0000590C0000}"/>
    <cellStyle name="Currency 4 5 3 7 2" xfId="18268" xr:uid="{1E100E53-C2E3-438E-A24D-DD05F84192D0}"/>
    <cellStyle name="Currency 4 5 3 7 2 2" xfId="18269" xr:uid="{7C0AE12C-3CE5-4799-8AD7-01C740C2CB05}"/>
    <cellStyle name="Currency 4 5 3 7 3" xfId="18270" xr:uid="{5B701BDE-3C9D-4ED0-BFB3-DFAF12801A44}"/>
    <cellStyle name="Currency 4 5 3 7 4" xfId="18267" xr:uid="{AF3DE7F9-2BD7-49FE-B078-1F36041BCD44}"/>
    <cellStyle name="Currency 4 5 3 8" xfId="5872" xr:uid="{00000000-0005-0000-0000-00005A0C0000}"/>
    <cellStyle name="Currency 4 5 3 8 2" xfId="18272" xr:uid="{61380B2A-EFD8-4F3D-BC35-19DCD74CC321}"/>
    <cellStyle name="Currency 4 5 3 8 2 2" xfId="18273" xr:uid="{6389D9E8-8721-4BE9-AFE3-2464B18B3592}"/>
    <cellStyle name="Currency 4 5 3 8 3" xfId="18274" xr:uid="{4C39D495-B0EE-4D65-A624-48C8A8E1DC62}"/>
    <cellStyle name="Currency 4 5 3 8 4" xfId="18271" xr:uid="{9E4902BC-FF17-41C4-8125-18531A185D6D}"/>
    <cellStyle name="Currency 4 5 3 9" xfId="18275" xr:uid="{8264D029-6EDD-426B-BB5E-43CB6F39ED7F}"/>
    <cellStyle name="Currency 4 5 3 9 2" xfId="18276" xr:uid="{E07E2F5C-070C-449C-AF70-3AEA1CACFF02}"/>
    <cellStyle name="Currency 4 5 4" xfId="1878" xr:uid="{00000000-0005-0000-0000-00005B0C0000}"/>
    <cellStyle name="Currency 4 5 4 10" xfId="18278" xr:uid="{C8906313-D983-43D7-A291-AE610792679A}"/>
    <cellStyle name="Currency 4 5 4 10 2" xfId="18279" xr:uid="{71C42D47-3842-400E-976B-4CAB6DE6DDB4}"/>
    <cellStyle name="Currency 4 5 4 11" xfId="18280" xr:uid="{38EE2FCE-2B26-4D8D-A520-D05766070D4C}"/>
    <cellStyle name="Currency 4 5 4 11 2" xfId="18281" xr:uid="{3AF08024-D032-4918-9A26-D3046A267DBD}"/>
    <cellStyle name="Currency 4 5 4 12" xfId="18282" xr:uid="{091C87FF-D71F-4964-9307-B52009E963AE}"/>
    <cellStyle name="Currency 4 5 4 13" xfId="18277" xr:uid="{53DD0061-7728-4718-BC9F-3DDAA5840C4B}"/>
    <cellStyle name="Currency 4 5 4 14" xfId="34138" xr:uid="{97816A82-6A46-4DFF-A86F-FAFB96F1E1F8}"/>
    <cellStyle name="Currency 4 5 4 15" xfId="35874" xr:uid="{06E7407C-A0A5-43E8-BF99-5458AF8F151B}"/>
    <cellStyle name="Currency 4 5 4 2" xfId="1879" xr:uid="{00000000-0005-0000-0000-00005C0C0000}"/>
    <cellStyle name="Currency 4 5 4 2 10" xfId="18284" xr:uid="{7972F8C6-8B58-4F56-9531-55460E3C4402}"/>
    <cellStyle name="Currency 4 5 4 2 11" xfId="18283" xr:uid="{55FC680D-14D2-430F-A829-3C64BC1C53F8}"/>
    <cellStyle name="Currency 4 5 4 2 12" xfId="34139" xr:uid="{756A56C1-BA3A-41E3-80F9-9C992D3D097A}"/>
    <cellStyle name="Currency 4 5 4 2 13" xfId="36248" xr:uid="{0CA25890-A02B-4029-A1D0-D0CB8362947E}"/>
    <cellStyle name="Currency 4 5 4 2 2" xfId="1880" xr:uid="{00000000-0005-0000-0000-00005D0C0000}"/>
    <cellStyle name="Currency 4 5 4 2 2 2" xfId="5886" xr:uid="{00000000-0005-0000-0000-00005E0C0000}"/>
    <cellStyle name="Currency 4 5 4 2 2 2 2" xfId="18287" xr:uid="{40CEDB33-4444-4B00-AB0A-A0FF241037E9}"/>
    <cellStyle name="Currency 4 5 4 2 2 2 3" xfId="18286" xr:uid="{CDAE751F-9F55-47C4-9297-838B08F77BC1}"/>
    <cellStyle name="Currency 4 5 4 2 2 3" xfId="18288" xr:uid="{637306C2-99BD-4BFB-8EC2-2E174782963B}"/>
    <cellStyle name="Currency 4 5 4 2 2 3 2" xfId="18289" xr:uid="{C4CC68B1-B6BD-4F40-BCC1-7F02A6734D62}"/>
    <cellStyle name="Currency 4 5 4 2 2 4" xfId="18290" xr:uid="{DEA76F2A-333D-45AF-BA0C-57066B84B4E3}"/>
    <cellStyle name="Currency 4 5 4 2 2 5" xfId="18285" xr:uid="{30DFADD3-FC3A-48AD-BEAF-D6C3661B74DB}"/>
    <cellStyle name="Currency 4 5 4 2 2 6" xfId="34140" xr:uid="{DC112A85-C58A-47DC-87AB-4A7045CAAE26}"/>
    <cellStyle name="Currency 4 5 4 2 3" xfId="1881" xr:uid="{00000000-0005-0000-0000-00005F0C0000}"/>
    <cellStyle name="Currency 4 5 4 2 3 2" xfId="5887" xr:uid="{00000000-0005-0000-0000-0000600C0000}"/>
    <cellStyle name="Currency 4 5 4 2 3 2 2" xfId="18293" xr:uid="{70721BB2-078E-43F6-A3FC-28F55FD5E0CA}"/>
    <cellStyle name="Currency 4 5 4 2 3 2 3" xfId="18292" xr:uid="{55BE69DB-6488-4FB9-9D60-9126908B6A07}"/>
    <cellStyle name="Currency 4 5 4 2 3 3" xfId="18294" xr:uid="{DD53196C-91E0-4DCA-BCDA-56B24EF9ACFB}"/>
    <cellStyle name="Currency 4 5 4 2 3 3 2" xfId="18295" xr:uid="{18E071D9-C3AC-41BA-9836-BFA50E96EAFB}"/>
    <cellStyle name="Currency 4 5 4 2 3 4" xfId="18296" xr:uid="{54234EE2-306C-44F6-B680-736E8E2A70F4}"/>
    <cellStyle name="Currency 4 5 4 2 3 5" xfId="18291" xr:uid="{0BC99524-7ACE-4D3A-94B9-19562BB451E9}"/>
    <cellStyle name="Currency 4 5 4 2 3 6" xfId="34141" xr:uid="{9D165182-C20C-4D33-AFD9-0052437539AD}"/>
    <cellStyle name="Currency 4 5 4 2 4" xfId="1882" xr:uid="{00000000-0005-0000-0000-0000610C0000}"/>
    <cellStyle name="Currency 4 5 4 2 4 2" xfId="5888" xr:uid="{00000000-0005-0000-0000-0000620C0000}"/>
    <cellStyle name="Currency 4 5 4 2 4 2 2" xfId="18299" xr:uid="{7A584E8A-5351-416A-B8DF-4F17889AF333}"/>
    <cellStyle name="Currency 4 5 4 2 4 2 3" xfId="18298" xr:uid="{94DBA996-B980-4459-AD63-DAB1CD71D326}"/>
    <cellStyle name="Currency 4 5 4 2 4 3" xfId="18300" xr:uid="{FD0AE2BE-C63A-471D-BD29-90FA371BEFE2}"/>
    <cellStyle name="Currency 4 5 4 2 4 3 2" xfId="18301" xr:uid="{B23BD4FB-031B-4ECA-8A10-46CC5B4304CC}"/>
    <cellStyle name="Currency 4 5 4 2 4 4" xfId="18302" xr:uid="{BB995640-3AB6-49F1-A8B3-18D70CFC143C}"/>
    <cellStyle name="Currency 4 5 4 2 4 5" xfId="18297" xr:uid="{A5835CA0-126B-4408-9468-7BC1EA8A141F}"/>
    <cellStyle name="Currency 4 5 4 2 4 6" xfId="34142" xr:uid="{FC66D090-0563-40E6-8E39-EC5746510786}"/>
    <cellStyle name="Currency 4 5 4 2 5" xfId="1883" xr:uid="{00000000-0005-0000-0000-0000630C0000}"/>
    <cellStyle name="Currency 4 5 4 2 5 2" xfId="18304" xr:uid="{17DB700B-0E72-4CEB-8E29-F86A110773F4}"/>
    <cellStyle name="Currency 4 5 4 2 5 2 2" xfId="18305" xr:uid="{15539ABF-6FF3-4751-B2E3-034CEFF8A80A}"/>
    <cellStyle name="Currency 4 5 4 2 5 3" xfId="18306" xr:uid="{99112006-FFA2-4348-866A-63399811E9F2}"/>
    <cellStyle name="Currency 4 5 4 2 5 4" xfId="18303" xr:uid="{EADF6E0E-A458-4617-BFC4-AD05717FB0D1}"/>
    <cellStyle name="Currency 4 5 4 2 6" xfId="5885" xr:uid="{00000000-0005-0000-0000-0000640C0000}"/>
    <cellStyle name="Currency 4 5 4 2 6 2" xfId="18308" xr:uid="{C4FFF93A-2556-4711-BED5-53A8AD6E2C10}"/>
    <cellStyle name="Currency 4 5 4 2 6 2 2" xfId="18309" xr:uid="{690E5EFB-7752-4CA9-8399-356F72B222BB}"/>
    <cellStyle name="Currency 4 5 4 2 6 3" xfId="18310" xr:uid="{5669B9AC-02A1-40B5-B6A6-701DD79FF006}"/>
    <cellStyle name="Currency 4 5 4 2 6 4" xfId="18307" xr:uid="{3D163C9F-2DBD-42FE-A496-6562B3352E6C}"/>
    <cellStyle name="Currency 4 5 4 2 7" xfId="18311" xr:uid="{FACE9274-1B30-4212-8F17-C3C86D78D917}"/>
    <cellStyle name="Currency 4 5 4 2 7 2" xfId="18312" xr:uid="{8E4AB385-FB1B-40C4-B802-B3C0CDB368C5}"/>
    <cellStyle name="Currency 4 5 4 2 8" xfId="18313" xr:uid="{C807716C-79DC-4CE6-8747-A6AA34948B27}"/>
    <cellStyle name="Currency 4 5 4 2 8 2" xfId="18314" xr:uid="{DF8CA544-9786-489D-96E9-3F9544A02186}"/>
    <cellStyle name="Currency 4 5 4 2 9" xfId="18315" xr:uid="{4E86C557-7CC1-4921-A51B-B1A052053AE8}"/>
    <cellStyle name="Currency 4 5 4 2 9 2" xfId="18316" xr:uid="{D62943E5-8853-4527-86B3-19FD3C8AE77A}"/>
    <cellStyle name="Currency 4 5 4 3" xfId="1884" xr:uid="{00000000-0005-0000-0000-0000650C0000}"/>
    <cellStyle name="Currency 4 5 4 3 10" xfId="18318" xr:uid="{27B9F1FF-EDD7-4D7B-BFD7-32D141BC8BA6}"/>
    <cellStyle name="Currency 4 5 4 3 11" xfId="18317" xr:uid="{83F5A734-3409-49BA-BFFD-2E8E7F4D1386}"/>
    <cellStyle name="Currency 4 5 4 3 12" xfId="34143" xr:uid="{F320F9A2-D2EE-48CD-B433-1A107F4E4653}"/>
    <cellStyle name="Currency 4 5 4 3 13" xfId="36461" xr:uid="{0523B375-23EC-41C2-B9A1-0309842CB96E}"/>
    <cellStyle name="Currency 4 5 4 3 2" xfId="1885" xr:uid="{00000000-0005-0000-0000-0000660C0000}"/>
    <cellStyle name="Currency 4 5 4 3 2 2" xfId="5890" xr:uid="{00000000-0005-0000-0000-0000670C0000}"/>
    <cellStyle name="Currency 4 5 4 3 2 2 2" xfId="18321" xr:uid="{B9B066EB-9F26-4DFE-9473-1047C280DF85}"/>
    <cellStyle name="Currency 4 5 4 3 2 2 3" xfId="18320" xr:uid="{DC14A834-741C-46AF-AA25-9703AC81A5B4}"/>
    <cellStyle name="Currency 4 5 4 3 2 3" xfId="18322" xr:uid="{BA050CDD-F9E8-4EA2-8B90-EB7214C4959C}"/>
    <cellStyle name="Currency 4 5 4 3 2 3 2" xfId="18323" xr:uid="{9532D218-FFE6-48EE-8626-9249306BB59B}"/>
    <cellStyle name="Currency 4 5 4 3 2 4" xfId="18324" xr:uid="{E75A54E3-3A23-434B-8440-83947B69C6C0}"/>
    <cellStyle name="Currency 4 5 4 3 2 5" xfId="18319" xr:uid="{56A712BF-3508-4D02-98EC-5AE972982592}"/>
    <cellStyle name="Currency 4 5 4 3 2 6" xfId="34144" xr:uid="{E5B840A9-E2F0-4A71-8E8E-7DFB52B9D19C}"/>
    <cellStyle name="Currency 4 5 4 3 3" xfId="1886" xr:uid="{00000000-0005-0000-0000-0000680C0000}"/>
    <cellStyle name="Currency 4 5 4 3 3 2" xfId="5891" xr:uid="{00000000-0005-0000-0000-0000690C0000}"/>
    <cellStyle name="Currency 4 5 4 3 3 2 2" xfId="18327" xr:uid="{4C1BF551-FA6B-4E6D-AAEC-78819F6A18F9}"/>
    <cellStyle name="Currency 4 5 4 3 3 2 3" xfId="18326" xr:uid="{FBC5BE54-EE9E-408A-A0DA-8A1F2BD07EDB}"/>
    <cellStyle name="Currency 4 5 4 3 3 3" xfId="18328" xr:uid="{E229F73E-62BE-4710-B39C-946FC9EBCB6A}"/>
    <cellStyle name="Currency 4 5 4 3 3 3 2" xfId="18329" xr:uid="{91C1ED6B-0E98-447A-BBA2-129023B137B2}"/>
    <cellStyle name="Currency 4 5 4 3 3 4" xfId="18330" xr:uid="{0E67FEE7-9756-43B7-A123-7E26F8AF5B2E}"/>
    <cellStyle name="Currency 4 5 4 3 3 5" xfId="18325" xr:uid="{C73FF5C6-E6AC-4600-B074-A22767667A5A}"/>
    <cellStyle name="Currency 4 5 4 3 3 6" xfId="34145" xr:uid="{7A3E701C-0033-47FE-8C48-80FB21182C46}"/>
    <cellStyle name="Currency 4 5 4 3 4" xfId="1887" xr:uid="{00000000-0005-0000-0000-00006A0C0000}"/>
    <cellStyle name="Currency 4 5 4 3 4 2" xfId="5892" xr:uid="{00000000-0005-0000-0000-00006B0C0000}"/>
    <cellStyle name="Currency 4 5 4 3 4 2 2" xfId="18333" xr:uid="{6F2943DB-AEE5-43BE-87D7-7D728867E5D7}"/>
    <cellStyle name="Currency 4 5 4 3 4 2 3" xfId="18332" xr:uid="{0EE82079-600F-4EBC-8FF4-FAF7F2B24701}"/>
    <cellStyle name="Currency 4 5 4 3 4 3" xfId="18334" xr:uid="{9D922628-B09D-4311-89A7-6F1F8D48395E}"/>
    <cellStyle name="Currency 4 5 4 3 4 3 2" xfId="18335" xr:uid="{3249275A-A023-476A-9733-48E62DA71210}"/>
    <cellStyle name="Currency 4 5 4 3 4 4" xfId="18336" xr:uid="{87BEDA09-D246-4BFB-8458-4B4DB8BD4F65}"/>
    <cellStyle name="Currency 4 5 4 3 4 5" xfId="18331" xr:uid="{FE62F74A-F0BF-44B3-9695-4C220B58B53F}"/>
    <cellStyle name="Currency 4 5 4 3 4 6" xfId="34146" xr:uid="{B2D4808E-78E9-41D3-8311-493881709A46}"/>
    <cellStyle name="Currency 4 5 4 3 5" xfId="1888" xr:uid="{00000000-0005-0000-0000-00006C0C0000}"/>
    <cellStyle name="Currency 4 5 4 3 5 2" xfId="18338" xr:uid="{4033405E-77BD-4D3A-BDB5-E7FD315F1C88}"/>
    <cellStyle name="Currency 4 5 4 3 5 2 2" xfId="18339" xr:uid="{315E1EEC-F52E-47FC-A249-B0AA0E03B62C}"/>
    <cellStyle name="Currency 4 5 4 3 5 3" xfId="18340" xr:uid="{031D9C8C-BF52-41E9-BF3B-6D42C07FF129}"/>
    <cellStyle name="Currency 4 5 4 3 5 4" xfId="18337" xr:uid="{F718222D-AFA5-495F-A6E4-E9161E0F4BE3}"/>
    <cellStyle name="Currency 4 5 4 3 6" xfId="5889" xr:uid="{00000000-0005-0000-0000-00006D0C0000}"/>
    <cellStyle name="Currency 4 5 4 3 6 2" xfId="18342" xr:uid="{0DB726E1-6750-4F58-BFD8-1F724D98BFF1}"/>
    <cellStyle name="Currency 4 5 4 3 6 2 2" xfId="18343" xr:uid="{CF241582-FF09-4D84-964A-6800C2DE00A2}"/>
    <cellStyle name="Currency 4 5 4 3 6 3" xfId="18344" xr:uid="{6BB70B0A-B2A7-454F-A985-6F66D6C16F51}"/>
    <cellStyle name="Currency 4 5 4 3 6 4" xfId="18341" xr:uid="{DF9917DF-9DF8-4604-A7CD-BDBA46D26C63}"/>
    <cellStyle name="Currency 4 5 4 3 7" xfId="18345" xr:uid="{9BEBB4A7-2DBC-4DE3-8066-3047FA73B511}"/>
    <cellStyle name="Currency 4 5 4 3 7 2" xfId="18346" xr:uid="{75FCF1A8-01D9-44C5-8632-2BCFAB69F59C}"/>
    <cellStyle name="Currency 4 5 4 3 8" xfId="18347" xr:uid="{F77D98D0-719C-4F3B-AFF7-67AAD99588DF}"/>
    <cellStyle name="Currency 4 5 4 3 8 2" xfId="18348" xr:uid="{220E8372-2FD9-451E-B9B2-AFCE895071E4}"/>
    <cellStyle name="Currency 4 5 4 3 9" xfId="18349" xr:uid="{9AD6D847-8A7C-40AE-BAD7-4667F5FF9742}"/>
    <cellStyle name="Currency 4 5 4 3 9 2" xfId="18350" xr:uid="{D70B3074-2F6A-47C7-AEDB-34220C6EBCEA}"/>
    <cellStyle name="Currency 4 5 4 4" xfId="1889" xr:uid="{00000000-0005-0000-0000-00006E0C0000}"/>
    <cellStyle name="Currency 4 5 4 4 2" xfId="5893" xr:uid="{00000000-0005-0000-0000-00006F0C0000}"/>
    <cellStyle name="Currency 4 5 4 4 2 2" xfId="18353" xr:uid="{17F96248-D35D-4ACC-BBE6-1E36DC845F89}"/>
    <cellStyle name="Currency 4 5 4 4 2 3" xfId="18352" xr:uid="{5B30DE50-B9FA-45BD-B07F-A79DBD5D87F0}"/>
    <cellStyle name="Currency 4 5 4 4 3" xfId="18354" xr:uid="{586A114F-BE28-4115-B8D3-A7CDEBECF28D}"/>
    <cellStyle name="Currency 4 5 4 4 3 2" xfId="18355" xr:uid="{41E039BC-E50A-49CE-A3E3-AFC3E127B62C}"/>
    <cellStyle name="Currency 4 5 4 4 4" xfId="18356" xr:uid="{395005E5-E978-4DE5-9A1F-0ED2C4295ACD}"/>
    <cellStyle name="Currency 4 5 4 4 5" xfId="18357" xr:uid="{ED0B69C6-0B0A-4901-8620-1D1E6BF7F5F9}"/>
    <cellStyle name="Currency 4 5 4 4 6" xfId="18351" xr:uid="{EB0D8B5E-4C9F-4396-8D37-301DDB4AD53E}"/>
    <cellStyle name="Currency 4 5 4 4 7" xfId="34147" xr:uid="{EFF5DB20-B4C9-4DE7-BAE6-0CE1D8270659}"/>
    <cellStyle name="Currency 4 5 4 5" xfId="1890" xr:uid="{00000000-0005-0000-0000-0000700C0000}"/>
    <cellStyle name="Currency 4 5 4 5 2" xfId="5894" xr:uid="{00000000-0005-0000-0000-0000710C0000}"/>
    <cellStyle name="Currency 4 5 4 5 2 2" xfId="18360" xr:uid="{D13B6726-0B36-4018-91C5-06231238FD04}"/>
    <cellStyle name="Currency 4 5 4 5 2 3" xfId="18359" xr:uid="{9F363EAD-03DC-4972-B237-5296C6EE6000}"/>
    <cellStyle name="Currency 4 5 4 5 3" xfId="18361" xr:uid="{DBFC4E32-3116-4586-9056-DC4E24A74165}"/>
    <cellStyle name="Currency 4 5 4 5 3 2" xfId="18362" xr:uid="{EE9DDC57-C4C4-4935-AC33-5BB2087EB59B}"/>
    <cellStyle name="Currency 4 5 4 5 4" xfId="18363" xr:uid="{58897D71-0200-4290-A4DB-A063E1E67056}"/>
    <cellStyle name="Currency 4 5 4 5 5" xfId="18358" xr:uid="{23902986-3F37-4D24-B0C2-54AE87FD9509}"/>
    <cellStyle name="Currency 4 5 4 5 6" xfId="34148" xr:uid="{7228FC1E-EF4A-4F37-A788-56368C75F08D}"/>
    <cellStyle name="Currency 4 5 4 6" xfId="1891" xr:uid="{00000000-0005-0000-0000-0000720C0000}"/>
    <cellStyle name="Currency 4 5 4 6 2" xfId="5895" xr:uid="{00000000-0005-0000-0000-0000730C0000}"/>
    <cellStyle name="Currency 4 5 4 6 2 2" xfId="18366" xr:uid="{81907C73-37AC-44FA-9FDA-4B7DBE02F786}"/>
    <cellStyle name="Currency 4 5 4 6 2 3" xfId="18365" xr:uid="{AD685AA9-F17B-408E-8BB0-8A81B91ED69F}"/>
    <cellStyle name="Currency 4 5 4 6 3" xfId="18367" xr:uid="{89A80559-C614-4832-A800-DC5A838CF335}"/>
    <cellStyle name="Currency 4 5 4 6 3 2" xfId="18368" xr:uid="{0F0E324F-A458-4A0C-9C47-103A7102B093}"/>
    <cellStyle name="Currency 4 5 4 6 4" xfId="18369" xr:uid="{7002FE59-4F54-41CB-B99A-C08B5B351051}"/>
    <cellStyle name="Currency 4 5 4 6 5" xfId="18364" xr:uid="{A2F0469E-6B36-4E65-A696-755D5FF1A042}"/>
    <cellStyle name="Currency 4 5 4 6 6" xfId="34149" xr:uid="{7BFFC67B-8002-4973-A48A-2CA3EB5CFAAB}"/>
    <cellStyle name="Currency 4 5 4 7" xfId="1892" xr:uid="{00000000-0005-0000-0000-0000740C0000}"/>
    <cellStyle name="Currency 4 5 4 7 2" xfId="18371" xr:uid="{C8EF1356-4090-47F2-B264-D8296B3AD042}"/>
    <cellStyle name="Currency 4 5 4 7 2 2" xfId="18372" xr:uid="{F00EB5ED-ED3E-4C76-B8F5-5D04C66E33C2}"/>
    <cellStyle name="Currency 4 5 4 7 3" xfId="18373" xr:uid="{31F15B79-71B5-4920-8280-F7C50DD2ED8A}"/>
    <cellStyle name="Currency 4 5 4 7 4" xfId="18370" xr:uid="{1737F752-594D-41C7-B3DB-80ADC7244FC3}"/>
    <cellStyle name="Currency 4 5 4 8" xfId="5884" xr:uid="{00000000-0005-0000-0000-0000750C0000}"/>
    <cellStyle name="Currency 4 5 4 8 2" xfId="18375" xr:uid="{675CE873-1EFF-4E77-8EF0-749E16538D08}"/>
    <cellStyle name="Currency 4 5 4 8 2 2" xfId="18376" xr:uid="{BFDC4801-661F-45E3-9605-EE9EE4EAEBB8}"/>
    <cellStyle name="Currency 4 5 4 8 3" xfId="18377" xr:uid="{9AF37599-919A-46C0-8FD6-2820757B5CCA}"/>
    <cellStyle name="Currency 4 5 4 8 4" xfId="18374" xr:uid="{BBC4FD5F-7F05-4650-9D60-4D957DF96E24}"/>
    <cellStyle name="Currency 4 5 4 9" xfId="18378" xr:uid="{E8E69EF7-BDF9-4A81-873A-930716D7C64D}"/>
    <cellStyle name="Currency 4 5 4 9 2" xfId="18379" xr:uid="{FC2B5163-8185-472A-9041-F324EBA3DE57}"/>
    <cellStyle name="Currency 4 5 5" xfId="1893" xr:uid="{00000000-0005-0000-0000-0000760C0000}"/>
    <cellStyle name="Currency 4 5 5 10" xfId="18381" xr:uid="{ECD1F818-E1C7-4C5B-BAB0-B1868E3C141B}"/>
    <cellStyle name="Currency 4 5 5 10 2" xfId="18382" xr:uid="{C33BD28D-DA01-4969-A8CC-CFDFFD9261E2}"/>
    <cellStyle name="Currency 4 5 5 11" xfId="18383" xr:uid="{42CE3B00-0F0A-44DF-8017-BE94972A268D}"/>
    <cellStyle name="Currency 4 5 5 11 2" xfId="18384" xr:uid="{F60CED8A-CD5B-47A6-B614-27411418BF01}"/>
    <cellStyle name="Currency 4 5 5 12" xfId="18385" xr:uid="{F2971BB0-CD25-43A9-A270-7AFD1A59BEA1}"/>
    <cellStyle name="Currency 4 5 5 13" xfId="18380" xr:uid="{040FEE2C-CC06-462B-B35D-A2C14DD36655}"/>
    <cellStyle name="Currency 4 5 5 14" xfId="34150" xr:uid="{6B9AA6BC-0F88-4D8F-9850-634B1A65469A}"/>
    <cellStyle name="Currency 4 5 5 15" xfId="35875" xr:uid="{1B76AFA8-A706-40A4-8315-A4B202319028}"/>
    <cellStyle name="Currency 4 5 5 2" xfId="1894" xr:uid="{00000000-0005-0000-0000-0000770C0000}"/>
    <cellStyle name="Currency 4 5 5 2 10" xfId="18387" xr:uid="{7075DF99-E277-45FA-912C-52429AA820A2}"/>
    <cellStyle name="Currency 4 5 5 2 11" xfId="18386" xr:uid="{034656D8-1471-494F-89C9-33727A6208F3}"/>
    <cellStyle name="Currency 4 5 5 2 12" xfId="34151" xr:uid="{BDB889B5-FFE9-4142-A54A-48B86C82D9C8}"/>
    <cellStyle name="Currency 4 5 5 2 13" xfId="36249" xr:uid="{162F1E4B-4C36-4BEC-A2DD-FA5FA41B4251}"/>
    <cellStyle name="Currency 4 5 5 2 2" xfId="1895" xr:uid="{00000000-0005-0000-0000-0000780C0000}"/>
    <cellStyle name="Currency 4 5 5 2 2 2" xfId="5898" xr:uid="{00000000-0005-0000-0000-0000790C0000}"/>
    <cellStyle name="Currency 4 5 5 2 2 2 2" xfId="18390" xr:uid="{1CC30421-91C6-4396-9660-3755BE32B3D3}"/>
    <cellStyle name="Currency 4 5 5 2 2 2 3" xfId="18389" xr:uid="{DB12A074-A0C9-4497-8174-71AF0FD29D64}"/>
    <cellStyle name="Currency 4 5 5 2 2 3" xfId="18391" xr:uid="{AFA45BDC-5F6D-4237-96ED-DE29471EC9E9}"/>
    <cellStyle name="Currency 4 5 5 2 2 3 2" xfId="18392" xr:uid="{782DB611-40A0-4119-8BCF-AAC004BC5E77}"/>
    <cellStyle name="Currency 4 5 5 2 2 4" xfId="18393" xr:uid="{71FC77C7-785A-4C74-B6D6-53CAAEF49769}"/>
    <cellStyle name="Currency 4 5 5 2 2 5" xfId="18388" xr:uid="{792526C3-1FB2-4919-B7A9-B41AC757D192}"/>
    <cellStyle name="Currency 4 5 5 2 2 6" xfId="34152" xr:uid="{D6AE4394-DF75-44BC-8DEB-B704B841AA52}"/>
    <cellStyle name="Currency 4 5 5 2 3" xfId="1896" xr:uid="{00000000-0005-0000-0000-00007A0C0000}"/>
    <cellStyle name="Currency 4 5 5 2 3 2" xfId="5899" xr:uid="{00000000-0005-0000-0000-00007B0C0000}"/>
    <cellStyle name="Currency 4 5 5 2 3 2 2" xfId="18396" xr:uid="{471FE614-4CC9-4BA3-8A83-C2A822A9B770}"/>
    <cellStyle name="Currency 4 5 5 2 3 2 3" xfId="18395" xr:uid="{D0681EC4-6559-4885-AC97-2FDC0941DA77}"/>
    <cellStyle name="Currency 4 5 5 2 3 3" xfId="18397" xr:uid="{86EDEC9C-C468-4000-91C8-4245D4F602F1}"/>
    <cellStyle name="Currency 4 5 5 2 3 3 2" xfId="18398" xr:uid="{257A8ED9-C2C7-4247-86F6-442F7D109CE6}"/>
    <cellStyle name="Currency 4 5 5 2 3 4" xfId="18399" xr:uid="{5BB61FA9-14DC-414F-9461-5E28F71DFCEE}"/>
    <cellStyle name="Currency 4 5 5 2 3 5" xfId="18394" xr:uid="{9B11E1E8-93E6-4570-AB1A-372EE1E69A29}"/>
    <cellStyle name="Currency 4 5 5 2 3 6" xfId="34153" xr:uid="{13FC5811-B095-4F52-B9E6-DB6D24505120}"/>
    <cellStyle name="Currency 4 5 5 2 4" xfId="1897" xr:uid="{00000000-0005-0000-0000-00007C0C0000}"/>
    <cellStyle name="Currency 4 5 5 2 4 2" xfId="5900" xr:uid="{00000000-0005-0000-0000-00007D0C0000}"/>
    <cellStyle name="Currency 4 5 5 2 4 2 2" xfId="18402" xr:uid="{A28BD02D-4C80-4F4D-B166-28A1A3EA60A1}"/>
    <cellStyle name="Currency 4 5 5 2 4 2 3" xfId="18401" xr:uid="{F2FC8DBE-03C1-4A5B-B854-E5530E60715C}"/>
    <cellStyle name="Currency 4 5 5 2 4 3" xfId="18403" xr:uid="{AD6B3A3F-1DDC-4101-A672-3D26C005D644}"/>
    <cellStyle name="Currency 4 5 5 2 4 3 2" xfId="18404" xr:uid="{5539E612-324C-4E1E-9BC2-9C162D368FB2}"/>
    <cellStyle name="Currency 4 5 5 2 4 4" xfId="18405" xr:uid="{98A5DF76-E283-4913-9BF7-ED86B729895E}"/>
    <cellStyle name="Currency 4 5 5 2 4 5" xfId="18400" xr:uid="{9CACF5C5-EE13-4011-B7DD-C24FE7C8D7E0}"/>
    <cellStyle name="Currency 4 5 5 2 4 6" xfId="34154" xr:uid="{EEE4D73A-F80B-4CA7-9CA6-90CDDBC24BE3}"/>
    <cellStyle name="Currency 4 5 5 2 5" xfId="1898" xr:uid="{00000000-0005-0000-0000-00007E0C0000}"/>
    <cellStyle name="Currency 4 5 5 2 5 2" xfId="18407" xr:uid="{574A3502-7E38-49E4-9B5F-9D2B72BDF201}"/>
    <cellStyle name="Currency 4 5 5 2 5 2 2" xfId="18408" xr:uid="{E8559111-E86A-4464-924C-EDC27540A339}"/>
    <cellStyle name="Currency 4 5 5 2 5 3" xfId="18409" xr:uid="{5D84F5C6-4813-4591-8CFF-B4F4A5DCB3E4}"/>
    <cellStyle name="Currency 4 5 5 2 5 4" xfId="18406" xr:uid="{0AED5129-3862-423E-A426-481AEC1C0927}"/>
    <cellStyle name="Currency 4 5 5 2 6" xfId="5897" xr:uid="{00000000-0005-0000-0000-00007F0C0000}"/>
    <cellStyle name="Currency 4 5 5 2 6 2" xfId="18411" xr:uid="{33D44B80-5BC5-4E02-9CF7-877B381D6A25}"/>
    <cellStyle name="Currency 4 5 5 2 6 2 2" xfId="18412" xr:uid="{14CAB119-CD25-41BB-B7E2-E116FE645569}"/>
    <cellStyle name="Currency 4 5 5 2 6 3" xfId="18413" xr:uid="{FAC61390-D10B-4C9D-92F7-70797067DC3E}"/>
    <cellStyle name="Currency 4 5 5 2 6 4" xfId="18410" xr:uid="{389E4B12-D8D7-4BFB-A912-826A65195EE5}"/>
    <cellStyle name="Currency 4 5 5 2 7" xfId="18414" xr:uid="{0C24E132-1643-4962-A174-7E86C6939556}"/>
    <cellStyle name="Currency 4 5 5 2 7 2" xfId="18415" xr:uid="{47316F4E-26EF-450E-BFF6-C10ACB0B315C}"/>
    <cellStyle name="Currency 4 5 5 2 8" xfId="18416" xr:uid="{DE09916B-CB22-487D-AE4F-574B2836CF7C}"/>
    <cellStyle name="Currency 4 5 5 2 8 2" xfId="18417" xr:uid="{7AEE7121-20D5-40E4-8A81-DFD2904DD814}"/>
    <cellStyle name="Currency 4 5 5 2 9" xfId="18418" xr:uid="{5E937582-CC82-4C9F-8CAC-2EADC870D82E}"/>
    <cellStyle name="Currency 4 5 5 2 9 2" xfId="18419" xr:uid="{11D7F084-6048-443B-BC6B-5EB73FD4540D}"/>
    <cellStyle name="Currency 4 5 5 3" xfId="1899" xr:uid="{00000000-0005-0000-0000-0000800C0000}"/>
    <cellStyle name="Currency 4 5 5 3 10" xfId="18421" xr:uid="{682637C5-4368-41B6-96CD-0E7D223A1F68}"/>
    <cellStyle name="Currency 4 5 5 3 11" xfId="18420" xr:uid="{9385F4C6-F069-4333-B8D2-7D5B7FDA1118}"/>
    <cellStyle name="Currency 4 5 5 3 12" xfId="34155" xr:uid="{B40F4D69-4577-4B22-A5DF-121CF312C00B}"/>
    <cellStyle name="Currency 4 5 5 3 13" xfId="36462" xr:uid="{DC5EC765-4CB5-417E-A961-C5879F5E2D9C}"/>
    <cellStyle name="Currency 4 5 5 3 2" xfId="1900" xr:uid="{00000000-0005-0000-0000-0000810C0000}"/>
    <cellStyle name="Currency 4 5 5 3 2 2" xfId="5902" xr:uid="{00000000-0005-0000-0000-0000820C0000}"/>
    <cellStyle name="Currency 4 5 5 3 2 2 2" xfId="18424" xr:uid="{B2D99418-A1AE-4ED1-9AE7-36D0DC4F4381}"/>
    <cellStyle name="Currency 4 5 5 3 2 2 3" xfId="18423" xr:uid="{F87F0989-8F5E-4DF9-9B98-AF132B2DE043}"/>
    <cellStyle name="Currency 4 5 5 3 2 3" xfId="18425" xr:uid="{9F0E4041-92ED-4E28-9071-AEF5FF8FFA77}"/>
    <cellStyle name="Currency 4 5 5 3 2 3 2" xfId="18426" xr:uid="{71309DE0-1B59-4C06-A02E-2BDBDFA62026}"/>
    <cellStyle name="Currency 4 5 5 3 2 4" xfId="18427" xr:uid="{A6540B22-E120-4CC6-AB6C-BE50D6487301}"/>
    <cellStyle name="Currency 4 5 5 3 2 5" xfId="18422" xr:uid="{618E7FD8-A888-4C66-9E42-6D90098CC27C}"/>
    <cellStyle name="Currency 4 5 5 3 2 6" xfId="34156" xr:uid="{96F9F961-59BC-47BE-97BA-A2B348D0AE76}"/>
    <cellStyle name="Currency 4 5 5 3 3" xfId="1901" xr:uid="{00000000-0005-0000-0000-0000830C0000}"/>
    <cellStyle name="Currency 4 5 5 3 3 2" xfId="5903" xr:uid="{00000000-0005-0000-0000-0000840C0000}"/>
    <cellStyle name="Currency 4 5 5 3 3 2 2" xfId="18430" xr:uid="{B8CDABAC-E156-4EDA-99EC-FA0623A5693B}"/>
    <cellStyle name="Currency 4 5 5 3 3 2 3" xfId="18429" xr:uid="{D26D1EB5-CD31-4CD5-98DD-E4642C288B7B}"/>
    <cellStyle name="Currency 4 5 5 3 3 3" xfId="18431" xr:uid="{29FF76F5-F969-4DB6-B0E8-8A675CA67444}"/>
    <cellStyle name="Currency 4 5 5 3 3 3 2" xfId="18432" xr:uid="{35FE7A86-A808-4771-8227-AD8FB003A994}"/>
    <cellStyle name="Currency 4 5 5 3 3 4" xfId="18433" xr:uid="{74ED9F6D-D6BF-4C40-9185-FC854B7F1DF0}"/>
    <cellStyle name="Currency 4 5 5 3 3 5" xfId="18428" xr:uid="{3F6E1665-4B3F-4B3B-8BB0-CAD8D288652A}"/>
    <cellStyle name="Currency 4 5 5 3 3 6" xfId="34157" xr:uid="{4EA06E91-E69F-4CD6-A619-D1D9A3D0BB2B}"/>
    <cellStyle name="Currency 4 5 5 3 4" xfId="1902" xr:uid="{00000000-0005-0000-0000-0000850C0000}"/>
    <cellStyle name="Currency 4 5 5 3 4 2" xfId="5904" xr:uid="{00000000-0005-0000-0000-0000860C0000}"/>
    <cellStyle name="Currency 4 5 5 3 4 2 2" xfId="18436" xr:uid="{1A413B03-898F-4D1A-8E21-0AD3EAD829F4}"/>
    <cellStyle name="Currency 4 5 5 3 4 2 3" xfId="18435" xr:uid="{44BF6FD9-9AE7-4D08-90AF-C7B8D1B91191}"/>
    <cellStyle name="Currency 4 5 5 3 4 3" xfId="18437" xr:uid="{0BD8DD93-C82B-4D2F-B845-AFED06826EB8}"/>
    <cellStyle name="Currency 4 5 5 3 4 3 2" xfId="18438" xr:uid="{BA75F622-0997-420B-BAFD-44EC9498EB27}"/>
    <cellStyle name="Currency 4 5 5 3 4 4" xfId="18439" xr:uid="{A12D2DE5-4E31-4544-951C-6740EDCF8743}"/>
    <cellStyle name="Currency 4 5 5 3 4 5" xfId="18434" xr:uid="{488E53B0-4CE1-4CC4-B45A-9486B9422EA6}"/>
    <cellStyle name="Currency 4 5 5 3 4 6" xfId="34158" xr:uid="{9C8EABBE-FB8F-4703-AF92-1AA8A5941635}"/>
    <cellStyle name="Currency 4 5 5 3 5" xfId="1903" xr:uid="{00000000-0005-0000-0000-0000870C0000}"/>
    <cellStyle name="Currency 4 5 5 3 5 2" xfId="18441" xr:uid="{78089C65-186E-4611-8BEA-710DF7AA04FE}"/>
    <cellStyle name="Currency 4 5 5 3 5 2 2" xfId="18442" xr:uid="{F6D2D9A8-4A9F-4901-AF27-8E7418FCF6F4}"/>
    <cellStyle name="Currency 4 5 5 3 5 3" xfId="18443" xr:uid="{42D26AE8-6DB7-420D-993F-C77A06351831}"/>
    <cellStyle name="Currency 4 5 5 3 5 4" xfId="18440" xr:uid="{51446067-ADD8-43DF-8162-947DFF4A12D2}"/>
    <cellStyle name="Currency 4 5 5 3 6" xfId="5901" xr:uid="{00000000-0005-0000-0000-0000880C0000}"/>
    <cellStyle name="Currency 4 5 5 3 6 2" xfId="18445" xr:uid="{B7D8E399-7ADF-466A-A530-EB1D1C30587A}"/>
    <cellStyle name="Currency 4 5 5 3 6 2 2" xfId="18446" xr:uid="{B841DFD6-1CA7-4CFE-80D9-800A8F4B71B4}"/>
    <cellStyle name="Currency 4 5 5 3 6 3" xfId="18447" xr:uid="{FDA101A5-0A81-4501-BEAC-143BB71C839E}"/>
    <cellStyle name="Currency 4 5 5 3 6 4" xfId="18444" xr:uid="{7CE6B2AC-C0FA-4595-91DC-B99AF3C7792B}"/>
    <cellStyle name="Currency 4 5 5 3 7" xfId="18448" xr:uid="{AECD8BB7-C8A7-4BCB-AD4A-A8201AB5AF1B}"/>
    <cellStyle name="Currency 4 5 5 3 7 2" xfId="18449" xr:uid="{74548CFB-2458-462A-8375-007AA2CAF2AD}"/>
    <cellStyle name="Currency 4 5 5 3 8" xfId="18450" xr:uid="{AB7712FA-82BE-498C-BE19-6A68524F864C}"/>
    <cellStyle name="Currency 4 5 5 3 8 2" xfId="18451" xr:uid="{06381460-F7BE-47CF-8457-22E976CE2F76}"/>
    <cellStyle name="Currency 4 5 5 3 9" xfId="18452" xr:uid="{0D670643-5CE9-4981-A520-162F2CBB3CE9}"/>
    <cellStyle name="Currency 4 5 5 3 9 2" xfId="18453" xr:uid="{E3C762DF-9403-4DE2-9B5A-F7EC364900A8}"/>
    <cellStyle name="Currency 4 5 5 4" xfId="1904" xr:uid="{00000000-0005-0000-0000-0000890C0000}"/>
    <cellStyle name="Currency 4 5 5 4 2" xfId="5905" xr:uid="{00000000-0005-0000-0000-00008A0C0000}"/>
    <cellStyle name="Currency 4 5 5 4 2 2" xfId="18456" xr:uid="{EB9D7949-9B92-45C8-AC71-EEAB7EAE3A44}"/>
    <cellStyle name="Currency 4 5 5 4 2 3" xfId="18455" xr:uid="{DC470B7A-1BC9-4B78-9D04-646667EC02DA}"/>
    <cellStyle name="Currency 4 5 5 4 3" xfId="18457" xr:uid="{FCEA08C9-D5C1-4727-AF5A-AEA685536BA2}"/>
    <cellStyle name="Currency 4 5 5 4 3 2" xfId="18458" xr:uid="{8B277C17-8E1B-44CE-9914-1728D14BE8BC}"/>
    <cellStyle name="Currency 4 5 5 4 4" xfId="18459" xr:uid="{91364519-F4FA-4E13-89C6-0E6265EADC02}"/>
    <cellStyle name="Currency 4 5 5 4 5" xfId="18460" xr:uid="{1B4A7BD7-3EF0-48B6-BB56-C36BD26D8835}"/>
    <cellStyle name="Currency 4 5 5 4 6" xfId="18454" xr:uid="{87218529-DC1A-44A1-A4BD-9E178D0DFBAF}"/>
    <cellStyle name="Currency 4 5 5 4 7" xfId="34159" xr:uid="{30669AD5-7A24-44C0-B3E4-A260D2134FF4}"/>
    <cellStyle name="Currency 4 5 5 5" xfId="1905" xr:uid="{00000000-0005-0000-0000-00008B0C0000}"/>
    <cellStyle name="Currency 4 5 5 5 2" xfId="5906" xr:uid="{00000000-0005-0000-0000-00008C0C0000}"/>
    <cellStyle name="Currency 4 5 5 5 2 2" xfId="18463" xr:uid="{AEA3730F-DECC-451D-809F-FB80B029C6E2}"/>
    <cellStyle name="Currency 4 5 5 5 2 3" xfId="18462" xr:uid="{1D2BBB2A-6206-4594-A0C0-48BE37FF7EAB}"/>
    <cellStyle name="Currency 4 5 5 5 3" xfId="18464" xr:uid="{7B5DE77A-92BF-4010-B0B1-5C5854188F68}"/>
    <cellStyle name="Currency 4 5 5 5 3 2" xfId="18465" xr:uid="{91457D28-C432-4DD0-99EB-4D06CB6707C0}"/>
    <cellStyle name="Currency 4 5 5 5 4" xfId="18466" xr:uid="{E3A18ADF-14B2-4E41-AFFC-578E76997264}"/>
    <cellStyle name="Currency 4 5 5 5 5" xfId="18461" xr:uid="{007574C7-56BB-4F14-88D3-65FA43CDBC8E}"/>
    <cellStyle name="Currency 4 5 5 5 6" xfId="34160" xr:uid="{A661CAFF-0E47-410E-BDD1-E56605E800F4}"/>
    <cellStyle name="Currency 4 5 5 6" xfId="1906" xr:uid="{00000000-0005-0000-0000-00008D0C0000}"/>
    <cellStyle name="Currency 4 5 5 6 2" xfId="5907" xr:uid="{00000000-0005-0000-0000-00008E0C0000}"/>
    <cellStyle name="Currency 4 5 5 6 2 2" xfId="18469" xr:uid="{AD2F377D-84EC-451C-8DF6-65F107D0D8C4}"/>
    <cellStyle name="Currency 4 5 5 6 2 3" xfId="18468" xr:uid="{5E3D4A86-DA8B-4424-88FA-72A6E75B96F5}"/>
    <cellStyle name="Currency 4 5 5 6 3" xfId="18470" xr:uid="{B73CCBE8-B17F-4E87-BF55-B609FC7B8E48}"/>
    <cellStyle name="Currency 4 5 5 6 3 2" xfId="18471" xr:uid="{D3643BDF-77DD-4198-840C-AB7987B5717E}"/>
    <cellStyle name="Currency 4 5 5 6 4" xfId="18472" xr:uid="{DBAB8FA5-2B40-4E0D-A368-66105912701D}"/>
    <cellStyle name="Currency 4 5 5 6 5" xfId="18467" xr:uid="{4488DA69-2EE8-450D-8CB7-D24B5643F150}"/>
    <cellStyle name="Currency 4 5 5 6 6" xfId="34161" xr:uid="{86FD8D96-CCA3-4F61-AF0E-42E463C7958E}"/>
    <cellStyle name="Currency 4 5 5 7" xfId="1907" xr:uid="{00000000-0005-0000-0000-00008F0C0000}"/>
    <cellStyle name="Currency 4 5 5 7 2" xfId="18474" xr:uid="{BB826F88-20DE-403D-9426-50F1F756A2BA}"/>
    <cellStyle name="Currency 4 5 5 7 2 2" xfId="18475" xr:uid="{AB7A4BAA-E9CE-4C3E-987F-0C8C8BE14BC0}"/>
    <cellStyle name="Currency 4 5 5 7 3" xfId="18476" xr:uid="{5A966FAC-9AAD-4C6E-9B9C-04AF3A95A226}"/>
    <cellStyle name="Currency 4 5 5 7 4" xfId="18473" xr:uid="{C1079D9A-5273-4A1A-8507-3979C30BB5A4}"/>
    <cellStyle name="Currency 4 5 5 8" xfId="5896" xr:uid="{00000000-0005-0000-0000-0000900C0000}"/>
    <cellStyle name="Currency 4 5 5 8 2" xfId="18478" xr:uid="{2FB34B57-7E55-4424-BC3B-CC962AB02F52}"/>
    <cellStyle name="Currency 4 5 5 8 2 2" xfId="18479" xr:uid="{D3F96BF9-FAB3-4D13-B256-DDB198F33729}"/>
    <cellStyle name="Currency 4 5 5 8 3" xfId="18480" xr:uid="{89B7F61E-60DC-4390-9AEE-AF9196F89AF3}"/>
    <cellStyle name="Currency 4 5 5 8 4" xfId="18477" xr:uid="{230CA569-A3F9-4657-A986-87C1F482146D}"/>
    <cellStyle name="Currency 4 5 5 9" xfId="18481" xr:uid="{086A8431-8C5A-4CE8-8B7E-F3FFB8ABACA7}"/>
    <cellStyle name="Currency 4 5 5 9 2" xfId="18482" xr:uid="{26EF17C5-85A8-4899-B0AF-2235AE397A13}"/>
    <cellStyle name="Currency 4 5 6" xfId="1908" xr:uid="{00000000-0005-0000-0000-0000910C0000}"/>
    <cellStyle name="Currency 4 5 6 10" xfId="18484" xr:uid="{5B21B3FD-DBA9-43B5-B202-5E7FB18B65A4}"/>
    <cellStyle name="Currency 4 5 6 11" xfId="18483" xr:uid="{9427A8FF-2DAF-4826-8834-AA3FABCE4263}"/>
    <cellStyle name="Currency 4 5 6 12" xfId="34162" xr:uid="{6D619C65-67A6-4EE4-BE50-143710124AFF}"/>
    <cellStyle name="Currency 4 5 6 13" xfId="36245" xr:uid="{CD1983BD-BEEA-4B08-BF26-73C5E17602BA}"/>
    <cellStyle name="Currency 4 5 6 2" xfId="1909" xr:uid="{00000000-0005-0000-0000-0000920C0000}"/>
    <cellStyle name="Currency 4 5 6 2 2" xfId="5909" xr:uid="{00000000-0005-0000-0000-0000930C0000}"/>
    <cellStyle name="Currency 4 5 6 2 2 2" xfId="18487" xr:uid="{4965AA1B-B83F-4C57-B0BA-FAF9D2371263}"/>
    <cellStyle name="Currency 4 5 6 2 2 3" xfId="18486" xr:uid="{50201FB8-C71C-4809-8D31-E865EED6A7A8}"/>
    <cellStyle name="Currency 4 5 6 2 3" xfId="18488" xr:uid="{FC1F4438-0BC4-4E2A-81BB-6759422D7210}"/>
    <cellStyle name="Currency 4 5 6 2 3 2" xfId="18489" xr:uid="{C084F763-4458-400A-B0B4-CC856FE61F7E}"/>
    <cellStyle name="Currency 4 5 6 2 4" xfId="18490" xr:uid="{DD13ECEA-EFDB-40F5-B9FC-4BC9B99BAD3C}"/>
    <cellStyle name="Currency 4 5 6 2 5" xfId="18485" xr:uid="{C0CD217C-FC3F-4DB3-AA83-2C13CEEED7FB}"/>
    <cellStyle name="Currency 4 5 6 2 6" xfId="34163" xr:uid="{5A14CFB2-4484-491B-BF29-A422F53E0D2A}"/>
    <cellStyle name="Currency 4 5 6 3" xfId="1910" xr:uid="{00000000-0005-0000-0000-0000940C0000}"/>
    <cellStyle name="Currency 4 5 6 3 2" xfId="5910" xr:uid="{00000000-0005-0000-0000-0000950C0000}"/>
    <cellStyle name="Currency 4 5 6 3 2 2" xfId="18493" xr:uid="{E2651657-30F9-4088-A642-B8BB3B8FB0CE}"/>
    <cellStyle name="Currency 4 5 6 3 2 3" xfId="18492" xr:uid="{FC51ADE4-EE42-48F8-8F8C-2A209E938C6B}"/>
    <cellStyle name="Currency 4 5 6 3 3" xfId="18494" xr:uid="{578D29F4-BA9F-4F53-BA77-65E0254155B3}"/>
    <cellStyle name="Currency 4 5 6 3 3 2" xfId="18495" xr:uid="{0F5C721F-20BF-4265-88C0-1E5435DB7C59}"/>
    <cellStyle name="Currency 4 5 6 3 4" xfId="18496" xr:uid="{251E7019-BC3F-47C7-BEC8-7FA6C4A91813}"/>
    <cellStyle name="Currency 4 5 6 3 5" xfId="18491" xr:uid="{3D554034-8D1C-423D-9B97-0047C5F958FD}"/>
    <cellStyle name="Currency 4 5 6 3 6" xfId="34164" xr:uid="{7DE00BAE-3ED0-4FAA-A5F6-8A4227A6A54E}"/>
    <cellStyle name="Currency 4 5 6 4" xfId="1911" xr:uid="{00000000-0005-0000-0000-0000960C0000}"/>
    <cellStyle name="Currency 4 5 6 4 2" xfId="5911" xr:uid="{00000000-0005-0000-0000-0000970C0000}"/>
    <cellStyle name="Currency 4 5 6 4 2 2" xfId="18499" xr:uid="{EA4BE9F0-00DC-4429-9B71-38BAA3F51C97}"/>
    <cellStyle name="Currency 4 5 6 4 2 3" xfId="18498" xr:uid="{D9B559E9-0F55-41A7-BA88-D2A2DC785070}"/>
    <cellStyle name="Currency 4 5 6 4 3" xfId="18500" xr:uid="{77433AD7-54C2-464C-AA9F-1AD7519C904D}"/>
    <cellStyle name="Currency 4 5 6 4 3 2" xfId="18501" xr:uid="{A4503277-500E-4C0D-9F73-7E1AFDD8D819}"/>
    <cellStyle name="Currency 4 5 6 4 4" xfId="18502" xr:uid="{6106D658-8981-4029-91BB-B34C45BD144D}"/>
    <cellStyle name="Currency 4 5 6 4 5" xfId="18497" xr:uid="{956A8A5E-9479-4D56-9969-C1942194FF58}"/>
    <cellStyle name="Currency 4 5 6 4 6" xfId="34165" xr:uid="{5F72C002-74FA-4477-BB16-89A2B90B6970}"/>
    <cellStyle name="Currency 4 5 6 5" xfId="1912" xr:uid="{00000000-0005-0000-0000-0000980C0000}"/>
    <cellStyle name="Currency 4 5 6 5 2" xfId="18504" xr:uid="{ED3AE5C9-0FB5-44EA-80B9-9A03DE8F6DAE}"/>
    <cellStyle name="Currency 4 5 6 5 2 2" xfId="18505" xr:uid="{8F09FDAC-935A-461C-AAC5-4DD990210ADB}"/>
    <cellStyle name="Currency 4 5 6 5 3" xfId="18506" xr:uid="{02A881BF-7F0F-424B-90E3-DFF4141A20B3}"/>
    <cellStyle name="Currency 4 5 6 5 4" xfId="18503" xr:uid="{BA753342-AD8A-4577-A112-29122FA7E8ED}"/>
    <cellStyle name="Currency 4 5 6 6" xfId="5908" xr:uid="{00000000-0005-0000-0000-0000990C0000}"/>
    <cellStyle name="Currency 4 5 6 6 2" xfId="18508" xr:uid="{D79F78FE-C58A-4BBC-BFAE-22AADE2F87AD}"/>
    <cellStyle name="Currency 4 5 6 6 2 2" xfId="18509" xr:uid="{743FE6C9-41D1-48AF-86F2-BFD36E88909A}"/>
    <cellStyle name="Currency 4 5 6 6 3" xfId="18510" xr:uid="{B7845645-68BA-4C44-914C-5480B365DD0F}"/>
    <cellStyle name="Currency 4 5 6 6 4" xfId="18507" xr:uid="{E89D876E-23DF-4712-AC48-07E70D375599}"/>
    <cellStyle name="Currency 4 5 6 7" xfId="18511" xr:uid="{AD044BB3-D1AB-4E87-ADEB-A90F1628A544}"/>
    <cellStyle name="Currency 4 5 6 7 2" xfId="18512" xr:uid="{125C4CA9-88C6-42D8-B031-0A8D3509352B}"/>
    <cellStyle name="Currency 4 5 6 8" xfId="18513" xr:uid="{7E580187-A4C4-4B73-9B2A-FF5974A02D4E}"/>
    <cellStyle name="Currency 4 5 6 8 2" xfId="18514" xr:uid="{E21AF08D-AF1E-48A6-9130-57343AD07BE5}"/>
    <cellStyle name="Currency 4 5 6 9" xfId="18515" xr:uid="{72BEB5F1-3265-4838-B269-40A6809B586A}"/>
    <cellStyle name="Currency 4 5 6 9 2" xfId="18516" xr:uid="{CBCDB087-9974-4A60-9045-F59D9E287133}"/>
    <cellStyle name="Currency 4 5 7" xfId="1913" xr:uid="{00000000-0005-0000-0000-00009A0C0000}"/>
    <cellStyle name="Currency 4 5 7 10" xfId="18518" xr:uid="{7175249D-D699-4B04-9C03-7772837E9F16}"/>
    <cellStyle name="Currency 4 5 7 11" xfId="18517" xr:uid="{E0E3F517-BF8F-419C-A510-676B877FC2F8}"/>
    <cellStyle name="Currency 4 5 7 12" xfId="34166" xr:uid="{73A171C4-1508-4D91-97F2-135C19AB4E3F}"/>
    <cellStyle name="Currency 4 5 7 13" xfId="36458" xr:uid="{9D1CEBB5-9D89-4ADA-AC58-D8C1BC7DBA64}"/>
    <cellStyle name="Currency 4 5 7 2" xfId="1914" xr:uid="{00000000-0005-0000-0000-00009B0C0000}"/>
    <cellStyle name="Currency 4 5 7 2 2" xfId="5913" xr:uid="{00000000-0005-0000-0000-00009C0C0000}"/>
    <cellStyle name="Currency 4 5 7 2 2 2" xfId="18521" xr:uid="{A9A769F5-6DF4-44B3-9980-5A36765180C1}"/>
    <cellStyle name="Currency 4 5 7 2 2 3" xfId="18520" xr:uid="{F05505D6-C16D-49C9-894E-79E0578CCAD4}"/>
    <cellStyle name="Currency 4 5 7 2 3" xfId="18522" xr:uid="{863C7201-D79D-4D7E-B520-498580382EB4}"/>
    <cellStyle name="Currency 4 5 7 2 3 2" xfId="18523" xr:uid="{58864596-8844-4DAD-B639-3E225CB4D910}"/>
    <cellStyle name="Currency 4 5 7 2 4" xfId="18524" xr:uid="{F18E9A1A-8E2F-4C6F-8A1D-AE4C3FE58411}"/>
    <cellStyle name="Currency 4 5 7 2 5" xfId="18519" xr:uid="{A7157163-42A3-4925-BA7A-1B0B6AF82E70}"/>
    <cellStyle name="Currency 4 5 7 2 6" xfId="34167" xr:uid="{13BA82A8-80C7-44CA-9158-7876CD4F9410}"/>
    <cellStyle name="Currency 4 5 7 3" xfId="1915" xr:uid="{00000000-0005-0000-0000-00009D0C0000}"/>
    <cellStyle name="Currency 4 5 7 3 2" xfId="5914" xr:uid="{00000000-0005-0000-0000-00009E0C0000}"/>
    <cellStyle name="Currency 4 5 7 3 2 2" xfId="18527" xr:uid="{9D1DB015-1E8A-49AC-A48F-43A07A264387}"/>
    <cellStyle name="Currency 4 5 7 3 2 3" xfId="18526" xr:uid="{C0FEB19A-64BE-497E-8EC9-FE79C840ED9A}"/>
    <cellStyle name="Currency 4 5 7 3 3" xfId="18528" xr:uid="{2CCC50B0-29BD-4702-A752-7CCA888D53B5}"/>
    <cellStyle name="Currency 4 5 7 3 3 2" xfId="18529" xr:uid="{27D217B4-504D-4A43-AC4F-AEFBA574E517}"/>
    <cellStyle name="Currency 4 5 7 3 4" xfId="18530" xr:uid="{BEF04078-0FE9-4D26-89EA-3ECFC6989DA7}"/>
    <cellStyle name="Currency 4 5 7 3 5" xfId="18525" xr:uid="{C2E10639-CEBF-4F4A-8FAA-4D070A2DA919}"/>
    <cellStyle name="Currency 4 5 7 3 6" xfId="34168" xr:uid="{74C0ECD1-2A7A-4D8A-A283-EE2B6A36F159}"/>
    <cellStyle name="Currency 4 5 7 4" xfId="1916" xr:uid="{00000000-0005-0000-0000-00009F0C0000}"/>
    <cellStyle name="Currency 4 5 7 4 2" xfId="5915" xr:uid="{00000000-0005-0000-0000-0000A00C0000}"/>
    <cellStyle name="Currency 4 5 7 4 2 2" xfId="18533" xr:uid="{ED0F39CE-26E0-4126-8A79-45C062036118}"/>
    <cellStyle name="Currency 4 5 7 4 2 3" xfId="18532" xr:uid="{39E81FB4-CA4B-4983-BAE4-3BD4A8A7A4C7}"/>
    <cellStyle name="Currency 4 5 7 4 3" xfId="18534" xr:uid="{E99771E6-ED25-4798-B8DC-D107EE3F32F1}"/>
    <cellStyle name="Currency 4 5 7 4 3 2" xfId="18535" xr:uid="{F12CA38D-AB92-4D5E-BE0A-8C525848C1F3}"/>
    <cellStyle name="Currency 4 5 7 4 4" xfId="18536" xr:uid="{ACEB1D28-A4FD-40C3-9A2F-29961B2B21EF}"/>
    <cellStyle name="Currency 4 5 7 4 5" xfId="18531" xr:uid="{3F64F2C3-24E8-422C-AA1C-0AFD766E4851}"/>
    <cellStyle name="Currency 4 5 7 4 6" xfId="34169" xr:uid="{EADC6CDC-7370-4F3B-AB9A-FBA8FCDA4119}"/>
    <cellStyle name="Currency 4 5 7 5" xfId="1917" xr:uid="{00000000-0005-0000-0000-0000A10C0000}"/>
    <cellStyle name="Currency 4 5 7 5 2" xfId="18538" xr:uid="{2069396F-9B95-402F-A59F-3D89B2EAAA1D}"/>
    <cellStyle name="Currency 4 5 7 5 2 2" xfId="18539" xr:uid="{96299A28-B199-4C3B-9BEE-02C95FECBB96}"/>
    <cellStyle name="Currency 4 5 7 5 3" xfId="18540" xr:uid="{6CEFF4E3-ADF4-45F5-90FB-61099F8EF2BC}"/>
    <cellStyle name="Currency 4 5 7 5 4" xfId="18537" xr:uid="{5BDCD26A-1DD6-4F2C-B05D-1599282BBF7A}"/>
    <cellStyle name="Currency 4 5 7 6" xfId="5912" xr:uid="{00000000-0005-0000-0000-0000A20C0000}"/>
    <cellStyle name="Currency 4 5 7 6 2" xfId="18542" xr:uid="{852DFCDA-B52F-496F-9F4A-E23FE9F5CE2B}"/>
    <cellStyle name="Currency 4 5 7 6 2 2" xfId="18543" xr:uid="{BCC11AD7-8277-4E2C-9427-FD4A4070CBFB}"/>
    <cellStyle name="Currency 4 5 7 6 3" xfId="18544" xr:uid="{80237F25-2AAF-4781-919B-C0CF4F7673BA}"/>
    <cellStyle name="Currency 4 5 7 6 4" xfId="18541" xr:uid="{0F5D47BA-7ABC-4BA5-A30D-80CBEBFEDDA9}"/>
    <cellStyle name="Currency 4 5 7 7" xfId="18545" xr:uid="{EAB92C0B-C522-4394-BE5B-2FDA56151F74}"/>
    <cellStyle name="Currency 4 5 7 7 2" xfId="18546" xr:uid="{6754F464-BD6E-4A08-809D-8BF41C00CD1B}"/>
    <cellStyle name="Currency 4 5 7 8" xfId="18547" xr:uid="{23AC0F09-4ADF-40A3-9006-4D7071390731}"/>
    <cellStyle name="Currency 4 5 7 8 2" xfId="18548" xr:uid="{F83935E3-80DE-4F71-BB35-C6449BD3B33A}"/>
    <cellStyle name="Currency 4 5 7 9" xfId="18549" xr:uid="{EE0833AC-2845-49F0-9929-D956AE361BE9}"/>
    <cellStyle name="Currency 4 5 7 9 2" xfId="18550" xr:uid="{2A0685C4-0260-4150-91E7-71EE5A93E71C}"/>
    <cellStyle name="Currency 4 5 8" xfId="1918" xr:uid="{00000000-0005-0000-0000-0000A30C0000}"/>
    <cellStyle name="Currency 4 5 8 2" xfId="5916" xr:uid="{00000000-0005-0000-0000-0000A40C0000}"/>
    <cellStyle name="Currency 4 5 8 2 2" xfId="18553" xr:uid="{8D6299DB-B837-4C1D-8D34-8023C729E3B8}"/>
    <cellStyle name="Currency 4 5 8 2 3" xfId="18552" xr:uid="{36B04334-CF35-4A87-AD00-FC665E4B0088}"/>
    <cellStyle name="Currency 4 5 8 3" xfId="18554" xr:uid="{567318F3-C987-4003-8C09-6991DA318F29}"/>
    <cellStyle name="Currency 4 5 8 3 2" xfId="18555" xr:uid="{C5F7579C-EF2C-4CAE-B246-7EB101489045}"/>
    <cellStyle name="Currency 4 5 8 4" xfId="18556" xr:uid="{7E76A712-D911-4BA9-B49D-2B0B2DA90CF5}"/>
    <cellStyle name="Currency 4 5 8 5" xfId="18557" xr:uid="{183B0055-FEE2-422B-A6EF-EBEB5C7EED27}"/>
    <cellStyle name="Currency 4 5 8 6" xfId="18551" xr:uid="{979D6942-7127-4FDA-B055-BABBC30B1381}"/>
    <cellStyle name="Currency 4 5 8 7" xfId="34170" xr:uid="{7BAE22AB-B280-48D9-AD14-6352290EF309}"/>
    <cellStyle name="Currency 4 5 9" xfId="1919" xr:uid="{00000000-0005-0000-0000-0000A50C0000}"/>
    <cellStyle name="Currency 4 5 9 2" xfId="5917" xr:uid="{00000000-0005-0000-0000-0000A60C0000}"/>
    <cellStyle name="Currency 4 5 9 2 2" xfId="18560" xr:uid="{566DA6D5-C7B8-4F54-82CF-F91F95B5F1C5}"/>
    <cellStyle name="Currency 4 5 9 2 3" xfId="18559" xr:uid="{A58CB8D4-9564-464F-91DC-A0D24BA0C4BE}"/>
    <cellStyle name="Currency 4 5 9 3" xfId="18561" xr:uid="{D07CC71E-BBFB-4630-892A-E10E62C86BFE}"/>
    <cellStyle name="Currency 4 5 9 3 2" xfId="18562" xr:uid="{76A6F482-95F1-4D6F-B0FF-4DE93DED8F11}"/>
    <cellStyle name="Currency 4 5 9 4" xfId="18563" xr:uid="{68E8A9F6-290F-491C-BC05-FFA18D759D4E}"/>
    <cellStyle name="Currency 4 5 9 5" xfId="18558" xr:uid="{A9406722-3F35-4F0B-981C-D2C18C12BA24}"/>
    <cellStyle name="Currency 4 5 9 6" xfId="34171" xr:uid="{2F1AA8FD-69C0-419E-B0B9-01DA0B576A86}"/>
    <cellStyle name="Currency 4 6" xfId="1920" xr:uid="{00000000-0005-0000-0000-0000A70C0000}"/>
    <cellStyle name="Currency 4 6 10" xfId="1921" xr:uid="{00000000-0005-0000-0000-0000A80C0000}"/>
    <cellStyle name="Currency 4 6 10 2" xfId="5919" xr:uid="{00000000-0005-0000-0000-0000A90C0000}"/>
    <cellStyle name="Currency 4 6 10 2 2" xfId="18567" xr:uid="{17626B85-9DDD-4326-9EC1-E1611DE5D916}"/>
    <cellStyle name="Currency 4 6 10 2 3" xfId="18566" xr:uid="{075B52C4-3D4F-4124-9F0D-DCFC397041D9}"/>
    <cellStyle name="Currency 4 6 10 3" xfId="18568" xr:uid="{BB4715A6-4C95-4A82-A43F-A0F5CD65A92B}"/>
    <cellStyle name="Currency 4 6 10 3 2" xfId="18569" xr:uid="{468BAD69-C96F-45ED-982E-C60B8A813507}"/>
    <cellStyle name="Currency 4 6 10 4" xfId="18570" xr:uid="{2E4C5BD7-7DA7-45BE-9C8B-EA8A359A67C0}"/>
    <cellStyle name="Currency 4 6 10 5" xfId="18565" xr:uid="{EE38DE71-B158-42EE-B562-97FAEBC914A0}"/>
    <cellStyle name="Currency 4 6 10 6" xfId="34173" xr:uid="{BD3356F9-1F53-4677-8351-BBA1B7F0374F}"/>
    <cellStyle name="Currency 4 6 11" xfId="1922" xr:uid="{00000000-0005-0000-0000-0000AA0C0000}"/>
    <cellStyle name="Currency 4 6 11 2" xfId="18572" xr:uid="{8389E7D0-A862-474F-BCBF-11E943083ACD}"/>
    <cellStyle name="Currency 4 6 11 2 2" xfId="18573" xr:uid="{166F93B0-CE77-41A7-BF92-18CE7D843860}"/>
    <cellStyle name="Currency 4 6 11 3" xfId="18574" xr:uid="{408E8593-C9B9-472A-AD18-B7B7824A0712}"/>
    <cellStyle name="Currency 4 6 11 4" xfId="18571" xr:uid="{9057BEDA-ED09-4D0B-AAF5-FC6E33E22CAE}"/>
    <cellStyle name="Currency 4 6 12" xfId="5918" xr:uid="{00000000-0005-0000-0000-0000AB0C0000}"/>
    <cellStyle name="Currency 4 6 12 2" xfId="18576" xr:uid="{353B0212-F29D-4C1C-BB52-4E08E05C5C72}"/>
    <cellStyle name="Currency 4 6 12 2 2" xfId="18577" xr:uid="{478BD7CF-8307-4B24-8A4C-F18F247A8540}"/>
    <cellStyle name="Currency 4 6 12 3" xfId="18578" xr:uid="{F3CE3197-0091-4CDC-83A8-873EF8E21CD5}"/>
    <cellStyle name="Currency 4 6 12 4" xfId="18575" xr:uid="{5D37ECC3-1D25-4857-8DFF-1723BB969BBD}"/>
    <cellStyle name="Currency 4 6 13" xfId="18579" xr:uid="{4895419E-344D-48EA-AFFE-C18471C225D7}"/>
    <cellStyle name="Currency 4 6 13 2" xfId="18580" xr:uid="{2B81F721-D829-4036-AE19-EC9B2CF40DBA}"/>
    <cellStyle name="Currency 4 6 14" xfId="18581" xr:uid="{205CC3E8-8546-4712-AC50-D436ACF71479}"/>
    <cellStyle name="Currency 4 6 14 2" xfId="18582" xr:uid="{B5B0BDC1-976F-4624-B37B-3BE6573B6C77}"/>
    <cellStyle name="Currency 4 6 15" xfId="18583" xr:uid="{B563C50A-97C7-40F3-9339-7EE5BB5915FB}"/>
    <cellStyle name="Currency 4 6 15 2" xfId="18584" xr:uid="{00097C4B-0210-42E3-9411-4115B8C9FE3D}"/>
    <cellStyle name="Currency 4 6 16" xfId="18585" xr:uid="{34998898-E69E-4CCE-AE08-BEB2F200109D}"/>
    <cellStyle name="Currency 4 6 17" xfId="18564" xr:uid="{A4386640-5D9C-45E4-B8C1-8327DECCBF09}"/>
    <cellStyle name="Currency 4 6 18" xfId="34172" xr:uid="{ADA7240B-C239-4362-BDB7-07E5814E8406}"/>
    <cellStyle name="Currency 4 6 19" xfId="35876" xr:uid="{E27A92D5-2A0A-4CBD-A754-B6845F823C7B}"/>
    <cellStyle name="Currency 4 6 2" xfId="1923" xr:uid="{00000000-0005-0000-0000-0000AC0C0000}"/>
    <cellStyle name="Currency 4 6 2 10" xfId="18587" xr:uid="{03C40877-257A-4DCC-8974-49DEAFB6E932}"/>
    <cellStyle name="Currency 4 6 2 10 2" xfId="18588" xr:uid="{AC082E9E-CCF8-4798-B8FB-163F17B19891}"/>
    <cellStyle name="Currency 4 6 2 11" xfId="18589" xr:uid="{C41581F3-4839-45A6-A3B3-0197A1015D07}"/>
    <cellStyle name="Currency 4 6 2 11 2" xfId="18590" xr:uid="{459A980F-A08E-44EB-B869-A949D19AD4A9}"/>
    <cellStyle name="Currency 4 6 2 12" xfId="18591" xr:uid="{27F87740-B7B7-4AB0-A895-A36D0B05FB53}"/>
    <cellStyle name="Currency 4 6 2 13" xfId="18586" xr:uid="{15E4AB31-B54B-4B10-8DEE-A5AB0BD8674B}"/>
    <cellStyle name="Currency 4 6 2 14" xfId="34174" xr:uid="{C597A660-A894-4B53-9D00-209C6BB713F2}"/>
    <cellStyle name="Currency 4 6 2 15" xfId="35877" xr:uid="{8C59A42A-F6DB-41E9-82CA-7B3A8E54B383}"/>
    <cellStyle name="Currency 4 6 2 2" xfId="1924" xr:uid="{00000000-0005-0000-0000-0000AD0C0000}"/>
    <cellStyle name="Currency 4 6 2 2 10" xfId="18593" xr:uid="{0F49A45A-1E02-471E-B5AA-9328D913A1F0}"/>
    <cellStyle name="Currency 4 6 2 2 11" xfId="18592" xr:uid="{35513BD2-BF04-462A-A4A0-EC14BB0202E6}"/>
    <cellStyle name="Currency 4 6 2 2 12" xfId="34175" xr:uid="{B8B81BF7-1F87-46AA-A1A0-8C210971D7EB}"/>
    <cellStyle name="Currency 4 6 2 2 13" xfId="36251" xr:uid="{A50490F1-E71D-4B4C-BE91-E2169D310D9D}"/>
    <cellStyle name="Currency 4 6 2 2 2" xfId="1925" xr:uid="{00000000-0005-0000-0000-0000AE0C0000}"/>
    <cellStyle name="Currency 4 6 2 2 2 2" xfId="5922" xr:uid="{00000000-0005-0000-0000-0000AF0C0000}"/>
    <cellStyle name="Currency 4 6 2 2 2 2 2" xfId="18596" xr:uid="{AC0E7D12-F129-4444-AC53-28119F985EE8}"/>
    <cellStyle name="Currency 4 6 2 2 2 2 3" xfId="18595" xr:uid="{DDF3FF95-6E4E-4093-AC94-9CB113B5A3DD}"/>
    <cellStyle name="Currency 4 6 2 2 2 3" xfId="18597" xr:uid="{0AF548EE-FDD3-449A-9CFF-B476A8A26649}"/>
    <cellStyle name="Currency 4 6 2 2 2 3 2" xfId="18598" xr:uid="{D3928E03-8ADA-442C-BFA1-7CBAEAF859FE}"/>
    <cellStyle name="Currency 4 6 2 2 2 4" xfId="18599" xr:uid="{286349B7-0B41-4F12-B65A-84F1888B278E}"/>
    <cellStyle name="Currency 4 6 2 2 2 5" xfId="18594" xr:uid="{475ED5AB-9F6B-4849-9BD1-DA4B4F864550}"/>
    <cellStyle name="Currency 4 6 2 2 2 6" xfId="34176" xr:uid="{F64392A0-3AE3-4EF1-9017-281B1D70DCD2}"/>
    <cellStyle name="Currency 4 6 2 2 3" xfId="1926" xr:uid="{00000000-0005-0000-0000-0000B00C0000}"/>
    <cellStyle name="Currency 4 6 2 2 3 2" xfId="5923" xr:uid="{00000000-0005-0000-0000-0000B10C0000}"/>
    <cellStyle name="Currency 4 6 2 2 3 2 2" xfId="18602" xr:uid="{B39F4BAF-31E1-43D5-A8F6-AC04F16D3CEF}"/>
    <cellStyle name="Currency 4 6 2 2 3 2 3" xfId="18601" xr:uid="{31484A6F-62AA-4A56-B39C-730A3C6490FD}"/>
    <cellStyle name="Currency 4 6 2 2 3 3" xfId="18603" xr:uid="{3F7A1568-F072-4919-81B5-8227CD2EF7F3}"/>
    <cellStyle name="Currency 4 6 2 2 3 3 2" xfId="18604" xr:uid="{5D0FB38E-BF72-4B2F-AC23-B529AF6C558C}"/>
    <cellStyle name="Currency 4 6 2 2 3 4" xfId="18605" xr:uid="{56C482B9-D066-40E2-892B-6AEC47C71C28}"/>
    <cellStyle name="Currency 4 6 2 2 3 5" xfId="18600" xr:uid="{EBC6F750-2CDD-4C41-A708-4591D6BFDF32}"/>
    <cellStyle name="Currency 4 6 2 2 3 6" xfId="34177" xr:uid="{89ADE6AA-8A32-4C9F-81C9-8D5C92FCE743}"/>
    <cellStyle name="Currency 4 6 2 2 4" xfId="1927" xr:uid="{00000000-0005-0000-0000-0000B20C0000}"/>
    <cellStyle name="Currency 4 6 2 2 4 2" xfId="5924" xr:uid="{00000000-0005-0000-0000-0000B30C0000}"/>
    <cellStyle name="Currency 4 6 2 2 4 2 2" xfId="18608" xr:uid="{462AED5A-7A00-481D-915C-BEB4DCD94D6B}"/>
    <cellStyle name="Currency 4 6 2 2 4 2 3" xfId="18607" xr:uid="{2A1596E9-A6A7-4773-94CC-D618A1B2C961}"/>
    <cellStyle name="Currency 4 6 2 2 4 3" xfId="18609" xr:uid="{02114A52-4642-49E9-9394-69F343DFF74C}"/>
    <cellStyle name="Currency 4 6 2 2 4 3 2" xfId="18610" xr:uid="{91453BA0-602E-4407-A91F-7CB222D7129F}"/>
    <cellStyle name="Currency 4 6 2 2 4 4" xfId="18611" xr:uid="{49FFFBDE-24CB-473A-BE97-10211FC90198}"/>
    <cellStyle name="Currency 4 6 2 2 4 5" xfId="18606" xr:uid="{F9369B9D-475A-4695-93F2-92C337784426}"/>
    <cellStyle name="Currency 4 6 2 2 4 6" xfId="34178" xr:uid="{6E5C8C04-3D4A-446E-88DC-E18176ADB03B}"/>
    <cellStyle name="Currency 4 6 2 2 5" xfId="1928" xr:uid="{00000000-0005-0000-0000-0000B40C0000}"/>
    <cellStyle name="Currency 4 6 2 2 5 2" xfId="18613" xr:uid="{E99631DC-D19D-4F40-B057-A6E7DC3B2290}"/>
    <cellStyle name="Currency 4 6 2 2 5 2 2" xfId="18614" xr:uid="{8FBD1DFF-5875-4EED-847D-D4F6F753592D}"/>
    <cellStyle name="Currency 4 6 2 2 5 3" xfId="18615" xr:uid="{D0017573-9A20-4AD0-9E71-90CF38619112}"/>
    <cellStyle name="Currency 4 6 2 2 5 4" xfId="18612" xr:uid="{E8434945-B387-40F8-9100-9D305B7D1A2A}"/>
    <cellStyle name="Currency 4 6 2 2 6" xfId="5921" xr:uid="{00000000-0005-0000-0000-0000B50C0000}"/>
    <cellStyle name="Currency 4 6 2 2 6 2" xfId="18617" xr:uid="{D825A7C8-832D-488B-9D77-F73C6CC610EE}"/>
    <cellStyle name="Currency 4 6 2 2 6 2 2" xfId="18618" xr:uid="{DEC66E36-991F-469C-A862-C4B67B4318FB}"/>
    <cellStyle name="Currency 4 6 2 2 6 3" xfId="18619" xr:uid="{6B55C69C-72A5-4D5F-B2A4-E0EA29661E46}"/>
    <cellStyle name="Currency 4 6 2 2 6 4" xfId="18616" xr:uid="{8BA3673D-0C51-4A58-BA05-4E12334F42ED}"/>
    <cellStyle name="Currency 4 6 2 2 7" xfId="18620" xr:uid="{F3EE588B-6635-4C96-B679-B7EE09ADDB4D}"/>
    <cellStyle name="Currency 4 6 2 2 7 2" xfId="18621" xr:uid="{0044CE69-53D5-48F5-BAC7-B61786A6066A}"/>
    <cellStyle name="Currency 4 6 2 2 8" xfId="18622" xr:uid="{143D8024-91B2-4044-B260-E635DF24EA95}"/>
    <cellStyle name="Currency 4 6 2 2 8 2" xfId="18623" xr:uid="{B784388D-F8CC-4FCE-8659-376CE604C325}"/>
    <cellStyle name="Currency 4 6 2 2 9" xfId="18624" xr:uid="{C187948E-10D2-4213-A940-D3C3325B0309}"/>
    <cellStyle name="Currency 4 6 2 2 9 2" xfId="18625" xr:uid="{2BA71C5A-DA39-416D-AF55-8F1C53E59A83}"/>
    <cellStyle name="Currency 4 6 2 3" xfId="1929" xr:uid="{00000000-0005-0000-0000-0000B60C0000}"/>
    <cellStyle name="Currency 4 6 2 3 10" xfId="18627" xr:uid="{952A9CEB-BA62-4534-B432-258E71F0D55C}"/>
    <cellStyle name="Currency 4 6 2 3 11" xfId="18626" xr:uid="{D6D7E89D-4F0B-4351-B5F6-87F1C19E87EC}"/>
    <cellStyle name="Currency 4 6 2 3 12" xfId="34179" xr:uid="{5F4382A6-9856-4988-B4A8-8B0266052580}"/>
    <cellStyle name="Currency 4 6 2 3 13" xfId="36464" xr:uid="{0116C381-58E5-416B-8723-0D46FFE7AE2A}"/>
    <cellStyle name="Currency 4 6 2 3 2" xfId="1930" xr:uid="{00000000-0005-0000-0000-0000B70C0000}"/>
    <cellStyle name="Currency 4 6 2 3 2 2" xfId="5926" xr:uid="{00000000-0005-0000-0000-0000B80C0000}"/>
    <cellStyle name="Currency 4 6 2 3 2 2 2" xfId="18630" xr:uid="{12F7AE9B-7381-45DD-B129-A494AF9B541F}"/>
    <cellStyle name="Currency 4 6 2 3 2 2 3" xfId="18629" xr:uid="{5387106A-427F-4D7D-B4DF-D5947142FD7E}"/>
    <cellStyle name="Currency 4 6 2 3 2 3" xfId="18631" xr:uid="{2CD719B2-6F49-4FA1-9C8E-DE3A9929A9D1}"/>
    <cellStyle name="Currency 4 6 2 3 2 3 2" xfId="18632" xr:uid="{27F393BA-F625-48ED-9736-A2F76DB15418}"/>
    <cellStyle name="Currency 4 6 2 3 2 4" xfId="18633" xr:uid="{580690C4-F748-4753-9924-00CEE367D2CB}"/>
    <cellStyle name="Currency 4 6 2 3 2 5" xfId="18628" xr:uid="{FFB153E4-42DE-4AA6-8017-4B5E7C99B046}"/>
    <cellStyle name="Currency 4 6 2 3 2 6" xfId="34180" xr:uid="{384D555E-7946-4133-9940-E112C1DC6C72}"/>
    <cellStyle name="Currency 4 6 2 3 3" xfId="1931" xr:uid="{00000000-0005-0000-0000-0000B90C0000}"/>
    <cellStyle name="Currency 4 6 2 3 3 2" xfId="5927" xr:uid="{00000000-0005-0000-0000-0000BA0C0000}"/>
    <cellStyle name="Currency 4 6 2 3 3 2 2" xfId="18636" xr:uid="{B6DDD466-DDAA-4D53-8BC5-7B3A2E318745}"/>
    <cellStyle name="Currency 4 6 2 3 3 2 3" xfId="18635" xr:uid="{765E8B2E-13A9-46A4-91A9-9333BF866572}"/>
    <cellStyle name="Currency 4 6 2 3 3 3" xfId="18637" xr:uid="{C3C30113-7D19-4B10-8FE4-DBD9E7D2595C}"/>
    <cellStyle name="Currency 4 6 2 3 3 3 2" xfId="18638" xr:uid="{FFDBF71F-C3A9-43CF-B578-B707E51EE24A}"/>
    <cellStyle name="Currency 4 6 2 3 3 4" xfId="18639" xr:uid="{9D9E45E1-7214-4AEB-9D50-907F6EEF01BA}"/>
    <cellStyle name="Currency 4 6 2 3 3 5" xfId="18634" xr:uid="{2F9617EE-3388-4E6D-9013-9E20453C1D09}"/>
    <cellStyle name="Currency 4 6 2 3 3 6" xfId="34181" xr:uid="{1D0C190E-FCAE-4D49-B88F-E8BCAFBDD864}"/>
    <cellStyle name="Currency 4 6 2 3 4" xfId="1932" xr:uid="{00000000-0005-0000-0000-0000BB0C0000}"/>
    <cellStyle name="Currency 4 6 2 3 4 2" xfId="5928" xr:uid="{00000000-0005-0000-0000-0000BC0C0000}"/>
    <cellStyle name="Currency 4 6 2 3 4 2 2" xfId="18642" xr:uid="{FDEA488E-6841-42C2-AF43-0CE29DD39972}"/>
    <cellStyle name="Currency 4 6 2 3 4 2 3" xfId="18641" xr:uid="{69115ED6-E254-4772-81C3-CF106981B69F}"/>
    <cellStyle name="Currency 4 6 2 3 4 3" xfId="18643" xr:uid="{E50A855D-6716-4799-9C01-116E48A1D8A1}"/>
    <cellStyle name="Currency 4 6 2 3 4 3 2" xfId="18644" xr:uid="{88DB0B11-FC08-4774-B103-A694C398C86C}"/>
    <cellStyle name="Currency 4 6 2 3 4 4" xfId="18645" xr:uid="{B1B59090-0FDB-4F53-BE00-63E66D54BF67}"/>
    <cellStyle name="Currency 4 6 2 3 4 5" xfId="18640" xr:uid="{51BB1FE6-213F-4087-A1F9-CEB11E42418C}"/>
    <cellStyle name="Currency 4 6 2 3 4 6" xfId="34182" xr:uid="{9069AADA-B715-41B3-8103-F364C6091730}"/>
    <cellStyle name="Currency 4 6 2 3 5" xfId="1933" xr:uid="{00000000-0005-0000-0000-0000BD0C0000}"/>
    <cellStyle name="Currency 4 6 2 3 5 2" xfId="18647" xr:uid="{B98219B5-D24D-4F72-B630-BED395DC2C30}"/>
    <cellStyle name="Currency 4 6 2 3 5 2 2" xfId="18648" xr:uid="{EE648EC2-D0F8-43BF-892C-D4556169A4E1}"/>
    <cellStyle name="Currency 4 6 2 3 5 3" xfId="18649" xr:uid="{49C77823-86E6-41B5-8462-1A5646DB5865}"/>
    <cellStyle name="Currency 4 6 2 3 5 4" xfId="18646" xr:uid="{E44BC2A4-6A7F-4E5C-81C0-B0C6A8D06EB1}"/>
    <cellStyle name="Currency 4 6 2 3 6" xfId="5925" xr:uid="{00000000-0005-0000-0000-0000BE0C0000}"/>
    <cellStyle name="Currency 4 6 2 3 6 2" xfId="18651" xr:uid="{52A268EA-441A-4E4C-BFEF-0BB9C78251BD}"/>
    <cellStyle name="Currency 4 6 2 3 6 2 2" xfId="18652" xr:uid="{6BDE14B6-D12F-4D92-9979-9A2F804E16FC}"/>
    <cellStyle name="Currency 4 6 2 3 6 3" xfId="18653" xr:uid="{8E556962-1D7B-4BB8-82FC-F442C74FE3E6}"/>
    <cellStyle name="Currency 4 6 2 3 6 4" xfId="18650" xr:uid="{77D72F0E-53BE-49B9-80AF-4F5CC138D707}"/>
    <cellStyle name="Currency 4 6 2 3 7" xfId="18654" xr:uid="{90472FF0-7C39-4E6A-A3AB-C9E2D977AB31}"/>
    <cellStyle name="Currency 4 6 2 3 7 2" xfId="18655" xr:uid="{A3047011-6A8C-4B42-82D6-9663A62A39E6}"/>
    <cellStyle name="Currency 4 6 2 3 8" xfId="18656" xr:uid="{5BD30269-B0A0-4EBA-93D3-C451B7951A14}"/>
    <cellStyle name="Currency 4 6 2 3 8 2" xfId="18657" xr:uid="{17DDFB3C-5CCB-420F-8BFB-1578E1A83C92}"/>
    <cellStyle name="Currency 4 6 2 3 9" xfId="18658" xr:uid="{BB983BA4-1ED0-46E3-8035-EF0EA29999A1}"/>
    <cellStyle name="Currency 4 6 2 3 9 2" xfId="18659" xr:uid="{772BB6AB-B55E-454A-A6E7-1CE5509CEB60}"/>
    <cellStyle name="Currency 4 6 2 4" xfId="1934" xr:uid="{00000000-0005-0000-0000-0000BF0C0000}"/>
    <cellStyle name="Currency 4 6 2 4 2" xfId="5929" xr:uid="{00000000-0005-0000-0000-0000C00C0000}"/>
    <cellStyle name="Currency 4 6 2 4 2 2" xfId="18662" xr:uid="{ED069D1E-AE2B-453C-B9A2-A7CF4EC0C5E6}"/>
    <cellStyle name="Currency 4 6 2 4 2 3" xfId="18661" xr:uid="{159A61BC-AD23-423C-A42C-DC919F4C6378}"/>
    <cellStyle name="Currency 4 6 2 4 3" xfId="18663" xr:uid="{1B6E9EA1-DB63-4484-8FE7-156D69C7BDCE}"/>
    <cellStyle name="Currency 4 6 2 4 3 2" xfId="18664" xr:uid="{AC4F1E62-E31F-4835-A995-DBBD42579FC3}"/>
    <cellStyle name="Currency 4 6 2 4 4" xfId="18665" xr:uid="{646E74B7-1025-46FA-8486-1802DC482D30}"/>
    <cellStyle name="Currency 4 6 2 4 5" xfId="18666" xr:uid="{8CA921F6-0548-423F-845B-8A09935CEBE9}"/>
    <cellStyle name="Currency 4 6 2 4 6" xfId="18660" xr:uid="{D9693ADD-A1F7-4640-A8E9-4A86FB3D3E77}"/>
    <cellStyle name="Currency 4 6 2 4 7" xfId="34183" xr:uid="{22AF11EF-0511-4DF0-BDE5-6C2543EB2906}"/>
    <cellStyle name="Currency 4 6 2 5" xfId="1935" xr:uid="{00000000-0005-0000-0000-0000C10C0000}"/>
    <cellStyle name="Currency 4 6 2 5 2" xfId="5930" xr:uid="{00000000-0005-0000-0000-0000C20C0000}"/>
    <cellStyle name="Currency 4 6 2 5 2 2" xfId="18669" xr:uid="{187EA98E-4460-478B-A06E-E7B732254DF2}"/>
    <cellStyle name="Currency 4 6 2 5 2 3" xfId="18668" xr:uid="{2B03B44D-5CD6-4A2B-B49A-18ED112D4C1E}"/>
    <cellStyle name="Currency 4 6 2 5 3" xfId="18670" xr:uid="{29E84A12-6D42-4E1A-80AC-C7FBA9C9DBE1}"/>
    <cellStyle name="Currency 4 6 2 5 3 2" xfId="18671" xr:uid="{C189847B-3646-42ED-85C8-1C9291E97516}"/>
    <cellStyle name="Currency 4 6 2 5 4" xfId="18672" xr:uid="{2AD2446C-867D-4028-83DE-036ED8E83BE0}"/>
    <cellStyle name="Currency 4 6 2 5 5" xfId="18667" xr:uid="{9F20F331-6027-4B9B-A20E-48A304697967}"/>
    <cellStyle name="Currency 4 6 2 5 6" xfId="34184" xr:uid="{33C9E61B-D1B8-4815-962D-AB0D421D7A11}"/>
    <cellStyle name="Currency 4 6 2 6" xfId="1936" xr:uid="{00000000-0005-0000-0000-0000C30C0000}"/>
    <cellStyle name="Currency 4 6 2 6 2" xfId="5931" xr:uid="{00000000-0005-0000-0000-0000C40C0000}"/>
    <cellStyle name="Currency 4 6 2 6 2 2" xfId="18675" xr:uid="{1AD70E08-7A6F-4A72-B3A1-B2A85B5B5B32}"/>
    <cellStyle name="Currency 4 6 2 6 2 3" xfId="18674" xr:uid="{E10667D0-B73F-487A-BC47-F3D822385605}"/>
    <cellStyle name="Currency 4 6 2 6 3" xfId="18676" xr:uid="{66E199BE-F775-4A98-845B-1AAA9615BCDF}"/>
    <cellStyle name="Currency 4 6 2 6 3 2" xfId="18677" xr:uid="{4D7CCB10-F569-46AD-9282-3C2B6E3CC5D2}"/>
    <cellStyle name="Currency 4 6 2 6 4" xfId="18678" xr:uid="{037F516B-2FDB-4434-93AB-1FA2853BC679}"/>
    <cellStyle name="Currency 4 6 2 6 5" xfId="18673" xr:uid="{8B4D8A74-76E3-43DA-9647-A6D8D4B2BE78}"/>
    <cellStyle name="Currency 4 6 2 6 6" xfId="34185" xr:uid="{ACB3232B-7E63-4878-A2A0-8B4917AE1320}"/>
    <cellStyle name="Currency 4 6 2 7" xfId="1937" xr:uid="{00000000-0005-0000-0000-0000C50C0000}"/>
    <cellStyle name="Currency 4 6 2 7 2" xfId="18680" xr:uid="{E189F713-9EDD-4385-BA02-D3825627E1DF}"/>
    <cellStyle name="Currency 4 6 2 7 2 2" xfId="18681" xr:uid="{1A20D9F8-147C-4F66-A425-A546C26736B8}"/>
    <cellStyle name="Currency 4 6 2 7 3" xfId="18682" xr:uid="{255E7595-2C7B-48B8-87BE-387F8999E42A}"/>
    <cellStyle name="Currency 4 6 2 7 4" xfId="18679" xr:uid="{AE18AC3E-F78B-4EC6-8B7F-D166B5FEC262}"/>
    <cellStyle name="Currency 4 6 2 8" xfId="5920" xr:uid="{00000000-0005-0000-0000-0000C60C0000}"/>
    <cellStyle name="Currency 4 6 2 8 2" xfId="18684" xr:uid="{FDCC8F8D-6793-4323-BF0C-1B214208F85A}"/>
    <cellStyle name="Currency 4 6 2 8 2 2" xfId="18685" xr:uid="{1DACCD80-8C75-47C1-9080-2F5A584F0B05}"/>
    <cellStyle name="Currency 4 6 2 8 3" xfId="18686" xr:uid="{2DD85B12-CE5F-4F6F-9A07-86FDF042DC7B}"/>
    <cellStyle name="Currency 4 6 2 8 4" xfId="18683" xr:uid="{CBA84DC6-91A9-4BAF-8A00-A477ECD53320}"/>
    <cellStyle name="Currency 4 6 2 9" xfId="18687" xr:uid="{574D6571-DEF8-4AD6-A967-967098AB1D48}"/>
    <cellStyle name="Currency 4 6 2 9 2" xfId="18688" xr:uid="{0F504D7D-7E00-4A29-9929-F40DE14522EB}"/>
    <cellStyle name="Currency 4 6 3" xfId="1938" xr:uid="{00000000-0005-0000-0000-0000C70C0000}"/>
    <cellStyle name="Currency 4 6 3 10" xfId="18690" xr:uid="{B2A1A3BA-AAF4-43F9-BE0B-29860AF25264}"/>
    <cellStyle name="Currency 4 6 3 10 2" xfId="18691" xr:uid="{AC3D4DF6-1748-40EA-B5BB-AAD1876257D5}"/>
    <cellStyle name="Currency 4 6 3 11" xfId="18692" xr:uid="{515AD580-287A-4621-B29E-A81EFC54F417}"/>
    <cellStyle name="Currency 4 6 3 11 2" xfId="18693" xr:uid="{74690A19-7F98-4891-809B-D697B25C1EF1}"/>
    <cellStyle name="Currency 4 6 3 12" xfId="18694" xr:uid="{332A5F9A-1324-4972-B87C-3947C2A82222}"/>
    <cellStyle name="Currency 4 6 3 13" xfId="18689" xr:uid="{C5DA9E10-9DF4-4EB7-B686-A04831047DCD}"/>
    <cellStyle name="Currency 4 6 3 14" xfId="34186" xr:uid="{AE4F0C90-576A-492F-8E13-12151A3A0ACA}"/>
    <cellStyle name="Currency 4 6 3 15" xfId="35878" xr:uid="{6D71B9A7-EE05-4B4F-A2A3-929C268D8A45}"/>
    <cellStyle name="Currency 4 6 3 2" xfId="1939" xr:uid="{00000000-0005-0000-0000-0000C80C0000}"/>
    <cellStyle name="Currency 4 6 3 2 10" xfId="18696" xr:uid="{C7C3CC17-F9CF-40C3-B191-DFDCCA0CFFD7}"/>
    <cellStyle name="Currency 4 6 3 2 11" xfId="18695" xr:uid="{6BF929E4-3812-4DF6-84BF-09051D9C2750}"/>
    <cellStyle name="Currency 4 6 3 2 12" xfId="34187" xr:uid="{F7A00C48-E4E3-444B-B61F-AA92A1843E3B}"/>
    <cellStyle name="Currency 4 6 3 2 13" xfId="36252" xr:uid="{AB91E604-9415-4F89-876F-E72B3E0C0DDA}"/>
    <cellStyle name="Currency 4 6 3 2 2" xfId="1940" xr:uid="{00000000-0005-0000-0000-0000C90C0000}"/>
    <cellStyle name="Currency 4 6 3 2 2 2" xfId="5934" xr:uid="{00000000-0005-0000-0000-0000CA0C0000}"/>
    <cellStyle name="Currency 4 6 3 2 2 2 2" xfId="18699" xr:uid="{120AD70A-68FD-415F-A20C-E3E54BCF3A26}"/>
    <cellStyle name="Currency 4 6 3 2 2 2 3" xfId="18698" xr:uid="{2147B93E-A2CE-423D-B313-E381B44C1A76}"/>
    <cellStyle name="Currency 4 6 3 2 2 3" xfId="18700" xr:uid="{2A38F38A-93F0-4C7C-A54B-77A874E217CB}"/>
    <cellStyle name="Currency 4 6 3 2 2 3 2" xfId="18701" xr:uid="{32413762-8508-4D46-BFF5-0BD075BBC229}"/>
    <cellStyle name="Currency 4 6 3 2 2 4" xfId="18702" xr:uid="{DF189F77-3A84-4C4A-B640-15DD0A90FCA3}"/>
    <cellStyle name="Currency 4 6 3 2 2 5" xfId="18697" xr:uid="{683094FA-2DA2-4CEC-B37C-4B04134521A0}"/>
    <cellStyle name="Currency 4 6 3 2 2 6" xfId="34188" xr:uid="{6F34F5D7-8D39-44EE-A5A8-674E10E1C720}"/>
    <cellStyle name="Currency 4 6 3 2 3" xfId="1941" xr:uid="{00000000-0005-0000-0000-0000CB0C0000}"/>
    <cellStyle name="Currency 4 6 3 2 3 2" xfId="5935" xr:uid="{00000000-0005-0000-0000-0000CC0C0000}"/>
    <cellStyle name="Currency 4 6 3 2 3 2 2" xfId="18705" xr:uid="{49E312C6-D439-4BD1-8139-5A8D80C24C21}"/>
    <cellStyle name="Currency 4 6 3 2 3 2 3" xfId="18704" xr:uid="{4E426092-13FB-46A2-B4CD-F353B850D336}"/>
    <cellStyle name="Currency 4 6 3 2 3 3" xfId="18706" xr:uid="{973617C8-2BF8-4BC3-BF36-C35EEE5D3CA7}"/>
    <cellStyle name="Currency 4 6 3 2 3 3 2" xfId="18707" xr:uid="{2C64561E-110D-47A2-A64A-484129EE9313}"/>
    <cellStyle name="Currency 4 6 3 2 3 4" xfId="18708" xr:uid="{A7877881-8354-4ABF-B450-4513406F4EE6}"/>
    <cellStyle name="Currency 4 6 3 2 3 5" xfId="18703" xr:uid="{FA73CD79-3FF0-492B-857B-B3E019C075AE}"/>
    <cellStyle name="Currency 4 6 3 2 3 6" xfId="34189" xr:uid="{46B4F1B9-9744-4101-99B3-42D2BC9876B1}"/>
    <cellStyle name="Currency 4 6 3 2 4" xfId="1942" xr:uid="{00000000-0005-0000-0000-0000CD0C0000}"/>
    <cellStyle name="Currency 4 6 3 2 4 2" xfId="5936" xr:uid="{00000000-0005-0000-0000-0000CE0C0000}"/>
    <cellStyle name="Currency 4 6 3 2 4 2 2" xfId="18711" xr:uid="{390B492F-2AA0-48BE-AD95-9A5F98D07C09}"/>
    <cellStyle name="Currency 4 6 3 2 4 2 3" xfId="18710" xr:uid="{22DFF5C4-86F5-4E96-ABD8-3C9E5C40AFD0}"/>
    <cellStyle name="Currency 4 6 3 2 4 3" xfId="18712" xr:uid="{07014806-C116-4974-B8FE-7513B7AECEC5}"/>
    <cellStyle name="Currency 4 6 3 2 4 3 2" xfId="18713" xr:uid="{0E33EB72-14C1-48B9-B832-986A7A06407D}"/>
    <cellStyle name="Currency 4 6 3 2 4 4" xfId="18714" xr:uid="{209B24E0-A2DC-4483-9D5D-FC2D202CB5A7}"/>
    <cellStyle name="Currency 4 6 3 2 4 5" xfId="18709" xr:uid="{1DF46139-565A-4513-94EA-6B132E2729AB}"/>
    <cellStyle name="Currency 4 6 3 2 4 6" xfId="34190" xr:uid="{459C5882-FCBD-4572-BB37-0070AA4EC775}"/>
    <cellStyle name="Currency 4 6 3 2 5" xfId="1943" xr:uid="{00000000-0005-0000-0000-0000CF0C0000}"/>
    <cellStyle name="Currency 4 6 3 2 5 2" xfId="18716" xr:uid="{229FC106-DDA6-4E88-83A9-F6CAE5EB5525}"/>
    <cellStyle name="Currency 4 6 3 2 5 2 2" xfId="18717" xr:uid="{629C7ADB-09E1-4512-9C9E-832A5276CE81}"/>
    <cellStyle name="Currency 4 6 3 2 5 3" xfId="18718" xr:uid="{F8511041-9CE0-4887-8780-FD476A8201AE}"/>
    <cellStyle name="Currency 4 6 3 2 5 4" xfId="18715" xr:uid="{3912D714-7E3B-498E-8869-07A3B8DC01E7}"/>
    <cellStyle name="Currency 4 6 3 2 6" xfId="5933" xr:uid="{00000000-0005-0000-0000-0000D00C0000}"/>
    <cellStyle name="Currency 4 6 3 2 6 2" xfId="18720" xr:uid="{4B7E11A8-B85A-4165-9A22-8385F018FA57}"/>
    <cellStyle name="Currency 4 6 3 2 6 2 2" xfId="18721" xr:uid="{0488E96A-D37D-4F46-B6CE-08E42F41884B}"/>
    <cellStyle name="Currency 4 6 3 2 6 3" xfId="18722" xr:uid="{2E5B5480-D4D1-4068-A9F4-331E5860B037}"/>
    <cellStyle name="Currency 4 6 3 2 6 4" xfId="18719" xr:uid="{3E6F9CBD-4773-4F4A-90DD-DE62184DC08F}"/>
    <cellStyle name="Currency 4 6 3 2 7" xfId="18723" xr:uid="{4B995449-B655-44FA-AD8D-CE624BD4EAD1}"/>
    <cellStyle name="Currency 4 6 3 2 7 2" xfId="18724" xr:uid="{5E11650C-D4C3-4935-9ACC-9222EE0F443C}"/>
    <cellStyle name="Currency 4 6 3 2 8" xfId="18725" xr:uid="{43384069-ADAC-4943-B44E-B8FB03782065}"/>
    <cellStyle name="Currency 4 6 3 2 8 2" xfId="18726" xr:uid="{0301F12F-2D06-4D50-AD3E-221EB82507DE}"/>
    <cellStyle name="Currency 4 6 3 2 9" xfId="18727" xr:uid="{EDBDD893-D10E-443E-BCAB-398861BCA7E4}"/>
    <cellStyle name="Currency 4 6 3 2 9 2" xfId="18728" xr:uid="{2EF40B19-DB13-49A7-BF23-3969120A4E26}"/>
    <cellStyle name="Currency 4 6 3 3" xfId="1944" xr:uid="{00000000-0005-0000-0000-0000D10C0000}"/>
    <cellStyle name="Currency 4 6 3 3 10" xfId="18730" xr:uid="{6EDF9618-4507-4C4C-A258-FB42BA1FB7FA}"/>
    <cellStyle name="Currency 4 6 3 3 11" xfId="18729" xr:uid="{AAC33ACF-BF40-4CF5-BB27-EC8FA9A76507}"/>
    <cellStyle name="Currency 4 6 3 3 12" xfId="34191" xr:uid="{723E419E-0479-41A3-AB81-FA228E26347E}"/>
    <cellStyle name="Currency 4 6 3 3 13" xfId="36465" xr:uid="{7DAD492B-1880-42AD-B02D-828697541A5F}"/>
    <cellStyle name="Currency 4 6 3 3 2" xfId="1945" xr:uid="{00000000-0005-0000-0000-0000D20C0000}"/>
    <cellStyle name="Currency 4 6 3 3 2 2" xfId="5938" xr:uid="{00000000-0005-0000-0000-0000D30C0000}"/>
    <cellStyle name="Currency 4 6 3 3 2 2 2" xfId="18733" xr:uid="{1AC8AD2A-B4AB-4D22-A435-2AC0C747AA1B}"/>
    <cellStyle name="Currency 4 6 3 3 2 2 3" xfId="18732" xr:uid="{63E16CB7-48B8-43FA-8616-C37668A9E2D5}"/>
    <cellStyle name="Currency 4 6 3 3 2 3" xfId="18734" xr:uid="{A918AF0B-4CFE-4056-9BD4-ED05C78C2143}"/>
    <cellStyle name="Currency 4 6 3 3 2 3 2" xfId="18735" xr:uid="{EA40D600-6F48-4966-AF09-3457E7297AB8}"/>
    <cellStyle name="Currency 4 6 3 3 2 4" xfId="18736" xr:uid="{3E47EDA2-BF06-47EB-BE05-67BA7BB826FE}"/>
    <cellStyle name="Currency 4 6 3 3 2 5" xfId="18731" xr:uid="{8289BBCA-112E-463C-A876-E4905CC9B134}"/>
    <cellStyle name="Currency 4 6 3 3 2 6" xfId="34192" xr:uid="{F40F0DB5-6E9E-43CF-A439-342B27D71CCB}"/>
    <cellStyle name="Currency 4 6 3 3 3" xfId="1946" xr:uid="{00000000-0005-0000-0000-0000D40C0000}"/>
    <cellStyle name="Currency 4 6 3 3 3 2" xfId="5939" xr:uid="{00000000-0005-0000-0000-0000D50C0000}"/>
    <cellStyle name="Currency 4 6 3 3 3 2 2" xfId="18739" xr:uid="{B53DE1D4-ABB4-4D4D-87BA-FB95D93FBB04}"/>
    <cellStyle name="Currency 4 6 3 3 3 2 3" xfId="18738" xr:uid="{4978ED8F-A2B1-4F1A-926F-AA4AA6C539B3}"/>
    <cellStyle name="Currency 4 6 3 3 3 3" xfId="18740" xr:uid="{2C762771-D529-4325-B054-DA6B89DF2F40}"/>
    <cellStyle name="Currency 4 6 3 3 3 3 2" xfId="18741" xr:uid="{5AD4B6EE-669D-435A-A988-F2D99AFF889E}"/>
    <cellStyle name="Currency 4 6 3 3 3 4" xfId="18742" xr:uid="{0593A8F1-F030-456B-807A-D06B0C2FB901}"/>
    <cellStyle name="Currency 4 6 3 3 3 5" xfId="18737" xr:uid="{275DFCF1-73C3-420C-81C1-B4C6E0E5599C}"/>
    <cellStyle name="Currency 4 6 3 3 3 6" xfId="34193" xr:uid="{F341B270-092C-453F-B862-D38AA2239969}"/>
    <cellStyle name="Currency 4 6 3 3 4" xfId="1947" xr:uid="{00000000-0005-0000-0000-0000D60C0000}"/>
    <cellStyle name="Currency 4 6 3 3 4 2" xfId="5940" xr:uid="{00000000-0005-0000-0000-0000D70C0000}"/>
    <cellStyle name="Currency 4 6 3 3 4 2 2" xfId="18745" xr:uid="{0CE89042-C398-41D1-8FD7-4142D2F434F5}"/>
    <cellStyle name="Currency 4 6 3 3 4 2 3" xfId="18744" xr:uid="{C0429E36-76F9-4931-A42C-050C4ACB63A8}"/>
    <cellStyle name="Currency 4 6 3 3 4 3" xfId="18746" xr:uid="{4D1001D2-194F-45B6-B97C-656E5F3B6D53}"/>
    <cellStyle name="Currency 4 6 3 3 4 3 2" xfId="18747" xr:uid="{0606FEA4-0600-4C04-946A-FC412EDC61B4}"/>
    <cellStyle name="Currency 4 6 3 3 4 4" xfId="18748" xr:uid="{CFFBFB60-EB1F-43D0-A329-DD6DFFF2266C}"/>
    <cellStyle name="Currency 4 6 3 3 4 5" xfId="18743" xr:uid="{70ACE35D-29A8-46A2-AD08-D6161C5320DD}"/>
    <cellStyle name="Currency 4 6 3 3 4 6" xfId="34194" xr:uid="{9F3EABEE-D804-4932-A6CA-C3168CDCFA85}"/>
    <cellStyle name="Currency 4 6 3 3 5" xfId="1948" xr:uid="{00000000-0005-0000-0000-0000D80C0000}"/>
    <cellStyle name="Currency 4 6 3 3 5 2" xfId="18750" xr:uid="{92C14547-8D2F-478C-AAD4-9FED0B00ADAE}"/>
    <cellStyle name="Currency 4 6 3 3 5 2 2" xfId="18751" xr:uid="{9D9A5420-9E67-45CE-8EEC-3338524A82CC}"/>
    <cellStyle name="Currency 4 6 3 3 5 3" xfId="18752" xr:uid="{82852840-D8E6-47A8-8ED2-9DFF4B7605C2}"/>
    <cellStyle name="Currency 4 6 3 3 5 4" xfId="18749" xr:uid="{1567C9A2-BC0B-48A2-9A89-BCED0244BA67}"/>
    <cellStyle name="Currency 4 6 3 3 6" xfId="5937" xr:uid="{00000000-0005-0000-0000-0000D90C0000}"/>
    <cellStyle name="Currency 4 6 3 3 6 2" xfId="18754" xr:uid="{415DBC39-AE8A-436F-8CF3-484D98E01A9A}"/>
    <cellStyle name="Currency 4 6 3 3 6 2 2" xfId="18755" xr:uid="{836D333B-747E-484E-9AE2-9B71239AD8C6}"/>
    <cellStyle name="Currency 4 6 3 3 6 3" xfId="18756" xr:uid="{BC938C09-99E7-428E-A824-D12A7567287D}"/>
    <cellStyle name="Currency 4 6 3 3 6 4" xfId="18753" xr:uid="{1A1DF3E4-6A6A-4B19-9216-38F5DAD85F87}"/>
    <cellStyle name="Currency 4 6 3 3 7" xfId="18757" xr:uid="{C201726B-3C8F-4ED7-AD97-125BD3745D2A}"/>
    <cellStyle name="Currency 4 6 3 3 7 2" xfId="18758" xr:uid="{965CAC3E-EA1B-43F6-8BB1-2B5F6E65DC50}"/>
    <cellStyle name="Currency 4 6 3 3 8" xfId="18759" xr:uid="{01D71EC8-226E-4314-ADE3-61D181A42485}"/>
    <cellStyle name="Currency 4 6 3 3 8 2" xfId="18760" xr:uid="{071B57C4-25F1-4E00-94F0-F44A2BBF1A95}"/>
    <cellStyle name="Currency 4 6 3 3 9" xfId="18761" xr:uid="{284711EF-76D1-47C9-980B-A66E189EF0A4}"/>
    <cellStyle name="Currency 4 6 3 3 9 2" xfId="18762" xr:uid="{A58A63D5-4A64-47CF-A09F-9BAADD533FAB}"/>
    <cellStyle name="Currency 4 6 3 4" xfId="1949" xr:uid="{00000000-0005-0000-0000-0000DA0C0000}"/>
    <cellStyle name="Currency 4 6 3 4 2" xfId="5941" xr:uid="{00000000-0005-0000-0000-0000DB0C0000}"/>
    <cellStyle name="Currency 4 6 3 4 2 2" xfId="18765" xr:uid="{983B095D-7674-4062-9136-62333CA4DFBC}"/>
    <cellStyle name="Currency 4 6 3 4 2 3" xfId="18764" xr:uid="{F4A9FA20-7FE2-4C22-A659-8F1371C0C4A0}"/>
    <cellStyle name="Currency 4 6 3 4 3" xfId="18766" xr:uid="{093D7592-7708-479C-BD71-221C1ADD2CB3}"/>
    <cellStyle name="Currency 4 6 3 4 3 2" xfId="18767" xr:uid="{90687112-C17E-41D0-A7C7-CD927A6AE075}"/>
    <cellStyle name="Currency 4 6 3 4 4" xfId="18768" xr:uid="{6DA67234-A803-4C28-822C-7E142D22D12F}"/>
    <cellStyle name="Currency 4 6 3 4 5" xfId="18769" xr:uid="{CD13F2C9-03CC-43E8-93BA-9A54D88B337A}"/>
    <cellStyle name="Currency 4 6 3 4 6" xfId="18763" xr:uid="{7BD4404F-DDD8-4532-9D32-7C4BFEAB11DA}"/>
    <cellStyle name="Currency 4 6 3 4 7" xfId="34195" xr:uid="{2F35FF26-DD15-4C76-9F85-92669EBE359A}"/>
    <cellStyle name="Currency 4 6 3 5" xfId="1950" xr:uid="{00000000-0005-0000-0000-0000DC0C0000}"/>
    <cellStyle name="Currency 4 6 3 5 2" xfId="5942" xr:uid="{00000000-0005-0000-0000-0000DD0C0000}"/>
    <cellStyle name="Currency 4 6 3 5 2 2" xfId="18772" xr:uid="{BFE1BF10-4060-4E1D-B2AA-803890F5AD99}"/>
    <cellStyle name="Currency 4 6 3 5 2 3" xfId="18771" xr:uid="{2D2A1B53-41D7-4701-857E-03C37774EC9E}"/>
    <cellStyle name="Currency 4 6 3 5 3" xfId="18773" xr:uid="{6F9BB781-B088-4A5A-B0C4-754B921B4C73}"/>
    <cellStyle name="Currency 4 6 3 5 3 2" xfId="18774" xr:uid="{757F4B8A-9207-4868-8F32-9BB37C40D651}"/>
    <cellStyle name="Currency 4 6 3 5 4" xfId="18775" xr:uid="{A59CC02B-8F14-427A-A455-1052777A947A}"/>
    <cellStyle name="Currency 4 6 3 5 5" xfId="18770" xr:uid="{61B1EE0B-251C-4C8C-A29A-6CFF3296FD8B}"/>
    <cellStyle name="Currency 4 6 3 5 6" xfId="34196" xr:uid="{3865C330-7DC4-4691-A987-32273D6BB8A1}"/>
    <cellStyle name="Currency 4 6 3 6" xfId="1951" xr:uid="{00000000-0005-0000-0000-0000DE0C0000}"/>
    <cellStyle name="Currency 4 6 3 6 2" xfId="5943" xr:uid="{00000000-0005-0000-0000-0000DF0C0000}"/>
    <cellStyle name="Currency 4 6 3 6 2 2" xfId="18778" xr:uid="{CD1FD03B-FDC3-49E8-AA05-D81298627400}"/>
    <cellStyle name="Currency 4 6 3 6 2 3" xfId="18777" xr:uid="{009D9402-4C0E-43FB-B8CE-985694E9D2CC}"/>
    <cellStyle name="Currency 4 6 3 6 3" xfId="18779" xr:uid="{E2144CC6-924B-4D26-AA3E-2F80139F1EFE}"/>
    <cellStyle name="Currency 4 6 3 6 3 2" xfId="18780" xr:uid="{48831FE6-18EF-4772-A191-A85BE63FE52A}"/>
    <cellStyle name="Currency 4 6 3 6 4" xfId="18781" xr:uid="{A8EEAF9C-228C-419E-A7E2-457B0EC5D19E}"/>
    <cellStyle name="Currency 4 6 3 6 5" xfId="18776" xr:uid="{304503D7-EFD2-40EB-B431-138191ABDF13}"/>
    <cellStyle name="Currency 4 6 3 6 6" xfId="34197" xr:uid="{2D31BBB2-2786-48F2-A4AC-1852788531ED}"/>
    <cellStyle name="Currency 4 6 3 7" xfId="1952" xr:uid="{00000000-0005-0000-0000-0000E00C0000}"/>
    <cellStyle name="Currency 4 6 3 7 2" xfId="18783" xr:uid="{71255BFB-B119-48B1-B91F-3F152B7BDEC5}"/>
    <cellStyle name="Currency 4 6 3 7 2 2" xfId="18784" xr:uid="{B68477E4-6570-4C07-96A3-A18A0CB82766}"/>
    <cellStyle name="Currency 4 6 3 7 3" xfId="18785" xr:uid="{2B82DC8C-BE5C-4E8D-B9A8-3498AE25F0D7}"/>
    <cellStyle name="Currency 4 6 3 7 4" xfId="18782" xr:uid="{54AD9D21-E6BE-4BEC-BCF4-5F8AC30145CE}"/>
    <cellStyle name="Currency 4 6 3 8" xfId="5932" xr:uid="{00000000-0005-0000-0000-0000E10C0000}"/>
    <cellStyle name="Currency 4 6 3 8 2" xfId="18787" xr:uid="{FD61BD49-E1FC-4325-AA58-7FA97AEE2F84}"/>
    <cellStyle name="Currency 4 6 3 8 2 2" xfId="18788" xr:uid="{36820BE4-97B3-4AB0-8260-22F12AC2A95D}"/>
    <cellStyle name="Currency 4 6 3 8 3" xfId="18789" xr:uid="{142D2936-E6A0-4326-A847-06A9E5F118EE}"/>
    <cellStyle name="Currency 4 6 3 8 4" xfId="18786" xr:uid="{51F3AB26-B0BA-422A-93C2-6CFABB1628B3}"/>
    <cellStyle name="Currency 4 6 3 9" xfId="18790" xr:uid="{CAC78FE3-A8B8-4C43-8D57-73D162F7CB14}"/>
    <cellStyle name="Currency 4 6 3 9 2" xfId="18791" xr:uid="{79F4317E-8641-4FA3-82CA-3EE60D714F6C}"/>
    <cellStyle name="Currency 4 6 4" xfId="1953" xr:uid="{00000000-0005-0000-0000-0000E20C0000}"/>
    <cellStyle name="Currency 4 6 4 10" xfId="18793" xr:uid="{1B8E4F3E-4E3A-48AF-AF81-B3861FE7EC16}"/>
    <cellStyle name="Currency 4 6 4 10 2" xfId="18794" xr:uid="{873A35B4-6282-40B7-9F91-70C99D920419}"/>
    <cellStyle name="Currency 4 6 4 11" xfId="18795" xr:uid="{D8D3B99F-9284-45D5-B8CF-815AA74D16EC}"/>
    <cellStyle name="Currency 4 6 4 11 2" xfId="18796" xr:uid="{671CFFE7-5F8E-45F7-B323-18CF1298A857}"/>
    <cellStyle name="Currency 4 6 4 12" xfId="18797" xr:uid="{51D69853-6A91-4986-A666-50A62241FADF}"/>
    <cellStyle name="Currency 4 6 4 13" xfId="18792" xr:uid="{82340387-180E-489B-989B-08ED4DCEBB28}"/>
    <cellStyle name="Currency 4 6 4 14" xfId="34198" xr:uid="{612E66AC-4C3B-48DF-865D-C2EF99AE47DB}"/>
    <cellStyle name="Currency 4 6 4 15" xfId="35879" xr:uid="{E1600B6E-B421-4BCC-9D5D-3727D60B9FAD}"/>
    <cellStyle name="Currency 4 6 4 2" xfId="1954" xr:uid="{00000000-0005-0000-0000-0000E30C0000}"/>
    <cellStyle name="Currency 4 6 4 2 10" xfId="18799" xr:uid="{19B88700-214C-47A8-A060-E1D9C3CB80AD}"/>
    <cellStyle name="Currency 4 6 4 2 11" xfId="18798" xr:uid="{B07A6D4E-BBAC-415B-A5D0-6081065EBF4E}"/>
    <cellStyle name="Currency 4 6 4 2 12" xfId="34199" xr:uid="{92B96D9E-B543-42C2-9452-EA36E7C38CEF}"/>
    <cellStyle name="Currency 4 6 4 2 13" xfId="36253" xr:uid="{031617F7-2FB6-44B9-8ECA-3F393FEC4415}"/>
    <cellStyle name="Currency 4 6 4 2 2" xfId="1955" xr:uid="{00000000-0005-0000-0000-0000E40C0000}"/>
    <cellStyle name="Currency 4 6 4 2 2 2" xfId="5946" xr:uid="{00000000-0005-0000-0000-0000E50C0000}"/>
    <cellStyle name="Currency 4 6 4 2 2 2 2" xfId="18802" xr:uid="{24FA84D5-AD40-430C-8461-D2B6F97300C2}"/>
    <cellStyle name="Currency 4 6 4 2 2 2 3" xfId="18801" xr:uid="{9D190392-81E4-41EC-8D55-1BC6F4FEB124}"/>
    <cellStyle name="Currency 4 6 4 2 2 3" xfId="18803" xr:uid="{09E96F48-9A0B-49CA-B5FC-A304E0ED3024}"/>
    <cellStyle name="Currency 4 6 4 2 2 3 2" xfId="18804" xr:uid="{7849C349-5CA2-4497-B0C6-46F02C3F1115}"/>
    <cellStyle name="Currency 4 6 4 2 2 4" xfId="18805" xr:uid="{C30E03D3-449A-420E-B126-06BD34A1D104}"/>
    <cellStyle name="Currency 4 6 4 2 2 5" xfId="18800" xr:uid="{1AB2D586-DA96-4195-9557-DAE05B156F51}"/>
    <cellStyle name="Currency 4 6 4 2 2 6" xfId="34200" xr:uid="{A2E2E676-0363-4CEB-BB17-404FA22BB49A}"/>
    <cellStyle name="Currency 4 6 4 2 3" xfId="1956" xr:uid="{00000000-0005-0000-0000-0000E60C0000}"/>
    <cellStyle name="Currency 4 6 4 2 3 2" xfId="5947" xr:uid="{00000000-0005-0000-0000-0000E70C0000}"/>
    <cellStyle name="Currency 4 6 4 2 3 2 2" xfId="18808" xr:uid="{53A7D6E5-05B1-4EED-88B5-E1285090C27A}"/>
    <cellStyle name="Currency 4 6 4 2 3 2 3" xfId="18807" xr:uid="{C16A01BD-3E84-48D7-825D-98795E9E9314}"/>
    <cellStyle name="Currency 4 6 4 2 3 3" xfId="18809" xr:uid="{8474B5B2-FA30-4CE2-B365-97D53CAC4AA0}"/>
    <cellStyle name="Currency 4 6 4 2 3 3 2" xfId="18810" xr:uid="{965E3138-6252-41AD-B84E-C31DC2BEC252}"/>
    <cellStyle name="Currency 4 6 4 2 3 4" xfId="18811" xr:uid="{3F90948B-3553-4F5B-BDA2-2BEF926DC79D}"/>
    <cellStyle name="Currency 4 6 4 2 3 5" xfId="18806" xr:uid="{4259BEFC-72C0-4C2E-B8C7-C2E5A06355F0}"/>
    <cellStyle name="Currency 4 6 4 2 3 6" xfId="34201" xr:uid="{3F7D4543-AB7F-49D8-9911-5FC67C0B0251}"/>
    <cellStyle name="Currency 4 6 4 2 4" xfId="1957" xr:uid="{00000000-0005-0000-0000-0000E80C0000}"/>
    <cellStyle name="Currency 4 6 4 2 4 2" xfId="5948" xr:uid="{00000000-0005-0000-0000-0000E90C0000}"/>
    <cellStyle name="Currency 4 6 4 2 4 2 2" xfId="18814" xr:uid="{AF5D05A4-7062-472D-BDA2-52DED715CA20}"/>
    <cellStyle name="Currency 4 6 4 2 4 2 3" xfId="18813" xr:uid="{23B3BBFA-FF38-4FAB-BBE7-8065322B4DD6}"/>
    <cellStyle name="Currency 4 6 4 2 4 3" xfId="18815" xr:uid="{1B2F9789-8024-47C6-A27B-E751FDFF5CE2}"/>
    <cellStyle name="Currency 4 6 4 2 4 3 2" xfId="18816" xr:uid="{1BAD861F-CA2D-4BD9-B3F0-8DECA14FF082}"/>
    <cellStyle name="Currency 4 6 4 2 4 4" xfId="18817" xr:uid="{D0C0FD46-46BE-47F7-922E-F246CD8C9682}"/>
    <cellStyle name="Currency 4 6 4 2 4 5" xfId="18812" xr:uid="{FEA3B3C8-6550-459E-8A5A-348E68BB5850}"/>
    <cellStyle name="Currency 4 6 4 2 4 6" xfId="34202" xr:uid="{6533D2ED-56C5-4DFB-B272-446028C5CCE7}"/>
    <cellStyle name="Currency 4 6 4 2 5" xfId="1958" xr:uid="{00000000-0005-0000-0000-0000EA0C0000}"/>
    <cellStyle name="Currency 4 6 4 2 5 2" xfId="18819" xr:uid="{0B715B90-1D28-40E5-AF54-47DFD92D7855}"/>
    <cellStyle name="Currency 4 6 4 2 5 2 2" xfId="18820" xr:uid="{53F31B5E-021A-4793-B1C1-CB8184B52513}"/>
    <cellStyle name="Currency 4 6 4 2 5 3" xfId="18821" xr:uid="{722A304B-AC2E-4946-B0FF-16A567BD86D9}"/>
    <cellStyle name="Currency 4 6 4 2 5 4" xfId="18818" xr:uid="{F8056C15-0B83-4E99-B992-7276CAA33C5A}"/>
    <cellStyle name="Currency 4 6 4 2 6" xfId="5945" xr:uid="{00000000-0005-0000-0000-0000EB0C0000}"/>
    <cellStyle name="Currency 4 6 4 2 6 2" xfId="18823" xr:uid="{E471BCCE-0A0B-4738-B856-D63B777BC5A2}"/>
    <cellStyle name="Currency 4 6 4 2 6 2 2" xfId="18824" xr:uid="{3D425E3F-BF9B-4667-8E35-982B44951BC2}"/>
    <cellStyle name="Currency 4 6 4 2 6 3" xfId="18825" xr:uid="{0F1854D4-811D-424A-9DD5-9B110AEBC885}"/>
    <cellStyle name="Currency 4 6 4 2 6 4" xfId="18822" xr:uid="{1C8FA4ED-3196-495C-ABF9-2CC648F5CE11}"/>
    <cellStyle name="Currency 4 6 4 2 7" xfId="18826" xr:uid="{90EB523B-73B0-4202-9589-3ED66975E478}"/>
    <cellStyle name="Currency 4 6 4 2 7 2" xfId="18827" xr:uid="{5411623B-83F2-40D2-AB82-0C2F86A9F430}"/>
    <cellStyle name="Currency 4 6 4 2 8" xfId="18828" xr:uid="{19FDCEEE-ABA2-4054-B427-8C9730C01DE7}"/>
    <cellStyle name="Currency 4 6 4 2 8 2" xfId="18829" xr:uid="{F7990A53-B92B-4C77-8482-874242EAE2BC}"/>
    <cellStyle name="Currency 4 6 4 2 9" xfId="18830" xr:uid="{A8A64C53-0033-4F28-A9F1-D88850512A8D}"/>
    <cellStyle name="Currency 4 6 4 2 9 2" xfId="18831" xr:uid="{047E8434-40C1-4B96-9B5C-DAFEA36E573A}"/>
    <cellStyle name="Currency 4 6 4 3" xfId="1959" xr:uid="{00000000-0005-0000-0000-0000EC0C0000}"/>
    <cellStyle name="Currency 4 6 4 3 10" xfId="18833" xr:uid="{3275F9B0-DC8A-4BF0-BAB3-6FF10E63B505}"/>
    <cellStyle name="Currency 4 6 4 3 11" xfId="18832" xr:uid="{63899B76-C85F-4C15-8082-A3140555E4CE}"/>
    <cellStyle name="Currency 4 6 4 3 12" xfId="34203" xr:uid="{0A75CC67-E96E-4825-8832-E16A7B33B680}"/>
    <cellStyle name="Currency 4 6 4 3 13" xfId="36466" xr:uid="{BE50C81C-6BEE-4147-808B-26ED71BE60A3}"/>
    <cellStyle name="Currency 4 6 4 3 2" xfId="1960" xr:uid="{00000000-0005-0000-0000-0000ED0C0000}"/>
    <cellStyle name="Currency 4 6 4 3 2 2" xfId="5950" xr:uid="{00000000-0005-0000-0000-0000EE0C0000}"/>
    <cellStyle name="Currency 4 6 4 3 2 2 2" xfId="18836" xr:uid="{90D585E0-5B16-4CB9-8439-B8F0687A6595}"/>
    <cellStyle name="Currency 4 6 4 3 2 2 3" xfId="18835" xr:uid="{39D59555-DFB7-447E-BF9C-A5E97014BFA9}"/>
    <cellStyle name="Currency 4 6 4 3 2 3" xfId="18837" xr:uid="{92F13A53-EF17-4625-9012-DD69AE333CA8}"/>
    <cellStyle name="Currency 4 6 4 3 2 3 2" xfId="18838" xr:uid="{643BFCF8-DB47-4E73-95B0-29CA5CABF684}"/>
    <cellStyle name="Currency 4 6 4 3 2 4" xfId="18839" xr:uid="{29B90CFE-0C41-4BB2-8E0B-0F304AFF48B4}"/>
    <cellStyle name="Currency 4 6 4 3 2 5" xfId="18834" xr:uid="{47C8FE1E-D87D-4F65-BF89-3F2CC828D768}"/>
    <cellStyle name="Currency 4 6 4 3 2 6" xfId="34204" xr:uid="{F040146B-1C82-4886-A4CD-1F3D2721B3F5}"/>
    <cellStyle name="Currency 4 6 4 3 3" xfId="1961" xr:uid="{00000000-0005-0000-0000-0000EF0C0000}"/>
    <cellStyle name="Currency 4 6 4 3 3 2" xfId="5951" xr:uid="{00000000-0005-0000-0000-0000F00C0000}"/>
    <cellStyle name="Currency 4 6 4 3 3 2 2" xfId="18842" xr:uid="{FFFB2A1F-6D2F-44AE-B9EA-0E9D6C7ECF57}"/>
    <cellStyle name="Currency 4 6 4 3 3 2 3" xfId="18841" xr:uid="{0E41A17E-A839-40C5-B18C-D72E1DB864AF}"/>
    <cellStyle name="Currency 4 6 4 3 3 3" xfId="18843" xr:uid="{A386F587-101E-4944-8AF8-FD0A29F9B16E}"/>
    <cellStyle name="Currency 4 6 4 3 3 3 2" xfId="18844" xr:uid="{3C7ED597-6F66-4ACB-BD2D-03C1D54D5B78}"/>
    <cellStyle name="Currency 4 6 4 3 3 4" xfId="18845" xr:uid="{9E95DBAD-8D79-4414-9468-27EA49730711}"/>
    <cellStyle name="Currency 4 6 4 3 3 5" xfId="18840" xr:uid="{412C2936-B660-42BA-AC6C-FB2A876A3AD4}"/>
    <cellStyle name="Currency 4 6 4 3 3 6" xfId="34205" xr:uid="{F9CFD22D-9CD9-496D-9385-3A20FC5F3377}"/>
    <cellStyle name="Currency 4 6 4 3 4" xfId="1962" xr:uid="{00000000-0005-0000-0000-0000F10C0000}"/>
    <cellStyle name="Currency 4 6 4 3 4 2" xfId="5952" xr:uid="{00000000-0005-0000-0000-0000F20C0000}"/>
    <cellStyle name="Currency 4 6 4 3 4 2 2" xfId="18848" xr:uid="{B7F3A890-38A1-40B0-9CAD-2478ABF2EA26}"/>
    <cellStyle name="Currency 4 6 4 3 4 2 3" xfId="18847" xr:uid="{51A84B4B-7092-4751-9B12-CB4F6FF1A3BF}"/>
    <cellStyle name="Currency 4 6 4 3 4 3" xfId="18849" xr:uid="{2F8BA4A4-1095-46A8-A2AF-1CD2E39918DD}"/>
    <cellStyle name="Currency 4 6 4 3 4 3 2" xfId="18850" xr:uid="{5DACF345-9752-4C31-9372-EC3B23B6B3E2}"/>
    <cellStyle name="Currency 4 6 4 3 4 4" xfId="18851" xr:uid="{CEBE8158-A74B-469E-ADE4-400FFCEDF23B}"/>
    <cellStyle name="Currency 4 6 4 3 4 5" xfId="18846" xr:uid="{B9512C66-D822-440D-9CDA-5538871516D0}"/>
    <cellStyle name="Currency 4 6 4 3 4 6" xfId="34206" xr:uid="{125644D3-FB0B-4A3E-B3B9-73D7E7C1C2ED}"/>
    <cellStyle name="Currency 4 6 4 3 5" xfId="1963" xr:uid="{00000000-0005-0000-0000-0000F30C0000}"/>
    <cellStyle name="Currency 4 6 4 3 5 2" xfId="18853" xr:uid="{02AE6E05-943D-4858-9273-6C582E5DD9E0}"/>
    <cellStyle name="Currency 4 6 4 3 5 2 2" xfId="18854" xr:uid="{06E6C503-03D9-4D49-9C44-2F63B83290A6}"/>
    <cellStyle name="Currency 4 6 4 3 5 3" xfId="18855" xr:uid="{9534705B-2DCC-496D-BB17-31FBC482CD1B}"/>
    <cellStyle name="Currency 4 6 4 3 5 4" xfId="18852" xr:uid="{EC3EE85C-69EE-46F4-9DDA-AE36531D325A}"/>
    <cellStyle name="Currency 4 6 4 3 6" xfId="5949" xr:uid="{00000000-0005-0000-0000-0000F40C0000}"/>
    <cellStyle name="Currency 4 6 4 3 6 2" xfId="18857" xr:uid="{940E8FBC-0B74-433B-A75C-31AB43ED2F80}"/>
    <cellStyle name="Currency 4 6 4 3 6 2 2" xfId="18858" xr:uid="{B8671373-A62D-4B27-9A1D-4AEC595CA535}"/>
    <cellStyle name="Currency 4 6 4 3 6 3" xfId="18859" xr:uid="{612B8543-3E3C-4CB9-A0FD-D9D67C31715B}"/>
    <cellStyle name="Currency 4 6 4 3 6 4" xfId="18856" xr:uid="{D3BD3A1A-8C27-43F6-9975-B36C5C03A9C4}"/>
    <cellStyle name="Currency 4 6 4 3 7" xfId="18860" xr:uid="{CECC4031-1FCD-46C5-B6B5-2FB1C6B99FA6}"/>
    <cellStyle name="Currency 4 6 4 3 7 2" xfId="18861" xr:uid="{0A6E79B0-1B48-4C35-82F5-5CEC443346FE}"/>
    <cellStyle name="Currency 4 6 4 3 8" xfId="18862" xr:uid="{7DA6AAF5-BEEE-4321-AFBC-8FC9B5268D64}"/>
    <cellStyle name="Currency 4 6 4 3 8 2" xfId="18863" xr:uid="{9AF76C01-E0EF-41D4-BFA7-F70AECA0E917}"/>
    <cellStyle name="Currency 4 6 4 3 9" xfId="18864" xr:uid="{D6A0ACB2-F98C-45B1-9DCB-970DD70A9E40}"/>
    <cellStyle name="Currency 4 6 4 3 9 2" xfId="18865" xr:uid="{681600D0-95CD-4884-946B-ECA5BCB71F73}"/>
    <cellStyle name="Currency 4 6 4 4" xfId="1964" xr:uid="{00000000-0005-0000-0000-0000F50C0000}"/>
    <cellStyle name="Currency 4 6 4 4 2" xfId="5953" xr:uid="{00000000-0005-0000-0000-0000F60C0000}"/>
    <cellStyle name="Currency 4 6 4 4 2 2" xfId="18868" xr:uid="{3520AA63-0DE1-4F07-8D4E-33C35F3F9E6D}"/>
    <cellStyle name="Currency 4 6 4 4 2 3" xfId="18867" xr:uid="{9BA73AA2-89B4-49D4-B702-C1CB9C6E02E0}"/>
    <cellStyle name="Currency 4 6 4 4 3" xfId="18869" xr:uid="{7395B7A9-1EF7-400D-A673-37ECBF1EE093}"/>
    <cellStyle name="Currency 4 6 4 4 3 2" xfId="18870" xr:uid="{136546FA-EF2D-4DC4-B754-2C487BA82209}"/>
    <cellStyle name="Currency 4 6 4 4 4" xfId="18871" xr:uid="{F1C60D37-39DE-4E94-911D-9AE4B701C880}"/>
    <cellStyle name="Currency 4 6 4 4 5" xfId="18872" xr:uid="{3ECB3EF4-9E35-4CBA-AFDD-1FB620FA3903}"/>
    <cellStyle name="Currency 4 6 4 4 6" xfId="18866" xr:uid="{FADC3979-CB1F-44D5-909F-B5B753FDB6D7}"/>
    <cellStyle name="Currency 4 6 4 4 7" xfId="34207" xr:uid="{D7715796-78DE-4238-9359-ADFDCBCEDBCE}"/>
    <cellStyle name="Currency 4 6 4 5" xfId="1965" xr:uid="{00000000-0005-0000-0000-0000F70C0000}"/>
    <cellStyle name="Currency 4 6 4 5 2" xfId="5954" xr:uid="{00000000-0005-0000-0000-0000F80C0000}"/>
    <cellStyle name="Currency 4 6 4 5 2 2" xfId="18875" xr:uid="{CAAE44B4-7DFC-480B-855D-A9B814BFA36F}"/>
    <cellStyle name="Currency 4 6 4 5 2 3" xfId="18874" xr:uid="{05BBAD24-6ABA-418D-9D99-78848414DCF8}"/>
    <cellStyle name="Currency 4 6 4 5 3" xfId="18876" xr:uid="{7CAA23A7-A45F-4DEC-841A-0A312B323B29}"/>
    <cellStyle name="Currency 4 6 4 5 3 2" xfId="18877" xr:uid="{B794DB7E-2339-4DB6-A4FC-69FB91F5FCC4}"/>
    <cellStyle name="Currency 4 6 4 5 4" xfId="18878" xr:uid="{66D0CC45-7975-4E73-8B10-FAF2BC5B3D45}"/>
    <cellStyle name="Currency 4 6 4 5 5" xfId="18873" xr:uid="{68E56D58-6370-4621-B0F8-22F5CD5DBD30}"/>
    <cellStyle name="Currency 4 6 4 5 6" xfId="34208" xr:uid="{03DBA86A-C62F-4C33-8ADE-C7976D7C5EE4}"/>
    <cellStyle name="Currency 4 6 4 6" xfId="1966" xr:uid="{00000000-0005-0000-0000-0000F90C0000}"/>
    <cellStyle name="Currency 4 6 4 6 2" xfId="5955" xr:uid="{00000000-0005-0000-0000-0000FA0C0000}"/>
    <cellStyle name="Currency 4 6 4 6 2 2" xfId="18881" xr:uid="{4A1118AA-80FA-41CB-AE78-3179D8EC0F10}"/>
    <cellStyle name="Currency 4 6 4 6 2 3" xfId="18880" xr:uid="{016250FD-9632-4159-9751-0576430BFA0F}"/>
    <cellStyle name="Currency 4 6 4 6 3" xfId="18882" xr:uid="{CA6ACA9A-8904-4B0F-A4AF-DBB0434FBCDF}"/>
    <cellStyle name="Currency 4 6 4 6 3 2" xfId="18883" xr:uid="{2A258FBD-A1A5-4E8D-8959-D4856A315F22}"/>
    <cellStyle name="Currency 4 6 4 6 4" xfId="18884" xr:uid="{4B2D675A-28CD-450F-A5A6-91A24844A835}"/>
    <cellStyle name="Currency 4 6 4 6 5" xfId="18879" xr:uid="{70A00CD1-8052-4BF7-8500-2E2C47EA9F63}"/>
    <cellStyle name="Currency 4 6 4 6 6" xfId="34209" xr:uid="{37B60E25-ACAD-4E65-B4C3-6ED398552FC4}"/>
    <cellStyle name="Currency 4 6 4 7" xfId="1967" xr:uid="{00000000-0005-0000-0000-0000FB0C0000}"/>
    <cellStyle name="Currency 4 6 4 7 2" xfId="18886" xr:uid="{EC62FC8B-52F0-4BC0-8148-4177828DB890}"/>
    <cellStyle name="Currency 4 6 4 7 2 2" xfId="18887" xr:uid="{7466400F-2A77-4686-9866-F60F3E2BCF99}"/>
    <cellStyle name="Currency 4 6 4 7 3" xfId="18888" xr:uid="{944BA3BD-E467-49D4-8746-F118F237DFC3}"/>
    <cellStyle name="Currency 4 6 4 7 4" xfId="18885" xr:uid="{60A5059D-9284-426E-98C7-AF18720490C2}"/>
    <cellStyle name="Currency 4 6 4 8" xfId="5944" xr:uid="{00000000-0005-0000-0000-0000FC0C0000}"/>
    <cellStyle name="Currency 4 6 4 8 2" xfId="18890" xr:uid="{55BE6006-C656-4438-A7A5-12A6D3E93B0F}"/>
    <cellStyle name="Currency 4 6 4 8 2 2" xfId="18891" xr:uid="{ABA5C2B3-27B5-45CE-9365-B5FA69A4309A}"/>
    <cellStyle name="Currency 4 6 4 8 3" xfId="18892" xr:uid="{86F54B79-6A8B-4F82-9DC7-4D6078C17167}"/>
    <cellStyle name="Currency 4 6 4 8 4" xfId="18889" xr:uid="{D2B3DC40-1123-4042-8FEF-EF0E205E07BA}"/>
    <cellStyle name="Currency 4 6 4 9" xfId="18893" xr:uid="{C8F9EDEA-FB8A-443C-B979-2B0B8CA64EB1}"/>
    <cellStyle name="Currency 4 6 4 9 2" xfId="18894" xr:uid="{3322723C-804B-4629-93EC-BFC33F2451D4}"/>
    <cellStyle name="Currency 4 6 5" xfId="1968" xr:uid="{00000000-0005-0000-0000-0000FD0C0000}"/>
    <cellStyle name="Currency 4 6 5 10" xfId="18896" xr:uid="{7F9F63E8-4684-4E42-A701-5C84C750A820}"/>
    <cellStyle name="Currency 4 6 5 10 2" xfId="18897" xr:uid="{793FF5B1-F855-4D9D-804A-711AE127F92D}"/>
    <cellStyle name="Currency 4 6 5 11" xfId="18898" xr:uid="{8B7BD675-0841-4B06-999E-80C64F3451DB}"/>
    <cellStyle name="Currency 4 6 5 11 2" xfId="18899" xr:uid="{7E1B9422-781F-47A3-9861-2B1C2B46E515}"/>
    <cellStyle name="Currency 4 6 5 12" xfId="18900" xr:uid="{ADD94833-2082-4BD4-B712-85375D3204B0}"/>
    <cellStyle name="Currency 4 6 5 13" xfId="18895" xr:uid="{2CED29D3-CD29-40A7-A994-E4847D530D96}"/>
    <cellStyle name="Currency 4 6 5 14" xfId="34210" xr:uid="{165CC5E5-464F-4D57-89F9-6CBAAF7FF797}"/>
    <cellStyle name="Currency 4 6 5 15" xfId="35880" xr:uid="{2554A15E-D482-4315-B71B-2A49DF71DACB}"/>
    <cellStyle name="Currency 4 6 5 2" xfId="1969" xr:uid="{00000000-0005-0000-0000-0000FE0C0000}"/>
    <cellStyle name="Currency 4 6 5 2 10" xfId="18902" xr:uid="{6F8E74FC-3C2C-4D24-9FBF-CDEC828977E6}"/>
    <cellStyle name="Currency 4 6 5 2 11" xfId="18901" xr:uid="{E3C7DC25-F9BB-4E64-A601-6703A360E395}"/>
    <cellStyle name="Currency 4 6 5 2 12" xfId="34211" xr:uid="{6379F599-F304-48FA-8DE9-505CD7210D4B}"/>
    <cellStyle name="Currency 4 6 5 2 13" xfId="36254" xr:uid="{AD75BDA4-606C-435D-BF76-9A458E20B233}"/>
    <cellStyle name="Currency 4 6 5 2 2" xfId="1970" xr:uid="{00000000-0005-0000-0000-0000FF0C0000}"/>
    <cellStyle name="Currency 4 6 5 2 2 2" xfId="5958" xr:uid="{00000000-0005-0000-0000-0000000D0000}"/>
    <cellStyle name="Currency 4 6 5 2 2 2 2" xfId="18905" xr:uid="{47D20B53-0B74-4844-98B7-A7B019B696CA}"/>
    <cellStyle name="Currency 4 6 5 2 2 2 3" xfId="18904" xr:uid="{9525D95D-4A77-4368-890D-D4C72138FB2E}"/>
    <cellStyle name="Currency 4 6 5 2 2 3" xfId="18906" xr:uid="{4942F3EB-CCA8-4A5E-B28F-6D64474FE7E7}"/>
    <cellStyle name="Currency 4 6 5 2 2 3 2" xfId="18907" xr:uid="{42788727-9058-440D-B9AF-2B9FBA0B5915}"/>
    <cellStyle name="Currency 4 6 5 2 2 4" xfId="18908" xr:uid="{A9B4E51C-62D6-498C-A690-9D3C97C855B6}"/>
    <cellStyle name="Currency 4 6 5 2 2 5" xfId="18903" xr:uid="{0A7818C5-E2D9-41B8-85D3-FEA154B2384C}"/>
    <cellStyle name="Currency 4 6 5 2 2 6" xfId="34212" xr:uid="{320FA6E9-7C18-4AC5-9C44-4474DC1D0DE6}"/>
    <cellStyle name="Currency 4 6 5 2 3" xfId="1971" xr:uid="{00000000-0005-0000-0000-0000010D0000}"/>
    <cellStyle name="Currency 4 6 5 2 3 2" xfId="5959" xr:uid="{00000000-0005-0000-0000-0000020D0000}"/>
    <cellStyle name="Currency 4 6 5 2 3 2 2" xfId="18911" xr:uid="{04760BD9-B3B2-4121-BEE3-89FACFFBC028}"/>
    <cellStyle name="Currency 4 6 5 2 3 2 3" xfId="18910" xr:uid="{55C3967C-1BAC-4FCD-ABC0-8255595AE073}"/>
    <cellStyle name="Currency 4 6 5 2 3 3" xfId="18912" xr:uid="{F8819D4C-B5E5-4C4F-A709-C119B2D06D1B}"/>
    <cellStyle name="Currency 4 6 5 2 3 3 2" xfId="18913" xr:uid="{F4FADE92-AE60-40C7-804B-437039F4E1CD}"/>
    <cellStyle name="Currency 4 6 5 2 3 4" xfId="18914" xr:uid="{566C6D69-8DD0-4994-A4EF-AF01D3DAAB44}"/>
    <cellStyle name="Currency 4 6 5 2 3 5" xfId="18909" xr:uid="{3C8586D8-93E5-44C3-8E9F-4A0FC8BE5DE5}"/>
    <cellStyle name="Currency 4 6 5 2 3 6" xfId="34213" xr:uid="{416E2DDF-A8C8-481C-AA87-D4ACE88B7613}"/>
    <cellStyle name="Currency 4 6 5 2 4" xfId="1972" xr:uid="{00000000-0005-0000-0000-0000030D0000}"/>
    <cellStyle name="Currency 4 6 5 2 4 2" xfId="5960" xr:uid="{00000000-0005-0000-0000-0000040D0000}"/>
    <cellStyle name="Currency 4 6 5 2 4 2 2" xfId="18917" xr:uid="{E207B82C-380B-4E74-85BF-AB6DEA85465E}"/>
    <cellStyle name="Currency 4 6 5 2 4 2 3" xfId="18916" xr:uid="{BABD493F-8021-4F09-B3F7-F029418A07ED}"/>
    <cellStyle name="Currency 4 6 5 2 4 3" xfId="18918" xr:uid="{93B73941-38B1-4CE4-B3B1-F1584EC6BCC6}"/>
    <cellStyle name="Currency 4 6 5 2 4 3 2" xfId="18919" xr:uid="{AEF2DA31-A354-4080-B4F9-32F1DBCAFB92}"/>
    <cellStyle name="Currency 4 6 5 2 4 4" xfId="18920" xr:uid="{0CCEFD6F-4BD7-4FB4-AFD6-829299C646B4}"/>
    <cellStyle name="Currency 4 6 5 2 4 5" xfId="18915" xr:uid="{9847E0A5-30BD-44BA-9811-E3CF20FB34BA}"/>
    <cellStyle name="Currency 4 6 5 2 4 6" xfId="34214" xr:uid="{726A5BE0-432F-4A46-B784-D408ADDD8E42}"/>
    <cellStyle name="Currency 4 6 5 2 5" xfId="1973" xr:uid="{00000000-0005-0000-0000-0000050D0000}"/>
    <cellStyle name="Currency 4 6 5 2 5 2" xfId="18922" xr:uid="{42223DF2-0F2E-4CB8-9D6A-2A27F4E36FAB}"/>
    <cellStyle name="Currency 4 6 5 2 5 2 2" xfId="18923" xr:uid="{A41A3716-6D06-44E2-87C0-5DF26BC3770B}"/>
    <cellStyle name="Currency 4 6 5 2 5 3" xfId="18924" xr:uid="{4E021FC3-5E2C-4CE4-9876-7FD8E6DD1477}"/>
    <cellStyle name="Currency 4 6 5 2 5 4" xfId="18921" xr:uid="{6922C559-C759-4988-BE33-EF6068E4885D}"/>
    <cellStyle name="Currency 4 6 5 2 6" xfId="5957" xr:uid="{00000000-0005-0000-0000-0000060D0000}"/>
    <cellStyle name="Currency 4 6 5 2 6 2" xfId="18926" xr:uid="{6037E2B7-6ABD-4197-A7B2-1F1761637839}"/>
    <cellStyle name="Currency 4 6 5 2 6 2 2" xfId="18927" xr:uid="{C5099DB9-A6F0-4444-B8A0-741E56C66CAF}"/>
    <cellStyle name="Currency 4 6 5 2 6 3" xfId="18928" xr:uid="{E1F2CFD8-E727-4FA6-8A1D-56252A56EF57}"/>
    <cellStyle name="Currency 4 6 5 2 6 4" xfId="18925" xr:uid="{F843C808-8F09-4F67-AD75-4B5A8BBBBCB3}"/>
    <cellStyle name="Currency 4 6 5 2 7" xfId="18929" xr:uid="{B6154BBE-FF3F-42E7-AE19-3EACB08CE1A9}"/>
    <cellStyle name="Currency 4 6 5 2 7 2" xfId="18930" xr:uid="{554206F1-BC4A-47ED-9363-AEB17B6746CD}"/>
    <cellStyle name="Currency 4 6 5 2 8" xfId="18931" xr:uid="{27B73841-BFBB-495F-99DF-4A14D7804634}"/>
    <cellStyle name="Currency 4 6 5 2 8 2" xfId="18932" xr:uid="{9F40CFB1-BEC1-40FC-8F2D-5F4BB3606494}"/>
    <cellStyle name="Currency 4 6 5 2 9" xfId="18933" xr:uid="{DD9B0E20-91D0-42F5-83B3-EE18D555881C}"/>
    <cellStyle name="Currency 4 6 5 2 9 2" xfId="18934" xr:uid="{002C6C64-A415-4BE2-8904-DE316399DA14}"/>
    <cellStyle name="Currency 4 6 5 3" xfId="1974" xr:uid="{00000000-0005-0000-0000-0000070D0000}"/>
    <cellStyle name="Currency 4 6 5 3 10" xfId="18936" xr:uid="{EA1B4EA6-7AA2-4C39-B91F-6871BCE3D4BE}"/>
    <cellStyle name="Currency 4 6 5 3 11" xfId="18935" xr:uid="{713B17AB-1ECC-4FAB-A959-DC8A6C0A36F9}"/>
    <cellStyle name="Currency 4 6 5 3 12" xfId="34215" xr:uid="{9222D529-AD26-4C57-ACA5-3CE63EBA3D0E}"/>
    <cellStyle name="Currency 4 6 5 3 13" xfId="36467" xr:uid="{E58343F9-7774-4348-986F-1A96DF1A072D}"/>
    <cellStyle name="Currency 4 6 5 3 2" xfId="1975" xr:uid="{00000000-0005-0000-0000-0000080D0000}"/>
    <cellStyle name="Currency 4 6 5 3 2 2" xfId="5962" xr:uid="{00000000-0005-0000-0000-0000090D0000}"/>
    <cellStyle name="Currency 4 6 5 3 2 2 2" xfId="18939" xr:uid="{10FA4E16-9457-49E6-AD21-D86A4B9533BC}"/>
    <cellStyle name="Currency 4 6 5 3 2 2 3" xfId="18938" xr:uid="{23E76476-2BE3-47E2-8270-45AF24D2FA9D}"/>
    <cellStyle name="Currency 4 6 5 3 2 3" xfId="18940" xr:uid="{C6CD4B8E-C1D2-432A-9086-42FC72C3B9A9}"/>
    <cellStyle name="Currency 4 6 5 3 2 3 2" xfId="18941" xr:uid="{BC00261F-B279-46CE-BA54-497F3A19C63A}"/>
    <cellStyle name="Currency 4 6 5 3 2 4" xfId="18942" xr:uid="{153B52EB-0720-45C3-9495-EB8ACB5CE1CC}"/>
    <cellStyle name="Currency 4 6 5 3 2 5" xfId="18937" xr:uid="{36429CC8-7C83-488F-904C-F6303DF446B5}"/>
    <cellStyle name="Currency 4 6 5 3 2 6" xfId="34216" xr:uid="{9331CD7D-DBF5-4CE8-9F2E-3A03DF6A2D4B}"/>
    <cellStyle name="Currency 4 6 5 3 3" xfId="1976" xr:uid="{00000000-0005-0000-0000-00000A0D0000}"/>
    <cellStyle name="Currency 4 6 5 3 3 2" xfId="5963" xr:uid="{00000000-0005-0000-0000-00000B0D0000}"/>
    <cellStyle name="Currency 4 6 5 3 3 2 2" xfId="18945" xr:uid="{13255EF8-F465-4CFA-9BA2-4CE267E07FB3}"/>
    <cellStyle name="Currency 4 6 5 3 3 2 3" xfId="18944" xr:uid="{5FF88AB2-6A3D-4B77-9FB6-9E82D31E7ADD}"/>
    <cellStyle name="Currency 4 6 5 3 3 3" xfId="18946" xr:uid="{5EA75A7A-88B5-4375-AF39-0C2CB1659A6E}"/>
    <cellStyle name="Currency 4 6 5 3 3 3 2" xfId="18947" xr:uid="{C6B31628-0812-49C9-8E4E-FA14145425E2}"/>
    <cellStyle name="Currency 4 6 5 3 3 4" xfId="18948" xr:uid="{908E71A3-5907-4369-A1F5-ABA7E34EB5DB}"/>
    <cellStyle name="Currency 4 6 5 3 3 5" xfId="18943" xr:uid="{7E4F2B06-233A-488A-AE9F-F6FA945A9890}"/>
    <cellStyle name="Currency 4 6 5 3 3 6" xfId="34217" xr:uid="{C6ECCDD5-9D4E-487B-BF6A-72D257BEF8F8}"/>
    <cellStyle name="Currency 4 6 5 3 4" xfId="1977" xr:uid="{00000000-0005-0000-0000-00000C0D0000}"/>
    <cellStyle name="Currency 4 6 5 3 4 2" xfId="5964" xr:uid="{00000000-0005-0000-0000-00000D0D0000}"/>
    <cellStyle name="Currency 4 6 5 3 4 2 2" xfId="18951" xr:uid="{B5174612-4C70-4A31-8581-192AA5F7E683}"/>
    <cellStyle name="Currency 4 6 5 3 4 2 3" xfId="18950" xr:uid="{7FFFD5EA-1345-4B4F-979A-7B5D906571FF}"/>
    <cellStyle name="Currency 4 6 5 3 4 3" xfId="18952" xr:uid="{5B36A380-AFF4-48F0-B184-5EAB3BC2EB6B}"/>
    <cellStyle name="Currency 4 6 5 3 4 3 2" xfId="18953" xr:uid="{A95C5845-612A-4F03-8EFB-043198491B9E}"/>
    <cellStyle name="Currency 4 6 5 3 4 4" xfId="18954" xr:uid="{92BC5795-F4FF-4A83-AA42-DC6B24B4CAB3}"/>
    <cellStyle name="Currency 4 6 5 3 4 5" xfId="18949" xr:uid="{68C62A60-9FC7-4B70-8E2B-2114568AFF9E}"/>
    <cellStyle name="Currency 4 6 5 3 4 6" xfId="34218" xr:uid="{B5E3608A-A3DD-44E3-A091-B1B51BFE73D4}"/>
    <cellStyle name="Currency 4 6 5 3 5" xfId="1978" xr:uid="{00000000-0005-0000-0000-00000E0D0000}"/>
    <cellStyle name="Currency 4 6 5 3 5 2" xfId="18956" xr:uid="{6E41F6E5-F1F7-4D7C-AF1B-5E49CA787962}"/>
    <cellStyle name="Currency 4 6 5 3 5 2 2" xfId="18957" xr:uid="{E78E06BE-3E1C-4D2B-9A8A-9DFAE6F6A987}"/>
    <cellStyle name="Currency 4 6 5 3 5 3" xfId="18958" xr:uid="{5BDEE90A-2394-4569-B271-94FFC6E03820}"/>
    <cellStyle name="Currency 4 6 5 3 5 4" xfId="18955" xr:uid="{9079B94C-15E1-470D-8364-0D569665934B}"/>
    <cellStyle name="Currency 4 6 5 3 6" xfId="5961" xr:uid="{00000000-0005-0000-0000-00000F0D0000}"/>
    <cellStyle name="Currency 4 6 5 3 6 2" xfId="18960" xr:uid="{80F991E0-39F9-416A-9F1E-FE6C25C67837}"/>
    <cellStyle name="Currency 4 6 5 3 6 2 2" xfId="18961" xr:uid="{40469A6C-BE7E-4F2A-99B5-A9881AB06679}"/>
    <cellStyle name="Currency 4 6 5 3 6 3" xfId="18962" xr:uid="{D1134213-0040-43CE-AD01-945E97D9F783}"/>
    <cellStyle name="Currency 4 6 5 3 6 4" xfId="18959" xr:uid="{3C1BA0CA-14DA-429C-8083-08257F85513C}"/>
    <cellStyle name="Currency 4 6 5 3 7" xfId="18963" xr:uid="{8022C2BB-7D29-4C7A-A0C3-451C533FE937}"/>
    <cellStyle name="Currency 4 6 5 3 7 2" xfId="18964" xr:uid="{A2D35966-8FC4-413E-B01E-0826DEB17BFA}"/>
    <cellStyle name="Currency 4 6 5 3 8" xfId="18965" xr:uid="{C0F07F7B-0208-45AB-862A-C52AF61A8DB0}"/>
    <cellStyle name="Currency 4 6 5 3 8 2" xfId="18966" xr:uid="{42A4A15B-A262-4B03-9C9D-06C84AD85676}"/>
    <cellStyle name="Currency 4 6 5 3 9" xfId="18967" xr:uid="{628BE0C2-3C4E-467E-811A-F4C9444316A7}"/>
    <cellStyle name="Currency 4 6 5 3 9 2" xfId="18968" xr:uid="{86E018E2-A6DB-4185-84BA-45845294B318}"/>
    <cellStyle name="Currency 4 6 5 4" xfId="1979" xr:uid="{00000000-0005-0000-0000-0000100D0000}"/>
    <cellStyle name="Currency 4 6 5 4 2" xfId="5965" xr:uid="{00000000-0005-0000-0000-0000110D0000}"/>
    <cellStyle name="Currency 4 6 5 4 2 2" xfId="18971" xr:uid="{A43E8E68-B4CF-446D-A3AA-EA2EDECEC370}"/>
    <cellStyle name="Currency 4 6 5 4 2 3" xfId="18970" xr:uid="{A99A1E4C-747A-4A6B-B1A6-FF9EBEE7D5BB}"/>
    <cellStyle name="Currency 4 6 5 4 3" xfId="18972" xr:uid="{4DAD007C-1330-46D6-BEBD-6F65E1C4819A}"/>
    <cellStyle name="Currency 4 6 5 4 3 2" xfId="18973" xr:uid="{B244001C-27B0-468F-AB2A-3B1D7ACA629B}"/>
    <cellStyle name="Currency 4 6 5 4 4" xfId="18974" xr:uid="{05A70FD6-B509-4BB9-B10D-3EBD1CA792B4}"/>
    <cellStyle name="Currency 4 6 5 4 5" xfId="18975" xr:uid="{E1481AFD-2C28-485D-80DD-076FE4846B1E}"/>
    <cellStyle name="Currency 4 6 5 4 6" xfId="18969" xr:uid="{436A798E-6F68-4F45-970E-ACF2ACD3E6BB}"/>
    <cellStyle name="Currency 4 6 5 4 7" xfId="34219" xr:uid="{3F94C058-0DE5-458A-A43E-0DC416BAFE4C}"/>
    <cellStyle name="Currency 4 6 5 5" xfId="1980" xr:uid="{00000000-0005-0000-0000-0000120D0000}"/>
    <cellStyle name="Currency 4 6 5 5 2" xfId="5966" xr:uid="{00000000-0005-0000-0000-0000130D0000}"/>
    <cellStyle name="Currency 4 6 5 5 2 2" xfId="18978" xr:uid="{900EE239-D9ED-4DEB-B6F4-79B7655CAB4A}"/>
    <cellStyle name="Currency 4 6 5 5 2 3" xfId="18977" xr:uid="{5A006E01-577F-4893-B1E4-3BF036963E74}"/>
    <cellStyle name="Currency 4 6 5 5 3" xfId="18979" xr:uid="{86788576-57E8-4E1D-982D-7DF1CA7F7A64}"/>
    <cellStyle name="Currency 4 6 5 5 3 2" xfId="18980" xr:uid="{62EA7B77-5037-4C95-87DB-F719B1E993E5}"/>
    <cellStyle name="Currency 4 6 5 5 4" xfId="18981" xr:uid="{5E24A634-9C8B-4B70-B86B-A154B8218768}"/>
    <cellStyle name="Currency 4 6 5 5 5" xfId="18976" xr:uid="{476C53FE-191C-48AD-ACAD-806B606538CB}"/>
    <cellStyle name="Currency 4 6 5 5 6" xfId="34220" xr:uid="{B2384E6E-6603-437C-8714-3E484770B4E8}"/>
    <cellStyle name="Currency 4 6 5 6" xfId="1981" xr:uid="{00000000-0005-0000-0000-0000140D0000}"/>
    <cellStyle name="Currency 4 6 5 6 2" xfId="5967" xr:uid="{00000000-0005-0000-0000-0000150D0000}"/>
    <cellStyle name="Currency 4 6 5 6 2 2" xfId="18984" xr:uid="{ED70A03E-2618-4B80-89A5-E467FFAEAC81}"/>
    <cellStyle name="Currency 4 6 5 6 2 3" xfId="18983" xr:uid="{00128ED3-AFEB-499F-AF23-63BFACA147A7}"/>
    <cellStyle name="Currency 4 6 5 6 3" xfId="18985" xr:uid="{477FB799-2A7B-4177-AE9D-54B83FF7CD32}"/>
    <cellStyle name="Currency 4 6 5 6 3 2" xfId="18986" xr:uid="{474C22D4-8534-4032-A47B-D5BB0D7DE6DD}"/>
    <cellStyle name="Currency 4 6 5 6 4" xfId="18987" xr:uid="{7421F245-DA8B-43C8-A1DD-00222B83E1D7}"/>
    <cellStyle name="Currency 4 6 5 6 5" xfId="18982" xr:uid="{59EC37AF-1FF7-4199-8A8A-F486E670A3AE}"/>
    <cellStyle name="Currency 4 6 5 6 6" xfId="34221" xr:uid="{70F82B77-9454-4C36-B3E9-FDAF6068FA66}"/>
    <cellStyle name="Currency 4 6 5 7" xfId="1982" xr:uid="{00000000-0005-0000-0000-0000160D0000}"/>
    <cellStyle name="Currency 4 6 5 7 2" xfId="18989" xr:uid="{CDB62CAD-CA5B-47D3-B6A1-D04246FF4840}"/>
    <cellStyle name="Currency 4 6 5 7 2 2" xfId="18990" xr:uid="{B81F42BC-E49C-4C8B-A738-5616CC26E7BB}"/>
    <cellStyle name="Currency 4 6 5 7 3" xfId="18991" xr:uid="{0EAE6895-4E63-45EF-8517-169312034138}"/>
    <cellStyle name="Currency 4 6 5 7 4" xfId="18988" xr:uid="{745F6BF2-DCEE-4823-8E2C-82F00061BCC2}"/>
    <cellStyle name="Currency 4 6 5 8" xfId="5956" xr:uid="{00000000-0005-0000-0000-0000170D0000}"/>
    <cellStyle name="Currency 4 6 5 8 2" xfId="18993" xr:uid="{DE7E1690-F95E-4A15-9753-CADFE43417F7}"/>
    <cellStyle name="Currency 4 6 5 8 2 2" xfId="18994" xr:uid="{EF03D54B-40B3-415D-83F1-4B029265E5CB}"/>
    <cellStyle name="Currency 4 6 5 8 3" xfId="18995" xr:uid="{6AC67BCD-E820-4521-988B-E31536BC3E78}"/>
    <cellStyle name="Currency 4 6 5 8 4" xfId="18992" xr:uid="{BB39AC79-EBEB-4248-A7F3-225473B2950A}"/>
    <cellStyle name="Currency 4 6 5 9" xfId="18996" xr:uid="{5338D73E-8D62-4C62-9A7A-612606A94197}"/>
    <cellStyle name="Currency 4 6 5 9 2" xfId="18997" xr:uid="{9A55479A-943D-4C2E-9F21-3B9F3D0BB59E}"/>
    <cellStyle name="Currency 4 6 6" xfId="1983" xr:uid="{00000000-0005-0000-0000-0000180D0000}"/>
    <cellStyle name="Currency 4 6 6 10" xfId="18999" xr:uid="{EA05199D-E94F-4E54-8D9E-A7C7EAB8D608}"/>
    <cellStyle name="Currency 4 6 6 11" xfId="18998" xr:uid="{A0D2968C-EE05-4BE9-BAEC-2F6666F1B5DA}"/>
    <cellStyle name="Currency 4 6 6 12" xfId="34222" xr:uid="{02FCE5CA-F90B-4638-A523-775D44CBA98B}"/>
    <cellStyle name="Currency 4 6 6 13" xfId="36250" xr:uid="{9DF6E09B-B0C6-4AB7-A410-8DF33BA03A4F}"/>
    <cellStyle name="Currency 4 6 6 2" xfId="1984" xr:uid="{00000000-0005-0000-0000-0000190D0000}"/>
    <cellStyle name="Currency 4 6 6 2 2" xfId="5969" xr:uid="{00000000-0005-0000-0000-00001A0D0000}"/>
    <cellStyle name="Currency 4 6 6 2 2 2" xfId="19002" xr:uid="{0351ED6F-E72D-4559-898B-5C108278AB78}"/>
    <cellStyle name="Currency 4 6 6 2 2 3" xfId="19001" xr:uid="{6F7E4DDA-8E96-43D6-A282-5C21FCE5CA45}"/>
    <cellStyle name="Currency 4 6 6 2 3" xfId="19003" xr:uid="{62570F24-5664-4A4C-AE2E-071844DCEE81}"/>
    <cellStyle name="Currency 4 6 6 2 3 2" xfId="19004" xr:uid="{FEC22AAD-2580-40B6-ACA1-2E8B7EF4DE71}"/>
    <cellStyle name="Currency 4 6 6 2 4" xfId="19005" xr:uid="{A0CC333D-51EA-45A7-8CCB-D86F23F9D5F8}"/>
    <cellStyle name="Currency 4 6 6 2 5" xfId="19000" xr:uid="{7E5668FC-27A9-4AB6-9824-7300D8D521F9}"/>
    <cellStyle name="Currency 4 6 6 2 6" xfId="34223" xr:uid="{856A7BCB-7B35-4DEA-96F1-F2B6D94706F3}"/>
    <cellStyle name="Currency 4 6 6 3" xfId="1985" xr:uid="{00000000-0005-0000-0000-00001B0D0000}"/>
    <cellStyle name="Currency 4 6 6 3 2" xfId="5970" xr:uid="{00000000-0005-0000-0000-00001C0D0000}"/>
    <cellStyle name="Currency 4 6 6 3 2 2" xfId="19008" xr:uid="{C849834A-DB10-44F8-8E58-3667EE8F06BA}"/>
    <cellStyle name="Currency 4 6 6 3 2 3" xfId="19007" xr:uid="{84460E50-02C7-4EBB-A238-7C4247EC9E72}"/>
    <cellStyle name="Currency 4 6 6 3 3" xfId="19009" xr:uid="{D103B88E-A1BA-4D10-961E-2939E0E549A6}"/>
    <cellStyle name="Currency 4 6 6 3 3 2" xfId="19010" xr:uid="{6136885E-6184-4142-878D-B59E841B43C8}"/>
    <cellStyle name="Currency 4 6 6 3 4" xfId="19011" xr:uid="{9918E768-24FE-4DC6-98B1-7E9DCDB0BA3A}"/>
    <cellStyle name="Currency 4 6 6 3 5" xfId="19006" xr:uid="{02354C63-475D-491B-9A56-9374B8AA5895}"/>
    <cellStyle name="Currency 4 6 6 3 6" xfId="34224" xr:uid="{3C87BB9D-FEE3-4086-8B26-E2489CF03BE5}"/>
    <cellStyle name="Currency 4 6 6 4" xfId="1986" xr:uid="{00000000-0005-0000-0000-00001D0D0000}"/>
    <cellStyle name="Currency 4 6 6 4 2" xfId="5971" xr:uid="{00000000-0005-0000-0000-00001E0D0000}"/>
    <cellStyle name="Currency 4 6 6 4 2 2" xfId="19014" xr:uid="{E84F443D-9B79-43BB-A6C4-10FBEBBB3BCF}"/>
    <cellStyle name="Currency 4 6 6 4 2 3" xfId="19013" xr:uid="{8C929715-8D60-4CAC-A4A9-28068981BFDE}"/>
    <cellStyle name="Currency 4 6 6 4 3" xfId="19015" xr:uid="{BD00A27E-2301-45DD-9174-4B0A4C09167A}"/>
    <cellStyle name="Currency 4 6 6 4 3 2" xfId="19016" xr:uid="{58DAD1D1-869B-4228-9894-30E64396449B}"/>
    <cellStyle name="Currency 4 6 6 4 4" xfId="19017" xr:uid="{9D592A8B-7831-48DC-9574-B327D4FBAF06}"/>
    <cellStyle name="Currency 4 6 6 4 5" xfId="19012" xr:uid="{8C11611B-BB38-4EFC-AA6D-9938FB660004}"/>
    <cellStyle name="Currency 4 6 6 4 6" xfId="34225" xr:uid="{8430A5DA-C365-4BC4-8F1A-15B9DCF835A8}"/>
    <cellStyle name="Currency 4 6 6 5" xfId="1987" xr:uid="{00000000-0005-0000-0000-00001F0D0000}"/>
    <cellStyle name="Currency 4 6 6 5 2" xfId="19019" xr:uid="{1F6E2663-75B4-4A4E-8379-1DC56C55ACDE}"/>
    <cellStyle name="Currency 4 6 6 5 2 2" xfId="19020" xr:uid="{17966240-52EB-49B1-B033-1255A20A54E4}"/>
    <cellStyle name="Currency 4 6 6 5 3" xfId="19021" xr:uid="{050262BD-BFBD-47AB-947D-FDBF4DC6459D}"/>
    <cellStyle name="Currency 4 6 6 5 4" xfId="19018" xr:uid="{A65CFF08-F90F-46E8-BD3D-276E6CF22CAB}"/>
    <cellStyle name="Currency 4 6 6 6" xfId="5968" xr:uid="{00000000-0005-0000-0000-0000200D0000}"/>
    <cellStyle name="Currency 4 6 6 6 2" xfId="19023" xr:uid="{F56A65BC-CD11-4C77-B00E-850945BC84AF}"/>
    <cellStyle name="Currency 4 6 6 6 2 2" xfId="19024" xr:uid="{0C0DB77B-E53F-495A-A770-722E03FF161C}"/>
    <cellStyle name="Currency 4 6 6 6 3" xfId="19025" xr:uid="{E7E654B4-AED2-475B-80F7-D7B36828568E}"/>
    <cellStyle name="Currency 4 6 6 6 4" xfId="19022" xr:uid="{F0687893-7F8A-4444-8651-49564DE1638C}"/>
    <cellStyle name="Currency 4 6 6 7" xfId="19026" xr:uid="{9B2AC53A-94E9-48DD-B194-E9B5B73BA10A}"/>
    <cellStyle name="Currency 4 6 6 7 2" xfId="19027" xr:uid="{AEF7E58E-7037-4185-B462-D5A62C1392BE}"/>
    <cellStyle name="Currency 4 6 6 8" xfId="19028" xr:uid="{981AC95C-DE8A-4BEA-BE1E-E345864CBCF5}"/>
    <cellStyle name="Currency 4 6 6 8 2" xfId="19029" xr:uid="{72F98ED5-32C1-406A-B106-1988238A6DB0}"/>
    <cellStyle name="Currency 4 6 6 9" xfId="19030" xr:uid="{437EE70E-E014-4C71-ACFE-43C3ED6AC4E1}"/>
    <cellStyle name="Currency 4 6 6 9 2" xfId="19031" xr:uid="{DB439C3A-4881-493E-9981-D82AA27A8CB5}"/>
    <cellStyle name="Currency 4 6 7" xfId="1988" xr:uid="{00000000-0005-0000-0000-0000210D0000}"/>
    <cellStyle name="Currency 4 6 7 10" xfId="19033" xr:uid="{1297E00D-E60F-4450-B7D8-A4919DF1B191}"/>
    <cellStyle name="Currency 4 6 7 11" xfId="19032" xr:uid="{D819478F-C0F7-4BB6-8437-7730EEFABA4C}"/>
    <cellStyle name="Currency 4 6 7 12" xfId="34226" xr:uid="{7D9AA50B-020F-4907-9E96-145EB73C279B}"/>
    <cellStyle name="Currency 4 6 7 13" xfId="36463" xr:uid="{67BB97C5-3AAF-4174-B158-1B3E4EA428C1}"/>
    <cellStyle name="Currency 4 6 7 2" xfId="1989" xr:uid="{00000000-0005-0000-0000-0000220D0000}"/>
    <cellStyle name="Currency 4 6 7 2 2" xfId="5973" xr:uid="{00000000-0005-0000-0000-0000230D0000}"/>
    <cellStyle name="Currency 4 6 7 2 2 2" xfId="19036" xr:uid="{ECD24E22-135C-4089-8595-25CFB0F15884}"/>
    <cellStyle name="Currency 4 6 7 2 2 3" xfId="19035" xr:uid="{30F90CE1-940D-446E-A51B-D8C320BC1EDC}"/>
    <cellStyle name="Currency 4 6 7 2 3" xfId="19037" xr:uid="{3962C501-1986-4B36-9679-4C19D9A763F0}"/>
    <cellStyle name="Currency 4 6 7 2 3 2" xfId="19038" xr:uid="{03F9CD3C-2FCF-4C97-BB1F-FE27C10410DE}"/>
    <cellStyle name="Currency 4 6 7 2 4" xfId="19039" xr:uid="{12A5D364-C8E3-4ED7-B187-6098751F6672}"/>
    <cellStyle name="Currency 4 6 7 2 5" xfId="19034" xr:uid="{FE87C0C2-7E95-44B5-B6F9-0623742F540A}"/>
    <cellStyle name="Currency 4 6 7 2 6" xfId="34227" xr:uid="{C656C9C6-CD09-4698-8ED1-53651E7A2946}"/>
    <cellStyle name="Currency 4 6 7 3" xfId="1990" xr:uid="{00000000-0005-0000-0000-0000240D0000}"/>
    <cellStyle name="Currency 4 6 7 3 2" xfId="5974" xr:uid="{00000000-0005-0000-0000-0000250D0000}"/>
    <cellStyle name="Currency 4 6 7 3 2 2" xfId="19042" xr:uid="{01616AE1-EA7F-472A-84BC-C950403E50F3}"/>
    <cellStyle name="Currency 4 6 7 3 2 3" xfId="19041" xr:uid="{8CB5A0B2-09EF-4E47-95CE-BAB6B49D709A}"/>
    <cellStyle name="Currency 4 6 7 3 3" xfId="19043" xr:uid="{B3E65627-2638-4E6B-82DB-F5F192C416E0}"/>
    <cellStyle name="Currency 4 6 7 3 3 2" xfId="19044" xr:uid="{0BE9C620-58F0-4946-B4C5-40239BD7CDF5}"/>
    <cellStyle name="Currency 4 6 7 3 4" xfId="19045" xr:uid="{C251DC8C-3A4D-4107-BAE8-8925EC07C1EC}"/>
    <cellStyle name="Currency 4 6 7 3 5" xfId="19040" xr:uid="{41CFE108-AA15-488E-B313-784461C98605}"/>
    <cellStyle name="Currency 4 6 7 3 6" xfId="34228" xr:uid="{D9150CFB-D50D-42FC-85D5-4889EAAFA8DE}"/>
    <cellStyle name="Currency 4 6 7 4" xfId="1991" xr:uid="{00000000-0005-0000-0000-0000260D0000}"/>
    <cellStyle name="Currency 4 6 7 4 2" xfId="5975" xr:uid="{00000000-0005-0000-0000-0000270D0000}"/>
    <cellStyle name="Currency 4 6 7 4 2 2" xfId="19048" xr:uid="{98D59163-6EB6-4DB3-9CED-295C6ACBB6E1}"/>
    <cellStyle name="Currency 4 6 7 4 2 3" xfId="19047" xr:uid="{7C73DCBC-52AE-47EE-A927-2A2E5A9D06D4}"/>
    <cellStyle name="Currency 4 6 7 4 3" xfId="19049" xr:uid="{495A138A-5385-4244-8F20-6FEF422B064F}"/>
    <cellStyle name="Currency 4 6 7 4 3 2" xfId="19050" xr:uid="{0C1F39AB-F408-4F7A-933F-61216409D34B}"/>
    <cellStyle name="Currency 4 6 7 4 4" xfId="19051" xr:uid="{0BADDB34-EA07-4826-8538-CA81BCED449B}"/>
    <cellStyle name="Currency 4 6 7 4 5" xfId="19046" xr:uid="{D2983599-338B-4E09-885E-E8D6911D3CAC}"/>
    <cellStyle name="Currency 4 6 7 4 6" xfId="34229" xr:uid="{58765497-7F92-4C64-A58C-63FE27CDC471}"/>
    <cellStyle name="Currency 4 6 7 5" xfId="1992" xr:uid="{00000000-0005-0000-0000-0000280D0000}"/>
    <cellStyle name="Currency 4 6 7 5 2" xfId="19053" xr:uid="{368D9A04-0CFD-4B32-A15F-3FCAA596D83B}"/>
    <cellStyle name="Currency 4 6 7 5 2 2" xfId="19054" xr:uid="{2014BF77-086B-496D-9798-6753E9A8B500}"/>
    <cellStyle name="Currency 4 6 7 5 3" xfId="19055" xr:uid="{AB1ED6F9-094A-4A40-92EC-AB878FAB7A7A}"/>
    <cellStyle name="Currency 4 6 7 5 4" xfId="19052" xr:uid="{76555A64-0AD8-4D15-9FC4-371669025B7C}"/>
    <cellStyle name="Currency 4 6 7 6" xfId="5972" xr:uid="{00000000-0005-0000-0000-0000290D0000}"/>
    <cellStyle name="Currency 4 6 7 6 2" xfId="19057" xr:uid="{4B09FF8B-C934-4D21-B627-6C9881650362}"/>
    <cellStyle name="Currency 4 6 7 6 2 2" xfId="19058" xr:uid="{B55B8D18-F822-44C8-B8A8-181BA1E2FDFE}"/>
    <cellStyle name="Currency 4 6 7 6 3" xfId="19059" xr:uid="{67BD9E98-1662-435A-95CD-91DFC2A331AC}"/>
    <cellStyle name="Currency 4 6 7 6 4" xfId="19056" xr:uid="{F3361281-568A-4101-9F61-57715FDE76C0}"/>
    <cellStyle name="Currency 4 6 7 7" xfId="19060" xr:uid="{C2050FAC-EB98-48C4-92EB-C2881FFA98BE}"/>
    <cellStyle name="Currency 4 6 7 7 2" xfId="19061" xr:uid="{055FBAFE-4647-43CD-A2C0-99FC13403EB7}"/>
    <cellStyle name="Currency 4 6 7 8" xfId="19062" xr:uid="{AA49975D-D450-41F8-A52E-06BAC91A2022}"/>
    <cellStyle name="Currency 4 6 7 8 2" xfId="19063" xr:uid="{D08AC6A5-7DD8-452A-BA16-9A5BB94801D8}"/>
    <cellStyle name="Currency 4 6 7 9" xfId="19064" xr:uid="{6CC464C2-4281-41D8-9224-22758B8C96EA}"/>
    <cellStyle name="Currency 4 6 7 9 2" xfId="19065" xr:uid="{0A5AE10F-3E4A-486A-98F3-ADFC11B08A96}"/>
    <cellStyle name="Currency 4 6 8" xfId="1993" xr:uid="{00000000-0005-0000-0000-00002A0D0000}"/>
    <cellStyle name="Currency 4 6 8 2" xfId="5976" xr:uid="{00000000-0005-0000-0000-00002B0D0000}"/>
    <cellStyle name="Currency 4 6 8 2 2" xfId="19068" xr:uid="{EE97804E-702F-419E-B1E7-27A4444DA6C0}"/>
    <cellStyle name="Currency 4 6 8 2 3" xfId="19067" xr:uid="{77C71EDA-51BD-4FC6-93A3-5076209E36F5}"/>
    <cellStyle name="Currency 4 6 8 3" xfId="19069" xr:uid="{54E532B7-A3C8-41FC-BF22-05571B0FE3DD}"/>
    <cellStyle name="Currency 4 6 8 3 2" xfId="19070" xr:uid="{6531E709-241F-4B5D-8F7E-30C9857B5F5F}"/>
    <cellStyle name="Currency 4 6 8 4" xfId="19071" xr:uid="{2D2CB321-6074-4FCB-B5E5-B8660A69669E}"/>
    <cellStyle name="Currency 4 6 8 5" xfId="19072" xr:uid="{3E3E23B5-48F6-405F-8ACF-8E69351E6368}"/>
    <cellStyle name="Currency 4 6 8 6" xfId="19066" xr:uid="{DB298E55-5137-466B-B545-CD2B4B7CE3F5}"/>
    <cellStyle name="Currency 4 6 8 7" xfId="34230" xr:uid="{99E79F7D-CF77-4CE0-84CF-1105D8A74439}"/>
    <cellStyle name="Currency 4 6 9" xfId="1994" xr:uid="{00000000-0005-0000-0000-00002C0D0000}"/>
    <cellStyle name="Currency 4 6 9 2" xfId="5977" xr:uid="{00000000-0005-0000-0000-00002D0D0000}"/>
    <cellStyle name="Currency 4 6 9 2 2" xfId="19075" xr:uid="{4D7245B6-EB1D-4224-8226-1491D87F5E40}"/>
    <cellStyle name="Currency 4 6 9 2 3" xfId="19074" xr:uid="{E2A8CA0F-C0C2-4ED9-A5C2-8292D884DD21}"/>
    <cellStyle name="Currency 4 6 9 3" xfId="19076" xr:uid="{A75B8649-BB42-4A98-B182-465CC3D3C080}"/>
    <cellStyle name="Currency 4 6 9 3 2" xfId="19077" xr:uid="{E460808A-8488-408A-9F0C-763A38B9E23B}"/>
    <cellStyle name="Currency 4 6 9 4" xfId="19078" xr:uid="{6FC58BCB-ECBF-4CF6-B627-B2E54D1D4DAB}"/>
    <cellStyle name="Currency 4 6 9 5" xfId="19073" xr:uid="{96E6008D-CFEB-4A2A-A9C5-D65844B1B557}"/>
    <cellStyle name="Currency 4 6 9 6" xfId="34231" xr:uid="{EF45037F-C5DC-4F63-B3A9-9F5524A53D1F}"/>
    <cellStyle name="Currency 4 7" xfId="14958" xr:uid="{4FF2DC91-42D8-4CB2-B538-AEDAC2D10EF3}"/>
    <cellStyle name="Desno" xfId="1995" xr:uid="{00000000-0005-0000-0000-00002E0D0000}"/>
    <cellStyle name="Desno 2" xfId="19079" xr:uid="{82D6C619-BFE1-4DA4-8775-CCF76C6BA555}"/>
    <cellStyle name="Desno 2 2" xfId="1996" xr:uid="{00000000-0005-0000-0000-00002F0D0000}"/>
    <cellStyle name="Desno 2 2 2" xfId="19080" xr:uid="{9B5AB5CB-9DB7-4EF9-86BA-705F4EA854D2}"/>
    <cellStyle name="Desno 2 2 3" xfId="1997" xr:uid="{00000000-0005-0000-0000-0000300D0000}"/>
    <cellStyle name="Desno 2 2 3 2" xfId="19082" xr:uid="{48849A33-BCDA-4390-BA81-9A0ADE64849A}"/>
    <cellStyle name="Desno 2 2 3 3" xfId="19081" xr:uid="{9E551874-7D1B-494D-8342-A0745C8278AA}"/>
    <cellStyle name="Dobro 2" xfId="1998" xr:uid="{00000000-0005-0000-0000-0000310D0000}"/>
    <cellStyle name="Dobro 2 2" xfId="1999" xr:uid="{00000000-0005-0000-0000-0000320D0000}"/>
    <cellStyle name="Dobro 2 2 2" xfId="2000" xr:uid="{00000000-0005-0000-0000-0000330D0000}"/>
    <cellStyle name="Dobro 2 2 2 2" xfId="2001" xr:uid="{00000000-0005-0000-0000-0000340D0000}"/>
    <cellStyle name="Dobro 2 2 2 2 2" xfId="19086" xr:uid="{0C0C7F69-F52B-481C-972A-706C6FD7BC53}"/>
    <cellStyle name="Dobro 2 2 2 3" xfId="2002" xr:uid="{00000000-0005-0000-0000-0000350D0000}"/>
    <cellStyle name="Dobro 2 2 2 3 2" xfId="19087" xr:uid="{B3B039FC-12B8-4F6F-A60D-D5E4A740B861}"/>
    <cellStyle name="Dobro 2 2 2 4" xfId="19085" xr:uid="{2D5EECCC-4B86-4141-AC24-AC38AF631F27}"/>
    <cellStyle name="Dobro 2 2 3" xfId="2003" xr:uid="{00000000-0005-0000-0000-0000360D0000}"/>
    <cellStyle name="Dobro 2 2 3 2" xfId="19088" xr:uid="{EC9EA693-7E12-4250-BCEC-E2A794C323E9}"/>
    <cellStyle name="Dobro 2 2 4" xfId="2004" xr:uid="{00000000-0005-0000-0000-0000370D0000}"/>
    <cellStyle name="Dobro 2 2 4 2" xfId="19089" xr:uid="{2AA8576A-9F2B-49CC-8523-C0C87FF46EE0}"/>
    <cellStyle name="Dobro 2 2 5" xfId="2005" xr:uid="{00000000-0005-0000-0000-0000380D0000}"/>
    <cellStyle name="Dobro 2 2 5 2" xfId="19090" xr:uid="{70B13434-9FDC-413C-A317-E410F8695E60}"/>
    <cellStyle name="Dobro 2 2 6" xfId="19084" xr:uid="{EA11E383-F288-42F7-9A96-9979596E00A5}"/>
    <cellStyle name="Dobro 2 3" xfId="2006" xr:uid="{00000000-0005-0000-0000-0000390D0000}"/>
    <cellStyle name="Dobro 2 3 2" xfId="2007" xr:uid="{00000000-0005-0000-0000-00003A0D0000}"/>
    <cellStyle name="Dobro 2 3 2 2" xfId="19092" xr:uid="{609980CA-1C1B-4821-979D-84466A8B49CF}"/>
    <cellStyle name="Dobro 2 3 3" xfId="2008" xr:uid="{00000000-0005-0000-0000-00003B0D0000}"/>
    <cellStyle name="Dobro 2 3 3 2" xfId="19093" xr:uid="{95864FF0-1FDE-457C-92B7-A3BF61FF3D97}"/>
    <cellStyle name="Dobro 2 3 4" xfId="19091" xr:uid="{92B0F502-1310-414F-8532-A43BBF443A57}"/>
    <cellStyle name="Dobro 2 4" xfId="2009" xr:uid="{00000000-0005-0000-0000-00003C0D0000}"/>
    <cellStyle name="Dobro 2 4 2" xfId="19094" xr:uid="{20DF35A5-025A-4773-A1A7-AAD0F1B75E72}"/>
    <cellStyle name="Dobro 2 5" xfId="2010" xr:uid="{00000000-0005-0000-0000-00003D0D0000}"/>
    <cellStyle name="Dobro 2 5 2" xfId="19095" xr:uid="{881944E0-8CA2-4B98-8CB1-408FD57EEEE0}"/>
    <cellStyle name="Dobro 2 6" xfId="2011" xr:uid="{00000000-0005-0000-0000-00003E0D0000}"/>
    <cellStyle name="Dobro 2 6 2" xfId="19096" xr:uid="{B45F6E77-B129-4C90-AAA0-E781D342969C}"/>
    <cellStyle name="Dobro 2 7" xfId="19083" xr:uid="{87ABA552-0185-43BA-B8D4-C8B6C1F5671B}"/>
    <cellStyle name="Dobro 3" xfId="2012" xr:uid="{00000000-0005-0000-0000-00003F0D0000}"/>
    <cellStyle name="Dobro 3 2" xfId="19097" xr:uid="{95FD3A64-93F2-4858-B06A-5A1236C78497}"/>
    <cellStyle name="Euro" xfId="2013" xr:uid="{00000000-0005-0000-0000-0000400D0000}"/>
    <cellStyle name="Euro 2" xfId="2014" xr:uid="{00000000-0005-0000-0000-0000410D0000}"/>
    <cellStyle name="Euro 2 2" xfId="2015" xr:uid="{00000000-0005-0000-0000-0000420D0000}"/>
    <cellStyle name="Euro 2 2 2" xfId="2016" xr:uid="{00000000-0005-0000-0000-0000430D0000}"/>
    <cellStyle name="Euro 2 2 2 2" xfId="19101" xr:uid="{CBFEFEC6-56F4-4C88-9E89-2079CC4B51DB}"/>
    <cellStyle name="Euro 2 2 3" xfId="2017" xr:uid="{00000000-0005-0000-0000-0000440D0000}"/>
    <cellStyle name="Euro 2 2 3 2" xfId="19102" xr:uid="{669E6DEC-3E98-4CC5-B444-1837C58F1093}"/>
    <cellStyle name="Euro 2 2 4" xfId="19100" xr:uid="{8D3FB100-D204-4FEA-9F2F-9D5E6A324625}"/>
    <cellStyle name="Euro 2 3" xfId="2018" xr:uid="{00000000-0005-0000-0000-0000450D0000}"/>
    <cellStyle name="Euro 2 3 2" xfId="19103" xr:uid="{AAFE770D-3720-4393-B152-AB569EF64A18}"/>
    <cellStyle name="Euro 2 4" xfId="2019" xr:uid="{00000000-0005-0000-0000-0000460D0000}"/>
    <cellStyle name="Euro 2 4 2" xfId="19104" xr:uid="{3D2FDE07-96B8-4EB3-A47B-102EFDBB12D7}"/>
    <cellStyle name="Euro 2 5" xfId="2020" xr:uid="{00000000-0005-0000-0000-0000470D0000}"/>
    <cellStyle name="Euro 2 5 2" xfId="19105" xr:uid="{71698A75-113D-4852-9D66-E19EDFEE26C3}"/>
    <cellStyle name="Euro 2 6" xfId="19099" xr:uid="{7377255A-8173-4DE7-95F3-5B6128F2D0DA}"/>
    <cellStyle name="Euro 3" xfId="2021" xr:uid="{00000000-0005-0000-0000-0000480D0000}"/>
    <cellStyle name="Euro 3 2" xfId="2022" xr:uid="{00000000-0005-0000-0000-0000490D0000}"/>
    <cellStyle name="Euro 3 2 2" xfId="19107" xr:uid="{277E9E2C-1F31-4CB0-BA7E-700CAD86730C}"/>
    <cellStyle name="Euro 3 3" xfId="2023" xr:uid="{00000000-0005-0000-0000-00004A0D0000}"/>
    <cellStyle name="Euro 3 3 2" xfId="19108" xr:uid="{899D1A2C-EEEC-47F8-80DB-95B47447C05D}"/>
    <cellStyle name="Euro 3 4" xfId="19106" xr:uid="{FF6B7D7E-1AE6-48EE-9BC2-1F5F8FEA4C76}"/>
    <cellStyle name="Euro 4" xfId="2024" xr:uid="{00000000-0005-0000-0000-00004B0D0000}"/>
    <cellStyle name="Euro 4 2" xfId="19109" xr:uid="{E677F5E9-F046-4D87-98E5-F1A222DFFC3A}"/>
    <cellStyle name="Euro 5" xfId="2025" xr:uid="{00000000-0005-0000-0000-00004C0D0000}"/>
    <cellStyle name="Euro 5 2" xfId="19110" xr:uid="{73B1267E-A8B5-461D-BE42-4C2CE8C5CEB8}"/>
    <cellStyle name="Euro 6" xfId="2026" xr:uid="{00000000-0005-0000-0000-00004D0D0000}"/>
    <cellStyle name="Euro 6 2" xfId="19111" xr:uid="{9348E2B2-0457-4E06-9A68-9F855EEF479C}"/>
    <cellStyle name="Euro 7" xfId="19098" xr:uid="{F3509413-A515-4E17-A7B5-C59D127266B6}"/>
    <cellStyle name="Excel Built-in Normal" xfId="2027" xr:uid="{00000000-0005-0000-0000-00004E0D0000}"/>
    <cellStyle name="Excel Built-in Normal 2" xfId="19112" xr:uid="{75B1FC38-BF4A-46E2-9B65-BC6A7FD53861}"/>
    <cellStyle name="Good" xfId="2028" xr:uid="{00000000-0005-0000-0000-00004F0D0000}"/>
    <cellStyle name="Good 2" xfId="19113" xr:uid="{1FA989D3-21BD-4C0C-BE76-A140C3EAB723}"/>
    <cellStyle name="Hiperpovezava 2" xfId="2029" xr:uid="{00000000-0005-0000-0000-0000500D0000}"/>
    <cellStyle name="Hiperpovezava 2 2" xfId="2030" xr:uid="{00000000-0005-0000-0000-0000510D0000}"/>
    <cellStyle name="Hiperpovezava 2 2 2" xfId="19115" xr:uid="{F70F52A1-F13C-47BB-BEBE-4B48F90A52A6}"/>
    <cellStyle name="Hiperpovezava 2 3" xfId="19114" xr:uid="{1D8FE30D-D866-44CA-AE33-55B60A99AC38}"/>
    <cellStyle name="Hyperlink 2" xfId="2031" xr:uid="{00000000-0005-0000-0000-0000520D0000}"/>
    <cellStyle name="Hyperlink 2 2" xfId="19116" xr:uid="{459C5028-0793-4F51-85EA-7645F9B204CF}"/>
    <cellStyle name="Hyperlink 3" xfId="2032" xr:uid="{00000000-0005-0000-0000-0000530D0000}"/>
    <cellStyle name="Hyperlink 3 2" xfId="19117" xr:uid="{25DF2395-66D2-4927-ACAC-917706C0B4D5}"/>
    <cellStyle name="Izhod 2" xfId="2033" xr:uid="{00000000-0005-0000-0000-0000540D0000}"/>
    <cellStyle name="Izhod 2 10" xfId="19118" xr:uid="{555D7D63-627C-4610-9A0F-64F2FB132F93}"/>
    <cellStyle name="Izhod 2 2" xfId="2034" xr:uid="{00000000-0005-0000-0000-0000550D0000}"/>
    <cellStyle name="Izhod 2 2 2" xfId="2035" xr:uid="{00000000-0005-0000-0000-0000560D0000}"/>
    <cellStyle name="Izhod 2 2 2 2" xfId="2036" xr:uid="{00000000-0005-0000-0000-0000570D0000}"/>
    <cellStyle name="Izhod 2 2 2 2 2" xfId="19122" xr:uid="{775B428F-CF50-494B-BE1D-5E863F2A1DB8}"/>
    <cellStyle name="Izhod 2 2 2 2 2 2" xfId="19123" xr:uid="{8AEBD768-1F64-465C-987A-E0DC47471D57}"/>
    <cellStyle name="Izhod 2 2 2 2 3" xfId="19124" xr:uid="{C1FE8526-0767-4B23-831A-1E10AA74D6D3}"/>
    <cellStyle name="Izhod 2 2 2 2 4" xfId="19121" xr:uid="{1A5222F4-1EAE-4A71-B5C0-845D51BDE6D5}"/>
    <cellStyle name="Izhod 2 2 2 3" xfId="2037" xr:uid="{00000000-0005-0000-0000-0000580D0000}"/>
    <cellStyle name="Izhod 2 2 2 3 2" xfId="2038" xr:uid="{00000000-0005-0000-0000-0000590D0000}"/>
    <cellStyle name="Izhod 2 2 2 3 2 2" xfId="19127" xr:uid="{1510BD79-B49A-4FE2-9F0A-27AAE2BA4DAE}"/>
    <cellStyle name="Izhod 2 2 2 3 2 2 2" xfId="19128" xr:uid="{ECA5D956-8265-4102-A3BD-665AF03A3545}"/>
    <cellStyle name="Izhod 2 2 2 3 2 3" xfId="19129" xr:uid="{AA133B16-39DC-4E73-92A4-4D2B7799D3B2}"/>
    <cellStyle name="Izhod 2 2 2 3 2 4" xfId="19126" xr:uid="{6057951E-8A52-4A6D-944B-E53FC5D96724}"/>
    <cellStyle name="Izhod 2 2 2 3 3" xfId="2039" xr:uid="{00000000-0005-0000-0000-00005A0D0000}"/>
    <cellStyle name="Izhod 2 2 2 3 3 2" xfId="19131" xr:uid="{61888EEC-24B8-4C4E-9F58-B0D164F91900}"/>
    <cellStyle name="Izhod 2 2 2 3 3 2 2" xfId="19132" xr:uid="{BE90AD5B-F6E1-4362-B2B4-81FB15C1C3B9}"/>
    <cellStyle name="Izhod 2 2 2 3 3 3" xfId="19133" xr:uid="{93D3330E-0C5B-41BB-B8DD-586310593CE2}"/>
    <cellStyle name="Izhod 2 2 2 3 3 4" xfId="19130" xr:uid="{126EFB21-85F8-4EA7-B91B-61AE1E92C66A}"/>
    <cellStyle name="Izhod 2 2 2 3 4" xfId="19134" xr:uid="{BC123A69-3B3C-4336-B0A3-ED3849D2D329}"/>
    <cellStyle name="Izhod 2 2 2 3 4 2" xfId="19135" xr:uid="{F31C5C78-02EC-4071-B7A9-C42CD4EB15F4}"/>
    <cellStyle name="Izhod 2 2 2 3 5" xfId="19136" xr:uid="{95F4685B-138F-446F-9B70-4D9D7FC03163}"/>
    <cellStyle name="Izhod 2 2 2 3 6" xfId="19125" xr:uid="{9948BF89-F614-489A-B614-ED8D6D0B6CF6}"/>
    <cellStyle name="Izhod 2 2 2 4" xfId="2040" xr:uid="{00000000-0005-0000-0000-00005B0D0000}"/>
    <cellStyle name="Izhod 2 2 2 4 2" xfId="19138" xr:uid="{B07AB220-F341-4C5A-A402-A613637AE1B1}"/>
    <cellStyle name="Izhod 2 2 2 4 2 2" xfId="19139" xr:uid="{D054AC9F-CF1E-489D-B912-9F34F688FBE7}"/>
    <cellStyle name="Izhod 2 2 2 4 3" xfId="19140" xr:uid="{10C0D379-2B97-4162-B114-5D2A6AE6D5A8}"/>
    <cellStyle name="Izhod 2 2 2 4 4" xfId="19137" xr:uid="{859E8EAA-C13F-4A59-876E-87D3A88E53AB}"/>
    <cellStyle name="Izhod 2 2 2 5" xfId="19141" xr:uid="{4E2A7C47-F66F-4F18-9C5E-AC62D9A9D8E1}"/>
    <cellStyle name="Izhod 2 2 2 5 2" xfId="19142" xr:uid="{114433D3-9B83-4E65-99F4-F92CE8F78EB1}"/>
    <cellStyle name="Izhod 2 2 2 6" xfId="19143" xr:uid="{3D0AD70B-C3AA-44D6-9250-BD4B5B55C18B}"/>
    <cellStyle name="Izhod 2 2 2 7" xfId="19120" xr:uid="{925F4C3B-C965-43F8-BC00-AEED373222B9}"/>
    <cellStyle name="Izhod 2 2 3" xfId="2041" xr:uid="{00000000-0005-0000-0000-00005C0D0000}"/>
    <cellStyle name="Izhod 2 2 3 2" xfId="2042" xr:uid="{00000000-0005-0000-0000-00005D0D0000}"/>
    <cellStyle name="Izhod 2 2 3 2 2" xfId="2043" xr:uid="{00000000-0005-0000-0000-00005E0D0000}"/>
    <cellStyle name="Izhod 2 2 3 2 2 2" xfId="19147" xr:uid="{BC9FEE23-2966-4471-B41E-E54D23D291A7}"/>
    <cellStyle name="Izhod 2 2 3 2 2 2 2" xfId="19148" xr:uid="{1DE989F6-C441-4470-9BFB-0F95869CA78C}"/>
    <cellStyle name="Izhod 2 2 3 2 2 3" xfId="19149" xr:uid="{A1266091-8A0E-493D-8EA9-7673B2BD6F03}"/>
    <cellStyle name="Izhod 2 2 3 2 2 4" xfId="19146" xr:uid="{4263F477-3E84-4F6C-B427-73575B3F67D0}"/>
    <cellStyle name="Izhod 2 2 3 2 3" xfId="2044" xr:uid="{00000000-0005-0000-0000-00005F0D0000}"/>
    <cellStyle name="Izhod 2 2 3 2 3 2" xfId="19151" xr:uid="{0917A47C-C08E-4D7F-8B0E-E6C3DEF7CDCD}"/>
    <cellStyle name="Izhod 2 2 3 2 3 2 2" xfId="19152" xr:uid="{8574A790-2F8C-485A-8B5C-E02B1182FE4E}"/>
    <cellStyle name="Izhod 2 2 3 2 3 3" xfId="19153" xr:uid="{B0C9A9C6-C2B2-4880-801C-FA13A7E58E3C}"/>
    <cellStyle name="Izhod 2 2 3 2 3 4" xfId="19150" xr:uid="{7601180E-B175-4DA1-959E-F5816F017EBD}"/>
    <cellStyle name="Izhod 2 2 3 2 4" xfId="19154" xr:uid="{B9A007CF-CD21-4FE8-A8CA-4B52E1B38EF9}"/>
    <cellStyle name="Izhod 2 2 3 2 4 2" xfId="19155" xr:uid="{4A9CB505-63C6-475A-830C-5FC410C3506F}"/>
    <cellStyle name="Izhod 2 2 3 2 5" xfId="19156" xr:uid="{376FAC9C-A439-4396-A55B-60BBB1F10FB4}"/>
    <cellStyle name="Izhod 2 2 3 2 6" xfId="19145" xr:uid="{D9CE199E-F437-4490-886E-B88F084067A0}"/>
    <cellStyle name="Izhod 2 2 3 3" xfId="19157" xr:uid="{6383A008-2DB8-498B-A4D4-ECC5DF126031}"/>
    <cellStyle name="Izhod 2 2 3 3 2" xfId="19158" xr:uid="{223B5195-5216-461A-A99F-C712821CB47E}"/>
    <cellStyle name="Izhod 2 2 3 4" xfId="19159" xr:uid="{0F37F979-D048-4E93-98E9-000CD0F8621D}"/>
    <cellStyle name="Izhod 2 2 3 5" xfId="19144" xr:uid="{2D728578-3FCD-4EC6-9EC1-1961C7FF8DFF}"/>
    <cellStyle name="Izhod 2 2 4" xfId="2045" xr:uid="{00000000-0005-0000-0000-0000600D0000}"/>
    <cellStyle name="Izhod 2 2 4 2" xfId="2046" xr:uid="{00000000-0005-0000-0000-0000610D0000}"/>
    <cellStyle name="Izhod 2 2 4 2 2" xfId="2047" xr:uid="{00000000-0005-0000-0000-0000620D0000}"/>
    <cellStyle name="Izhod 2 2 4 2 2 2" xfId="19163" xr:uid="{819269D1-00CD-4381-BC0D-A35FFC5B351B}"/>
    <cellStyle name="Izhod 2 2 4 2 2 2 2" xfId="19164" xr:uid="{FF077883-355B-4749-9B13-92B1CD18C2A5}"/>
    <cellStyle name="Izhod 2 2 4 2 2 3" xfId="19165" xr:uid="{E4D93EE2-6221-40E4-93DB-3659F44625BA}"/>
    <cellStyle name="Izhod 2 2 4 2 2 4" xfId="19162" xr:uid="{461B154B-9057-4615-910C-B0CA5B87B795}"/>
    <cellStyle name="Izhod 2 2 4 2 3" xfId="2048" xr:uid="{00000000-0005-0000-0000-0000630D0000}"/>
    <cellStyle name="Izhod 2 2 4 2 3 2" xfId="19167" xr:uid="{E2F82ED1-C6D3-485A-8BF1-C827E24BB918}"/>
    <cellStyle name="Izhod 2 2 4 2 3 2 2" xfId="19168" xr:uid="{DC99E5E4-A907-494C-962A-7B056D3A44DA}"/>
    <cellStyle name="Izhod 2 2 4 2 3 3" xfId="19169" xr:uid="{6D0EB02F-33AB-4267-AB55-19F46E280A0C}"/>
    <cellStyle name="Izhod 2 2 4 2 3 4" xfId="19166" xr:uid="{BEE53312-9A3B-4E6A-9BCE-A0D8796984AB}"/>
    <cellStyle name="Izhod 2 2 4 2 4" xfId="19170" xr:uid="{074C5996-DA1C-4353-BFF7-01CB9C7CB0D3}"/>
    <cellStyle name="Izhod 2 2 4 2 4 2" xfId="19171" xr:uid="{B6F7A5EF-3C51-4C9C-A385-453F6C1DEACA}"/>
    <cellStyle name="Izhod 2 2 4 2 5" xfId="19172" xr:uid="{85CC629C-D57D-41C4-AD64-63FE83E13641}"/>
    <cellStyle name="Izhod 2 2 4 2 6" xfId="19161" xr:uid="{3A415FB6-F44E-48C6-8701-D865DA1B2FD7}"/>
    <cellStyle name="Izhod 2 2 4 3" xfId="19173" xr:uid="{8D8AA527-751D-41FD-93A2-473907B09A1D}"/>
    <cellStyle name="Izhod 2 2 4 3 2" xfId="19174" xr:uid="{812E3442-C71E-44E8-B3E7-47A443E19B02}"/>
    <cellStyle name="Izhod 2 2 4 4" xfId="19175" xr:uid="{85B8A3E2-B233-4A4E-8832-F8FDD90B8EE9}"/>
    <cellStyle name="Izhod 2 2 4 5" xfId="19160" xr:uid="{C9740E38-FDC3-4F7E-A22E-0515D8E75FF5}"/>
    <cellStyle name="Izhod 2 2 5" xfId="2049" xr:uid="{00000000-0005-0000-0000-0000640D0000}"/>
    <cellStyle name="Izhod 2 2 5 2" xfId="2050" xr:uid="{00000000-0005-0000-0000-0000650D0000}"/>
    <cellStyle name="Izhod 2 2 5 2 2" xfId="19178" xr:uid="{63D08A65-EDD6-4F26-886C-7D5ABFCFE837}"/>
    <cellStyle name="Izhod 2 2 5 2 2 2" xfId="19179" xr:uid="{3BB3958D-1DE3-4895-A87B-005DFB6DB7D3}"/>
    <cellStyle name="Izhod 2 2 5 2 3" xfId="19180" xr:uid="{CB8D989F-BC12-4648-9FB1-AD2A60D82A1D}"/>
    <cellStyle name="Izhod 2 2 5 2 4" xfId="19177" xr:uid="{AF794C0D-DC74-487F-B275-D1F320F6BC6C}"/>
    <cellStyle name="Izhod 2 2 5 3" xfId="2051" xr:uid="{00000000-0005-0000-0000-0000660D0000}"/>
    <cellStyle name="Izhod 2 2 5 3 2" xfId="19182" xr:uid="{31FBDF2C-B1B7-4BD9-9336-438A309A4310}"/>
    <cellStyle name="Izhod 2 2 5 3 2 2" xfId="19183" xr:uid="{8E6FBE17-95F6-4DCF-9268-9AD29C1D44EC}"/>
    <cellStyle name="Izhod 2 2 5 3 3" xfId="19184" xr:uid="{6365F773-8BF6-45F9-8214-D42182E99040}"/>
    <cellStyle name="Izhod 2 2 5 3 4" xfId="19181" xr:uid="{E47A32D8-BFF8-4EEC-A7F0-B8CB12228E86}"/>
    <cellStyle name="Izhod 2 2 5 4" xfId="2052" xr:uid="{00000000-0005-0000-0000-0000670D0000}"/>
    <cellStyle name="Izhod 2 2 5 4 2" xfId="19186" xr:uid="{11DB9C3B-15C2-4F7A-93A0-BBC08DAC824C}"/>
    <cellStyle name="Izhod 2 2 5 4 2 2" xfId="19187" xr:uid="{E1B3A56A-8E67-47DD-AEA8-82102B287AEA}"/>
    <cellStyle name="Izhod 2 2 5 4 3" xfId="19188" xr:uid="{B5B6A688-55A2-4D83-9E55-1E9E822B184E}"/>
    <cellStyle name="Izhod 2 2 5 4 4" xfId="19185" xr:uid="{9AD677E4-50B8-4DA8-834A-B61B20D9E418}"/>
    <cellStyle name="Izhod 2 2 5 5" xfId="19189" xr:uid="{D3BDBE78-98C9-4CC6-9F86-0803C00BB8BD}"/>
    <cellStyle name="Izhod 2 2 5 5 2" xfId="19190" xr:uid="{EB15EC5E-BF42-40F7-8CD4-56116F1B284D}"/>
    <cellStyle name="Izhod 2 2 5 6" xfId="19191" xr:uid="{8A69049D-4F66-48B9-95A0-6F98AF996F54}"/>
    <cellStyle name="Izhod 2 2 5 7" xfId="19192" xr:uid="{D58421F4-EEC0-4884-9087-F5D975BBB794}"/>
    <cellStyle name="Izhod 2 2 5 8" xfId="19176" xr:uid="{9BC403B7-1777-4294-87D6-DA38EC50A8F1}"/>
    <cellStyle name="Izhod 2 2 6" xfId="2053" xr:uid="{00000000-0005-0000-0000-0000680D0000}"/>
    <cellStyle name="Izhod 2 2 6 2" xfId="2054" xr:uid="{00000000-0005-0000-0000-0000690D0000}"/>
    <cellStyle name="Izhod 2 2 6 2 2" xfId="19195" xr:uid="{349B9B3C-02C1-433C-AACB-B3EBABA79BEF}"/>
    <cellStyle name="Izhod 2 2 6 2 2 2" xfId="19196" xr:uid="{27708380-806B-42FA-94AC-65E7754779AD}"/>
    <cellStyle name="Izhod 2 2 6 2 3" xfId="19197" xr:uid="{FDD7E5CF-810F-44C4-AD87-3E10B669303B}"/>
    <cellStyle name="Izhod 2 2 6 2 4" xfId="19194" xr:uid="{D3C8AD67-E532-45E0-9389-6811B7006A9A}"/>
    <cellStyle name="Izhod 2 2 6 3" xfId="2055" xr:uid="{00000000-0005-0000-0000-00006A0D0000}"/>
    <cellStyle name="Izhod 2 2 6 3 2" xfId="19199" xr:uid="{45FC49E4-1C72-451E-992A-6E5E96C5A901}"/>
    <cellStyle name="Izhod 2 2 6 3 2 2" xfId="19200" xr:uid="{FC513F31-4702-4079-B531-9B1EEA12600D}"/>
    <cellStyle name="Izhod 2 2 6 3 3" xfId="19201" xr:uid="{B5DD59EE-8BE9-4194-8958-DFD77199F630}"/>
    <cellStyle name="Izhod 2 2 6 3 4" xfId="19198" xr:uid="{ABAFFDDC-5694-4120-AD8F-7DEDF49A810A}"/>
    <cellStyle name="Izhod 2 2 6 4" xfId="19202" xr:uid="{BF5540C4-EB16-4572-8025-868350FDD2F5}"/>
    <cellStyle name="Izhod 2 2 6 4 2" xfId="19203" xr:uid="{8BA3369E-C26F-4D8A-8075-F26AD5BC4DA1}"/>
    <cellStyle name="Izhod 2 2 6 5" xfId="19204" xr:uid="{F0E29888-918C-4344-9FBD-F628E65A49DB}"/>
    <cellStyle name="Izhod 2 2 6 6" xfId="19193" xr:uid="{13DB2CE9-4586-4CC1-BEA6-7B17B6372F5F}"/>
    <cellStyle name="Izhod 2 2 7" xfId="19205" xr:uid="{A68BD1F2-D336-428E-9BCF-06749FF2097D}"/>
    <cellStyle name="Izhod 2 2 7 2" xfId="19206" xr:uid="{F0BC4E51-FC11-4E17-9063-E4B278823FB4}"/>
    <cellStyle name="Izhod 2 2 7 3" xfId="19207" xr:uid="{BDA63070-8A2C-421B-B599-ABA59138DD13}"/>
    <cellStyle name="Izhod 2 2 8" xfId="19208" xr:uid="{BC5D5D31-0B09-40DE-87D3-1481C9B6F6B3}"/>
    <cellStyle name="Izhod 2 2 9" xfId="19119" xr:uid="{E53D3A96-C921-4D14-A938-8C4DE0C79226}"/>
    <cellStyle name="Izhod 2 3" xfId="2056" xr:uid="{00000000-0005-0000-0000-00006B0D0000}"/>
    <cellStyle name="Izhod 2 3 2" xfId="2057" xr:uid="{00000000-0005-0000-0000-00006C0D0000}"/>
    <cellStyle name="Izhod 2 3 2 2" xfId="2058" xr:uid="{00000000-0005-0000-0000-00006D0D0000}"/>
    <cellStyle name="Izhod 2 3 2 2 2" xfId="19212" xr:uid="{499E5A6B-791F-4CF8-9FF1-05911AE114AE}"/>
    <cellStyle name="Izhod 2 3 2 2 2 2" xfId="19213" xr:uid="{E263A79C-DC40-457C-806A-0D893B7474F2}"/>
    <cellStyle name="Izhod 2 3 2 2 3" xfId="19214" xr:uid="{234C1254-C48E-49A2-B2E5-66CBCDE243E2}"/>
    <cellStyle name="Izhod 2 3 2 2 4" xfId="19211" xr:uid="{A333A4D0-80E5-4167-903A-80CC569AB8C9}"/>
    <cellStyle name="Izhod 2 3 2 3" xfId="2059" xr:uid="{00000000-0005-0000-0000-00006E0D0000}"/>
    <cellStyle name="Izhod 2 3 2 3 2" xfId="19216" xr:uid="{36F7163E-2179-41D2-917F-BE67225FCE18}"/>
    <cellStyle name="Izhod 2 3 2 3 2 2" xfId="19217" xr:uid="{66769D9B-48BE-4690-B6D6-7B2AA182C179}"/>
    <cellStyle name="Izhod 2 3 2 3 3" xfId="19218" xr:uid="{51FB176B-346E-49A4-A39C-BBE75DEAD991}"/>
    <cellStyle name="Izhod 2 3 2 3 4" xfId="19215" xr:uid="{4D44ECBE-9884-4C1A-9400-E65BDEA52078}"/>
    <cellStyle name="Izhod 2 3 2 4" xfId="19219" xr:uid="{B62B8EA9-1AEF-4651-BD63-8A77021C7D71}"/>
    <cellStyle name="Izhod 2 3 2 4 2" xfId="19220" xr:uid="{2303FDBD-92F5-4311-B5E7-6999D21411EE}"/>
    <cellStyle name="Izhod 2 3 2 5" xfId="19221" xr:uid="{553B4F30-645E-46AC-8D17-6F55C382A381}"/>
    <cellStyle name="Izhod 2 3 2 6" xfId="19210" xr:uid="{D342DB41-2B7D-470F-B65A-73714FEF7E8B}"/>
    <cellStyle name="Izhod 2 3 3" xfId="19222" xr:uid="{7346F3A3-0C27-4EF9-9C5E-02ED558900F4}"/>
    <cellStyle name="Izhod 2 3 3 2" xfId="19223" xr:uid="{0C53DE39-32E1-4ABD-B09E-2561EA879C16}"/>
    <cellStyle name="Izhod 2 3 4" xfId="19224" xr:uid="{A73E15F9-830E-4F36-A87C-943A2285B0B4}"/>
    <cellStyle name="Izhod 2 3 5" xfId="19209" xr:uid="{F7C65A57-73A7-4FE5-A106-1650945230C6}"/>
    <cellStyle name="Izhod 2 4" xfId="2060" xr:uid="{00000000-0005-0000-0000-00006F0D0000}"/>
    <cellStyle name="Izhod 2 4 2" xfId="2061" xr:uid="{00000000-0005-0000-0000-0000700D0000}"/>
    <cellStyle name="Izhod 2 4 2 2" xfId="2062" xr:uid="{00000000-0005-0000-0000-0000710D0000}"/>
    <cellStyle name="Izhod 2 4 2 2 2" xfId="19228" xr:uid="{5B7810C7-0AD6-45C6-8C5F-A7C33B67B009}"/>
    <cellStyle name="Izhod 2 4 2 2 2 2" xfId="19229" xr:uid="{FBDB380B-E0AE-422C-8398-A5F163CE4EDB}"/>
    <cellStyle name="Izhod 2 4 2 2 3" xfId="19230" xr:uid="{89DFC469-8FD5-4FD8-B6F5-5779A954F108}"/>
    <cellStyle name="Izhod 2 4 2 2 4" xfId="19227" xr:uid="{91A5C2D2-0CD7-4FB6-B40C-F5C2FF3858BE}"/>
    <cellStyle name="Izhod 2 4 2 3" xfId="2063" xr:uid="{00000000-0005-0000-0000-0000720D0000}"/>
    <cellStyle name="Izhod 2 4 2 3 2" xfId="19232" xr:uid="{9012541E-43B1-4F38-8AF1-67295CB5C1AA}"/>
    <cellStyle name="Izhod 2 4 2 3 2 2" xfId="19233" xr:uid="{332A70FD-5DCF-49A4-9AD9-ED1BD942A2D4}"/>
    <cellStyle name="Izhod 2 4 2 3 3" xfId="19234" xr:uid="{783DFF3B-6F0B-4C9B-94E5-016596A773D5}"/>
    <cellStyle name="Izhod 2 4 2 3 4" xfId="19231" xr:uid="{067680AD-ECA9-403A-B4B9-FCC1E37427FB}"/>
    <cellStyle name="Izhod 2 4 2 4" xfId="19235" xr:uid="{1A553C0B-5F5D-4EBF-BD77-4F70EEB86B9C}"/>
    <cellStyle name="Izhod 2 4 2 4 2" xfId="19236" xr:uid="{5A8C0FC9-75DB-4E89-9DA4-760191AC4FBE}"/>
    <cellStyle name="Izhod 2 4 2 5" xfId="19237" xr:uid="{71EE6391-EC94-460C-9F3B-7C39D77584E3}"/>
    <cellStyle name="Izhod 2 4 2 6" xfId="19226" xr:uid="{4C649CA7-A8CA-4F14-854C-51A091C84E51}"/>
    <cellStyle name="Izhod 2 4 3" xfId="19238" xr:uid="{2E728F10-438C-4BBE-94C5-34438BCEB4D4}"/>
    <cellStyle name="Izhod 2 4 3 2" xfId="19239" xr:uid="{246505D5-082C-48C7-B473-78048A981A2B}"/>
    <cellStyle name="Izhod 2 4 4" xfId="19240" xr:uid="{E0DF3F0C-82A5-4549-A92E-C530FFF5F63D}"/>
    <cellStyle name="Izhod 2 4 5" xfId="19225" xr:uid="{8EAD2563-C12B-43A3-9B84-8AB85B8998AC}"/>
    <cellStyle name="Izhod 2 5" xfId="2064" xr:uid="{00000000-0005-0000-0000-0000730D0000}"/>
    <cellStyle name="Izhod 2 5 2" xfId="2065" xr:uid="{00000000-0005-0000-0000-0000740D0000}"/>
    <cellStyle name="Izhod 2 5 2 2" xfId="2066" xr:uid="{00000000-0005-0000-0000-0000750D0000}"/>
    <cellStyle name="Izhod 2 5 2 2 2" xfId="19244" xr:uid="{E9E2FF98-94A8-4B0A-A817-CE462170A6BD}"/>
    <cellStyle name="Izhod 2 5 2 2 2 2" xfId="19245" xr:uid="{46850E7D-2C69-4D64-A9F4-0472D87707A1}"/>
    <cellStyle name="Izhod 2 5 2 2 3" xfId="19246" xr:uid="{3C2E089B-DCCC-4014-BDA5-3FAEC9BF4D7A}"/>
    <cellStyle name="Izhod 2 5 2 2 4" xfId="19243" xr:uid="{9A27EE39-59B4-46DC-885D-F2CFF1E8834E}"/>
    <cellStyle name="Izhod 2 5 2 3" xfId="2067" xr:uid="{00000000-0005-0000-0000-0000760D0000}"/>
    <cellStyle name="Izhod 2 5 2 3 2" xfId="19248" xr:uid="{14283842-DAD8-4C78-A078-D7D2835B90CC}"/>
    <cellStyle name="Izhod 2 5 2 3 2 2" xfId="19249" xr:uid="{ECD9FC62-08F7-44C2-A1C9-72092D473825}"/>
    <cellStyle name="Izhod 2 5 2 3 3" xfId="19250" xr:uid="{7246126D-6DC9-4C6E-A02C-600D0DCFC9B5}"/>
    <cellStyle name="Izhod 2 5 2 3 4" xfId="19247" xr:uid="{8DA5DDCC-51E9-48BB-9D12-2CA113E62899}"/>
    <cellStyle name="Izhod 2 5 2 4" xfId="19251" xr:uid="{3CD95E32-7BCB-46B4-82C3-0E3E7F80CC6C}"/>
    <cellStyle name="Izhod 2 5 2 4 2" xfId="19252" xr:uid="{81AD61CE-4570-488E-A983-8461A4710BE3}"/>
    <cellStyle name="Izhod 2 5 2 5" xfId="19253" xr:uid="{77CCB9A8-9698-4BB1-BA70-7802F2BF80B2}"/>
    <cellStyle name="Izhod 2 5 2 6" xfId="19242" xr:uid="{DB8D5A4D-8DA6-4F6D-9FE7-FD956AF8C202}"/>
    <cellStyle name="Izhod 2 5 3" xfId="19254" xr:uid="{53D843B0-99B5-4BC6-8B8A-DB6D25B4A97E}"/>
    <cellStyle name="Izhod 2 5 3 2" xfId="19255" xr:uid="{A7B7B197-6D82-4B4E-BE67-BE38A82CD404}"/>
    <cellStyle name="Izhod 2 5 4" xfId="19256" xr:uid="{05DC87D2-1F9C-4747-83FE-F0540AD674F9}"/>
    <cellStyle name="Izhod 2 5 5" xfId="19241" xr:uid="{D88D6686-B793-4523-B24D-CF9A6B858816}"/>
    <cellStyle name="Izhod 2 6" xfId="2068" xr:uid="{00000000-0005-0000-0000-0000770D0000}"/>
    <cellStyle name="Izhod 2 6 2" xfId="2069" xr:uid="{00000000-0005-0000-0000-0000780D0000}"/>
    <cellStyle name="Izhod 2 6 2 2" xfId="19259" xr:uid="{064A07CE-CF6B-4E78-9ED2-C0410B0F4CE0}"/>
    <cellStyle name="Izhod 2 6 2 2 2" xfId="19260" xr:uid="{A9C67FDD-8DA7-4137-80CB-E7EB7B7C48BC}"/>
    <cellStyle name="Izhod 2 6 2 3" xfId="19261" xr:uid="{80F31644-D434-48A8-B1DB-A8AC54F279DD}"/>
    <cellStyle name="Izhod 2 6 2 4" xfId="19258" xr:uid="{CA5CE158-55F2-470F-AFCB-36DD6016C6B5}"/>
    <cellStyle name="Izhod 2 6 3" xfId="2070" xr:uid="{00000000-0005-0000-0000-0000790D0000}"/>
    <cellStyle name="Izhod 2 6 3 2" xfId="19263" xr:uid="{E644063C-522D-4165-BDAD-E9978A0BE9EF}"/>
    <cellStyle name="Izhod 2 6 3 2 2" xfId="19264" xr:uid="{F8B8B3D7-A015-4C23-8091-1F0C329ABA59}"/>
    <cellStyle name="Izhod 2 6 3 3" xfId="19265" xr:uid="{25A25F84-5503-4C5C-A3B3-387CFC325BC1}"/>
    <cellStyle name="Izhod 2 6 3 4" xfId="19262" xr:uid="{DE66D4F6-E8D8-4F50-9EFC-93663746E6EC}"/>
    <cellStyle name="Izhod 2 6 4" xfId="19266" xr:uid="{148047D5-334F-420B-90FE-56B1881C3D0C}"/>
    <cellStyle name="Izhod 2 6 4 2" xfId="19267" xr:uid="{31C8DD24-51C1-49CE-A825-6940DD28536E}"/>
    <cellStyle name="Izhod 2 6 5" xfId="19268" xr:uid="{E679DEAC-7EBB-40B2-8124-E5FDF5CF6C5C}"/>
    <cellStyle name="Izhod 2 6 6" xfId="19257" xr:uid="{D45FF958-1201-4D6F-A81A-9EFF6D602D4F}"/>
    <cellStyle name="Izhod 2 7" xfId="2071" xr:uid="{00000000-0005-0000-0000-00007A0D0000}"/>
    <cellStyle name="Izhod 2 7 2" xfId="2072" xr:uid="{00000000-0005-0000-0000-00007B0D0000}"/>
    <cellStyle name="Izhod 2 7 2 2" xfId="19271" xr:uid="{9972EFB0-0BB6-408A-AB03-B99F5D9574D4}"/>
    <cellStyle name="Izhod 2 7 2 2 2" xfId="19272" xr:uid="{75DB43CC-2341-4CAF-95BC-6DE48464E9B6}"/>
    <cellStyle name="Izhod 2 7 2 3" xfId="19273" xr:uid="{01023235-7099-4D55-8699-BFB025F83CC6}"/>
    <cellStyle name="Izhod 2 7 2 4" xfId="19270" xr:uid="{4AA46409-505F-4791-9B26-EA3EB43428BF}"/>
    <cellStyle name="Izhod 2 7 3" xfId="2073" xr:uid="{00000000-0005-0000-0000-00007C0D0000}"/>
    <cellStyle name="Izhod 2 7 3 2" xfId="19275" xr:uid="{2CFAAFDE-E2B4-4A73-9100-634434ADF7A1}"/>
    <cellStyle name="Izhod 2 7 3 2 2" xfId="19276" xr:uid="{4E3270C3-2F27-43F9-8198-AC93DED7678F}"/>
    <cellStyle name="Izhod 2 7 3 3" xfId="19277" xr:uid="{D2354CF3-AE26-4049-B67B-2DF3C1EC19BA}"/>
    <cellStyle name="Izhod 2 7 3 4" xfId="19274" xr:uid="{05C91628-5368-40A4-8A15-040584F9B35A}"/>
    <cellStyle name="Izhod 2 7 4" xfId="19278" xr:uid="{92898A85-CAA8-40EE-8A0A-21D422A1AB2F}"/>
    <cellStyle name="Izhod 2 7 4 2" xfId="19279" xr:uid="{B8DF2FF9-5D04-43E9-8C77-9A8699C48163}"/>
    <cellStyle name="Izhod 2 7 5" xfId="19280" xr:uid="{293115B5-9193-45DB-8B60-A0F6DC0FF9AC}"/>
    <cellStyle name="Izhod 2 7 6" xfId="19269" xr:uid="{BAD8422A-3A75-44CD-9968-B508A1E06083}"/>
    <cellStyle name="Izhod 2 8" xfId="19281" xr:uid="{B5C2387F-1570-4870-A45E-9C780F5AE64E}"/>
    <cellStyle name="Izhod 2 8 2" xfId="19282" xr:uid="{46A3A5B5-2216-4A4D-ADC7-7570EEAD07C4}"/>
    <cellStyle name="Izhod 2 9" xfId="19283" xr:uid="{6967179E-8EE1-4DF0-9090-F791C0C0067D}"/>
    <cellStyle name="Izhod 3" xfId="2074" xr:uid="{00000000-0005-0000-0000-00007D0D0000}"/>
    <cellStyle name="Izhod 3 2" xfId="2075" xr:uid="{00000000-0005-0000-0000-00007E0D0000}"/>
    <cellStyle name="Izhod 3 2 2" xfId="2076" xr:uid="{00000000-0005-0000-0000-00007F0D0000}"/>
    <cellStyle name="Izhod 3 2 2 2" xfId="19287" xr:uid="{B6706127-A397-42F5-8735-A93C43DBCB72}"/>
    <cellStyle name="Izhod 3 2 2 2 2" xfId="19288" xr:uid="{D761A215-AAED-44C6-B300-97F91290312D}"/>
    <cellStyle name="Izhod 3 2 2 3" xfId="19289" xr:uid="{B9A86FE9-A20B-4286-95FC-FEDE9784F0F5}"/>
    <cellStyle name="Izhod 3 2 2 4" xfId="19286" xr:uid="{256B349B-114F-4E4E-BDAC-BA649059C0E9}"/>
    <cellStyle name="Izhod 3 2 3" xfId="2077" xr:uid="{00000000-0005-0000-0000-0000800D0000}"/>
    <cellStyle name="Izhod 3 2 3 2" xfId="19291" xr:uid="{A526CA55-6B99-431D-802C-B6382DBEB37A}"/>
    <cellStyle name="Izhod 3 2 3 2 2" xfId="19292" xr:uid="{A7E7F421-3174-4493-A9AB-40009D119880}"/>
    <cellStyle name="Izhod 3 2 3 3" xfId="19293" xr:uid="{BFE1FA62-9556-4A04-A3EE-60141C6BB25B}"/>
    <cellStyle name="Izhod 3 2 3 4" xfId="19290" xr:uid="{31FEDD7D-6171-4A10-87ED-7D304E3BC6A3}"/>
    <cellStyle name="Izhod 3 2 4" xfId="19294" xr:uid="{5BE2910F-01A3-476B-AE88-8C5658D9CB69}"/>
    <cellStyle name="Izhod 3 2 4 2" xfId="19295" xr:uid="{B2D1BDD6-2C06-4D06-83DF-D0B28A4271B0}"/>
    <cellStyle name="Izhod 3 2 5" xfId="19296" xr:uid="{80A18443-BC09-4079-A910-219ADC505E92}"/>
    <cellStyle name="Izhod 3 2 6" xfId="19285" xr:uid="{B9C493F5-2874-442B-94E8-FF4389B0714D}"/>
    <cellStyle name="Izhod 3 3" xfId="2078" xr:uid="{00000000-0005-0000-0000-0000810D0000}"/>
    <cellStyle name="Izhod 3 3 2" xfId="2079" xr:uid="{00000000-0005-0000-0000-0000820D0000}"/>
    <cellStyle name="Izhod 3 3 2 2" xfId="19299" xr:uid="{51293620-7627-45AD-8C0C-CEFB7ABD4309}"/>
    <cellStyle name="Izhod 3 3 2 2 2" xfId="19300" xr:uid="{18141FFD-B4E2-4513-98D6-910BF085009F}"/>
    <cellStyle name="Izhod 3 3 2 3" xfId="19301" xr:uid="{AF841C4D-BC5B-4776-872E-9E9FD1BEA631}"/>
    <cellStyle name="Izhod 3 3 2 4" xfId="19298" xr:uid="{747C2D00-4735-4BD6-8F98-D6FCDD01B476}"/>
    <cellStyle name="Izhod 3 3 3" xfId="2080" xr:uid="{00000000-0005-0000-0000-0000830D0000}"/>
    <cellStyle name="Izhod 3 3 3 2" xfId="19303" xr:uid="{358D7314-7A9B-49FF-B14C-D44A34215287}"/>
    <cellStyle name="Izhod 3 3 3 2 2" xfId="19304" xr:uid="{04CC38DA-A161-43ED-AE2C-C90CB607149C}"/>
    <cellStyle name="Izhod 3 3 3 3" xfId="19305" xr:uid="{E0B4C29F-C5C9-4B3F-8215-6D49320DA368}"/>
    <cellStyle name="Izhod 3 3 3 4" xfId="19302" xr:uid="{7132532A-46EB-4B07-A118-15E73996FB14}"/>
    <cellStyle name="Izhod 3 3 4" xfId="19306" xr:uid="{8164692A-6419-4A77-8AA5-C47B32471477}"/>
    <cellStyle name="Izhod 3 3 4 2" xfId="19307" xr:uid="{20B229FF-711E-4969-85FE-DCFC7C9E3657}"/>
    <cellStyle name="Izhod 3 3 5" xfId="19308" xr:uid="{38721B16-4428-4015-B318-03F85B9E25E2}"/>
    <cellStyle name="Izhod 3 3 6" xfId="19297" xr:uid="{BEE9AE0C-050F-49BC-B5D6-AEFDCF87F530}"/>
    <cellStyle name="Izhod 3 4" xfId="19309" xr:uid="{5AAA62C2-76ED-4FB5-AA46-749491375556}"/>
    <cellStyle name="Izhod 3 4 2" xfId="19310" xr:uid="{604D6892-5207-44C1-95A8-2B0520896EB7}"/>
    <cellStyle name="Izhod 3 5" xfId="19311" xr:uid="{C0F40D2F-DCE6-4224-B2AC-2D9A0C620CE5}"/>
    <cellStyle name="Izhod 3 6" xfId="19284" xr:uid="{9BABD044-9648-40E2-AF26-1929D6082C04}"/>
    <cellStyle name="Izračuni" xfId="2081" xr:uid="{00000000-0005-0000-0000-0000840D0000}"/>
    <cellStyle name="Izračuni 2" xfId="19312" xr:uid="{C628D596-843D-491A-B481-2DAABF0D2F74}"/>
    <cellStyle name="Izračuni 2 2" xfId="2082" xr:uid="{00000000-0005-0000-0000-0000850D0000}"/>
    <cellStyle name="Izračuni 2 2 2" xfId="19313" xr:uid="{1C7ECE42-EDC1-4FC8-8E10-22C3E798FD01}"/>
    <cellStyle name="Izračuni 2 2 3" xfId="2083" xr:uid="{00000000-0005-0000-0000-0000860D0000}"/>
    <cellStyle name="Izračuni 2 2 3 2" xfId="19315" xr:uid="{66208B1B-182B-40EB-8513-5B0EBE6D569B}"/>
    <cellStyle name="Izračuni 2 2 3 3" xfId="19314" xr:uid="{985E15AB-4852-4963-978E-AAFCC3FCC55B}"/>
    <cellStyle name="Naslov 1 2" xfId="2084" xr:uid="{00000000-0005-0000-0000-0000870D0000}"/>
    <cellStyle name="Naslov 1 2 2" xfId="2085" xr:uid="{00000000-0005-0000-0000-0000880D0000}"/>
    <cellStyle name="Naslov 1 2 2 2" xfId="2086" xr:uid="{00000000-0005-0000-0000-0000890D0000}"/>
    <cellStyle name="Naslov 1 2 2 2 2" xfId="2087" xr:uid="{00000000-0005-0000-0000-00008A0D0000}"/>
    <cellStyle name="Naslov 1 2 2 2 2 2" xfId="19319" xr:uid="{2B307DF7-447C-42C0-995C-1CE1EE7AB546}"/>
    <cellStyle name="Naslov 1 2 2 2 3" xfId="2088" xr:uid="{00000000-0005-0000-0000-00008B0D0000}"/>
    <cellStyle name="Naslov 1 2 2 2 3 2" xfId="19320" xr:uid="{7D394982-1A62-4F2C-A996-224F7E460B15}"/>
    <cellStyle name="Naslov 1 2 2 2 4" xfId="19318" xr:uid="{6F047332-563A-494B-AC27-87FE805090C5}"/>
    <cellStyle name="Naslov 1 2 2 3" xfId="2089" xr:uid="{00000000-0005-0000-0000-00008C0D0000}"/>
    <cellStyle name="Naslov 1 2 2 3 2" xfId="19321" xr:uid="{BEFCD8BE-379D-4423-8C69-AC4F2B92A4F0}"/>
    <cellStyle name="Naslov 1 2 2 4" xfId="2090" xr:uid="{00000000-0005-0000-0000-00008D0D0000}"/>
    <cellStyle name="Naslov 1 2 2 4 2" xfId="19322" xr:uid="{46FB7511-3324-4854-9020-DE1EAA1BAA30}"/>
    <cellStyle name="Naslov 1 2 2 5" xfId="2091" xr:uid="{00000000-0005-0000-0000-00008E0D0000}"/>
    <cellStyle name="Naslov 1 2 2 5 2" xfId="19323" xr:uid="{3EF47145-3936-4463-B628-48FBE0AC447C}"/>
    <cellStyle name="Naslov 1 2 2 6" xfId="19317" xr:uid="{60E1D180-5432-4BB4-B065-F417BE3CFDEF}"/>
    <cellStyle name="Naslov 1 2 3" xfId="2092" xr:uid="{00000000-0005-0000-0000-00008F0D0000}"/>
    <cellStyle name="Naslov 1 2 3 2" xfId="19324" xr:uid="{B55E1233-869D-4C5B-BC5D-E0F368BC1B94}"/>
    <cellStyle name="Naslov 1 2 4" xfId="2093" xr:uid="{00000000-0005-0000-0000-0000900D0000}"/>
    <cellStyle name="Naslov 1 2 4 2" xfId="19325" xr:uid="{4F20F006-7D34-4AB2-861E-CF8B85EAC9CA}"/>
    <cellStyle name="Naslov 1 2 5" xfId="2094" xr:uid="{00000000-0005-0000-0000-0000910D0000}"/>
    <cellStyle name="Naslov 1 2 5 2" xfId="19326" xr:uid="{7230B6E3-D218-4A52-8EA5-C8E31C4C8A46}"/>
    <cellStyle name="Naslov 1 2 6" xfId="19316" xr:uid="{F66CFF23-C1C3-4E1A-B1B2-5073104CB0C2}"/>
    <cellStyle name="Naslov 1 3" xfId="2095" xr:uid="{00000000-0005-0000-0000-0000920D0000}"/>
    <cellStyle name="Naslov 1 3 2" xfId="19327" xr:uid="{28DD1964-33FE-431D-A4C9-1CD1E9D4B995}"/>
    <cellStyle name="Naslov 2 2" xfId="2096" xr:uid="{00000000-0005-0000-0000-0000930D0000}"/>
    <cellStyle name="Naslov 2 2 2" xfId="2097" xr:uid="{00000000-0005-0000-0000-0000940D0000}"/>
    <cellStyle name="Naslov 2 2 2 2" xfId="2098" xr:uid="{00000000-0005-0000-0000-0000950D0000}"/>
    <cellStyle name="Naslov 2 2 2 2 2" xfId="2099" xr:uid="{00000000-0005-0000-0000-0000960D0000}"/>
    <cellStyle name="Naslov 2 2 2 2 2 2" xfId="19331" xr:uid="{DD1DAD8C-2D9D-4E91-9C9A-3F482D5F766D}"/>
    <cellStyle name="Naslov 2 2 2 2 3" xfId="2100" xr:uid="{00000000-0005-0000-0000-0000970D0000}"/>
    <cellStyle name="Naslov 2 2 2 2 3 2" xfId="19332" xr:uid="{3016BA17-1A35-4E2A-9DDA-FB2A61956B9C}"/>
    <cellStyle name="Naslov 2 2 2 2 4" xfId="19330" xr:uid="{E2B48B0D-3AC8-47DE-8C96-98CDB37230D9}"/>
    <cellStyle name="Naslov 2 2 2 3" xfId="2101" xr:uid="{00000000-0005-0000-0000-0000980D0000}"/>
    <cellStyle name="Naslov 2 2 2 3 2" xfId="19333" xr:uid="{4EBBBA3D-D4A3-4E02-B41C-01EC6E6FB1D6}"/>
    <cellStyle name="Naslov 2 2 2 4" xfId="2102" xr:uid="{00000000-0005-0000-0000-0000990D0000}"/>
    <cellStyle name="Naslov 2 2 2 4 2" xfId="19334" xr:uid="{E6996E2D-DE62-44A1-950B-B69660A65A17}"/>
    <cellStyle name="Naslov 2 2 2 5" xfId="2103" xr:uid="{00000000-0005-0000-0000-00009A0D0000}"/>
    <cellStyle name="Naslov 2 2 2 5 2" xfId="19335" xr:uid="{12B3FC79-27F9-4CB4-8992-AE9A575D28B7}"/>
    <cellStyle name="Naslov 2 2 2 6" xfId="19329" xr:uid="{7E867190-F88C-41E8-8EB7-2B407A77FBA6}"/>
    <cellStyle name="Naslov 2 2 3" xfId="2104" xr:uid="{00000000-0005-0000-0000-00009B0D0000}"/>
    <cellStyle name="Naslov 2 2 3 2" xfId="19336" xr:uid="{F406BD6D-4BF1-4E5F-94EE-94B6C1D6F03F}"/>
    <cellStyle name="Naslov 2 2 4" xfId="2105" xr:uid="{00000000-0005-0000-0000-00009C0D0000}"/>
    <cellStyle name="Naslov 2 2 4 2" xfId="19337" xr:uid="{0F067709-759E-435D-B6A1-4F39C4A7B67D}"/>
    <cellStyle name="Naslov 2 2 5" xfId="2106" xr:uid="{00000000-0005-0000-0000-00009D0D0000}"/>
    <cellStyle name="Naslov 2 2 5 2" xfId="19338" xr:uid="{C6CF999B-071C-4BA2-A9C6-3FC4171BC506}"/>
    <cellStyle name="Naslov 2 2 6" xfId="19328" xr:uid="{9446AD13-ADF4-44F5-AC8E-2ADEA90EA944}"/>
    <cellStyle name="Naslov 2 3" xfId="2107" xr:uid="{00000000-0005-0000-0000-00009E0D0000}"/>
    <cellStyle name="Naslov 2 3 2" xfId="19339" xr:uid="{4A662B6C-F9AC-4B1C-9254-5E352A52DABE}"/>
    <cellStyle name="Naslov 3 2" xfId="2108" xr:uid="{00000000-0005-0000-0000-00009F0D0000}"/>
    <cellStyle name="Naslov 3 2 2" xfId="2109" xr:uid="{00000000-0005-0000-0000-0000A00D0000}"/>
    <cellStyle name="Naslov 3 2 2 2" xfId="2110" xr:uid="{00000000-0005-0000-0000-0000A10D0000}"/>
    <cellStyle name="Naslov 3 2 2 2 2" xfId="2111" xr:uid="{00000000-0005-0000-0000-0000A20D0000}"/>
    <cellStyle name="Naslov 3 2 2 2 2 2" xfId="19343" xr:uid="{58B3C996-9914-40EE-A189-8FAF9EC59119}"/>
    <cellStyle name="Naslov 3 2 2 2 3" xfId="2112" xr:uid="{00000000-0005-0000-0000-0000A30D0000}"/>
    <cellStyle name="Naslov 3 2 2 2 3 2" xfId="19344" xr:uid="{5834F578-1ECA-424F-BAEB-BB680521C852}"/>
    <cellStyle name="Naslov 3 2 2 2 4" xfId="19342" xr:uid="{08DADB2E-3BBA-46D8-86B4-A187D7DAA020}"/>
    <cellStyle name="Naslov 3 2 2 3" xfId="2113" xr:uid="{00000000-0005-0000-0000-0000A40D0000}"/>
    <cellStyle name="Naslov 3 2 2 3 2" xfId="19345" xr:uid="{B90A0AED-8AA5-4A98-9CEA-E6A23D012A49}"/>
    <cellStyle name="Naslov 3 2 2 4" xfId="2114" xr:uid="{00000000-0005-0000-0000-0000A50D0000}"/>
    <cellStyle name="Naslov 3 2 2 4 2" xfId="19346" xr:uid="{67D83298-32C7-476D-BF74-53F6EAE1A3FA}"/>
    <cellStyle name="Naslov 3 2 2 5" xfId="2115" xr:uid="{00000000-0005-0000-0000-0000A60D0000}"/>
    <cellStyle name="Naslov 3 2 2 5 2" xfId="19347" xr:uid="{EC173344-C5AB-4F74-81A6-8940EE41AC50}"/>
    <cellStyle name="Naslov 3 2 2 6" xfId="19341" xr:uid="{3F6C5C54-D26E-4738-B858-E53E65CA7449}"/>
    <cellStyle name="Naslov 3 2 3" xfId="2116" xr:uid="{00000000-0005-0000-0000-0000A70D0000}"/>
    <cellStyle name="Naslov 3 2 3 2" xfId="19348" xr:uid="{8849F176-41A6-4EF6-8B93-ABE27EFFC60D}"/>
    <cellStyle name="Naslov 3 2 4" xfId="2117" xr:uid="{00000000-0005-0000-0000-0000A80D0000}"/>
    <cellStyle name="Naslov 3 2 4 2" xfId="19349" xr:uid="{E1F7764C-862E-4484-99C0-60FB46609B8B}"/>
    <cellStyle name="Naslov 3 2 5" xfId="2118" xr:uid="{00000000-0005-0000-0000-0000A90D0000}"/>
    <cellStyle name="Naslov 3 2 5 2" xfId="19350" xr:uid="{34B137DA-BE49-4339-8653-C74B4E2A237F}"/>
    <cellStyle name="Naslov 3 2 6" xfId="19340" xr:uid="{1F1354CE-6DDB-4EBA-82F1-134E82347A18}"/>
    <cellStyle name="Naslov 3 3" xfId="2119" xr:uid="{00000000-0005-0000-0000-0000AA0D0000}"/>
    <cellStyle name="Naslov 3 3 2" xfId="19351" xr:uid="{E664896B-CEB9-4C20-92D6-47A825858C27}"/>
    <cellStyle name="Naslov 4 2" xfId="2120" xr:uid="{00000000-0005-0000-0000-0000AB0D0000}"/>
    <cellStyle name="Naslov 4 2 2" xfId="2121" xr:uid="{00000000-0005-0000-0000-0000AC0D0000}"/>
    <cellStyle name="Naslov 4 2 2 2" xfId="2122" xr:uid="{00000000-0005-0000-0000-0000AD0D0000}"/>
    <cellStyle name="Naslov 4 2 2 2 2" xfId="2123" xr:uid="{00000000-0005-0000-0000-0000AE0D0000}"/>
    <cellStyle name="Naslov 4 2 2 2 2 2" xfId="19355" xr:uid="{2E4E2B62-1281-4A02-B2FB-BF34CCDCC480}"/>
    <cellStyle name="Naslov 4 2 2 2 3" xfId="2124" xr:uid="{00000000-0005-0000-0000-0000AF0D0000}"/>
    <cellStyle name="Naslov 4 2 2 2 3 2" xfId="19356" xr:uid="{E4731D3E-A970-4EB2-883B-0128652D7B7B}"/>
    <cellStyle name="Naslov 4 2 2 2 4" xfId="19354" xr:uid="{503F9064-AEF0-4520-8762-40690023F0A1}"/>
    <cellStyle name="Naslov 4 2 2 3" xfId="2125" xr:uid="{00000000-0005-0000-0000-0000B00D0000}"/>
    <cellStyle name="Naslov 4 2 2 3 2" xfId="19357" xr:uid="{B22BFF38-D30F-4565-897B-B08B5293C963}"/>
    <cellStyle name="Naslov 4 2 2 4" xfId="2126" xr:uid="{00000000-0005-0000-0000-0000B10D0000}"/>
    <cellStyle name="Naslov 4 2 2 4 2" xfId="19358" xr:uid="{5F225F62-F4F9-4278-83C5-10BCD111EB6F}"/>
    <cellStyle name="Naslov 4 2 2 5" xfId="2127" xr:uid="{00000000-0005-0000-0000-0000B20D0000}"/>
    <cellStyle name="Naslov 4 2 2 5 2" xfId="19359" xr:uid="{32A0CC71-FEAF-43A2-BC04-E724583769FD}"/>
    <cellStyle name="Naslov 4 2 2 6" xfId="19353" xr:uid="{64CEDCAF-1D5E-4FDB-8166-67D127C5E84E}"/>
    <cellStyle name="Naslov 4 2 3" xfId="2128" xr:uid="{00000000-0005-0000-0000-0000B30D0000}"/>
    <cellStyle name="Naslov 4 2 3 2" xfId="19360" xr:uid="{7ABD9041-C83F-405B-879F-4C6A41BBE15E}"/>
    <cellStyle name="Naslov 4 2 4" xfId="2129" xr:uid="{00000000-0005-0000-0000-0000B40D0000}"/>
    <cellStyle name="Naslov 4 2 4 2" xfId="19361" xr:uid="{1E257F90-97BB-41FA-9FC6-A355EEA337D5}"/>
    <cellStyle name="Naslov 4 2 5" xfId="2130" xr:uid="{00000000-0005-0000-0000-0000B50D0000}"/>
    <cellStyle name="Naslov 4 2 5 2" xfId="19362" xr:uid="{FA9C6668-AA13-4DB2-B002-45C9FF572A5C}"/>
    <cellStyle name="Naslov 4 2 6" xfId="19352" xr:uid="{1B558D40-703E-4E66-82DE-488FD6CB11B7}"/>
    <cellStyle name="Naslov 4 3" xfId="2131" xr:uid="{00000000-0005-0000-0000-0000B60D0000}"/>
    <cellStyle name="Naslov 4 3 2" xfId="19363" xr:uid="{80DAF05E-10A3-4A8F-B94F-D4DB109A08EC}"/>
    <cellStyle name="Naslov 5" xfId="2132" xr:uid="{00000000-0005-0000-0000-0000B70D0000}"/>
    <cellStyle name="Naslov 5 2" xfId="2133" xr:uid="{00000000-0005-0000-0000-0000B80D0000}"/>
    <cellStyle name="Naslov 5 2 2" xfId="2134" xr:uid="{00000000-0005-0000-0000-0000B90D0000}"/>
    <cellStyle name="Naslov 5 2 2 2" xfId="2135" xr:uid="{00000000-0005-0000-0000-0000BA0D0000}"/>
    <cellStyle name="Naslov 5 2 2 2 2" xfId="19367" xr:uid="{BD54A977-C617-406C-9EB8-CC11B4867577}"/>
    <cellStyle name="Naslov 5 2 2 3" xfId="2136" xr:uid="{00000000-0005-0000-0000-0000BB0D0000}"/>
    <cellStyle name="Naslov 5 2 2 3 2" xfId="19368" xr:uid="{5A67905E-E918-4DD5-8C65-F7B6E297AADE}"/>
    <cellStyle name="Naslov 5 2 2 4" xfId="19366" xr:uid="{8652577D-0C4D-4E87-8669-8A30406C3ED7}"/>
    <cellStyle name="Naslov 5 2 3" xfId="2137" xr:uid="{00000000-0005-0000-0000-0000BC0D0000}"/>
    <cellStyle name="Naslov 5 2 3 2" xfId="19369" xr:uid="{BB4E8E97-87CC-4D80-9D6B-EC6DB48626BC}"/>
    <cellStyle name="Naslov 5 2 4" xfId="2138" xr:uid="{00000000-0005-0000-0000-0000BD0D0000}"/>
    <cellStyle name="Naslov 5 2 4 2" xfId="19370" xr:uid="{315FA7DF-4B12-4B9B-9ED7-74C3D1C73CBC}"/>
    <cellStyle name="Naslov 5 2 5" xfId="2139" xr:uid="{00000000-0005-0000-0000-0000BE0D0000}"/>
    <cellStyle name="Naslov 5 2 5 2" xfId="19371" xr:uid="{C33A284D-789A-40EB-9972-CCC4E3648223}"/>
    <cellStyle name="Naslov 5 2 6" xfId="19365" xr:uid="{28A7D234-308C-4F0A-9E89-D5C9937D3545}"/>
    <cellStyle name="Naslov 5 3" xfId="2140" xr:uid="{00000000-0005-0000-0000-0000BF0D0000}"/>
    <cellStyle name="Naslov 5 3 2" xfId="19372" xr:uid="{E3C07CC4-8BD5-483E-927C-CCA7BEB412E5}"/>
    <cellStyle name="Naslov 5 4" xfId="2141" xr:uid="{00000000-0005-0000-0000-0000C00D0000}"/>
    <cellStyle name="Naslov 5 4 2" xfId="19373" xr:uid="{4A306484-8AF9-48A9-A3DF-0BEB27E7E2D0}"/>
    <cellStyle name="Naslov 5 5" xfId="2142" xr:uid="{00000000-0005-0000-0000-0000C10D0000}"/>
    <cellStyle name="Naslov 5 5 2" xfId="19374" xr:uid="{9FC1BB2B-FFEC-41D9-B60F-1A02DF293B5A}"/>
    <cellStyle name="Naslov 5 6" xfId="19364" xr:uid="{224035D8-5C06-40EF-8A40-73AD211F3E2E}"/>
    <cellStyle name="Naslov 6" xfId="2143" xr:uid="{00000000-0005-0000-0000-0000C20D0000}"/>
    <cellStyle name="Naslov 6 2" xfId="19376" xr:uid="{4B85EF99-353E-41DC-A292-E2A9AFA7F839}"/>
    <cellStyle name="Naslov 6 3" xfId="19377" xr:uid="{ADBFCCD8-74AE-4F54-835C-7C7C306680E8}"/>
    <cellStyle name="Naslov 6 4" xfId="19375" xr:uid="{69FFC362-2EE1-46F7-B240-48EA33A100ED}"/>
    <cellStyle name="Naslov 7" xfId="2144" xr:uid="{00000000-0005-0000-0000-0000C30D0000}"/>
    <cellStyle name="Naslov 7 2" xfId="19379" xr:uid="{53472E50-4650-4EC8-8F44-D9980AA449B2}"/>
    <cellStyle name="Naslov 7 3" xfId="19380" xr:uid="{55AAB61A-C25F-427F-B928-EB73488EF4C1}"/>
    <cellStyle name="Naslov 7 4" xfId="19378" xr:uid="{4D636F73-5E01-46B9-85C1-C92E1805C857}"/>
    <cellStyle name="Naslov 8" xfId="2145" xr:uid="{00000000-0005-0000-0000-0000C40D0000}"/>
    <cellStyle name="Naslov 8 2" xfId="19382" xr:uid="{32AA8E8E-E888-49BD-A6A5-0A8B02C9C9A4}"/>
    <cellStyle name="Naslov 8 3" xfId="19381" xr:uid="{498CE39F-A0C7-4ED4-86D0-CF5BF02A2DB5}"/>
    <cellStyle name="Navadno" xfId="0" builtinId="0"/>
    <cellStyle name="Navadno 10" xfId="2146" xr:uid="{00000000-0005-0000-0000-0000C60D0000}"/>
    <cellStyle name="Navadno 10 2" xfId="2147" xr:uid="{00000000-0005-0000-0000-0000C70D0000}"/>
    <cellStyle name="Navadno 10 2 2" xfId="19384" xr:uid="{F8962E3A-B34F-42AF-8285-52AB4FDAE959}"/>
    <cellStyle name="Navadno 10 3" xfId="19383" xr:uid="{CE556E8D-9E29-4501-9392-48B0E455A2F5}"/>
    <cellStyle name="Navadno 11" xfId="2148" xr:uid="{00000000-0005-0000-0000-0000C80D0000}"/>
    <cellStyle name="Navadno 11 2" xfId="2149" xr:uid="{00000000-0005-0000-0000-0000C90D0000}"/>
    <cellStyle name="Navadno 11 2 2" xfId="19386" xr:uid="{E522DDBF-486B-4372-92FB-058D3D575CAD}"/>
    <cellStyle name="Navadno 11 3" xfId="2150" xr:uid="{00000000-0005-0000-0000-0000CA0D0000}"/>
    <cellStyle name="Navadno 11 3 2" xfId="2151" xr:uid="{00000000-0005-0000-0000-0000CB0D0000}"/>
    <cellStyle name="Navadno 11 3 2 2" xfId="19388" xr:uid="{313D1EB3-DF26-4750-82B1-DC2C4FF6EF64}"/>
    <cellStyle name="Navadno 11 3 3" xfId="19389" xr:uid="{5D1DE313-5DBD-49A0-88CF-FF8676AE18B1}"/>
    <cellStyle name="Navadno 11 3 4" xfId="19387" xr:uid="{8C5203A3-DF95-401B-88C2-FA794C609273}"/>
    <cellStyle name="Navadno 11 4" xfId="19390" xr:uid="{25517263-9B82-4218-972C-3A2203532121}"/>
    <cellStyle name="Navadno 11 5" xfId="19385" xr:uid="{2D4FC72F-0078-4746-A59A-B18789A0D434}"/>
    <cellStyle name="Navadno 12" xfId="2152" xr:uid="{00000000-0005-0000-0000-0000CC0D0000}"/>
    <cellStyle name="Navadno 12 2" xfId="2153" xr:uid="{00000000-0005-0000-0000-0000CD0D0000}"/>
    <cellStyle name="Navadno 12 2 2" xfId="19392" xr:uid="{03F4CDDB-7419-4804-BE4A-F65DB7097E6B}"/>
    <cellStyle name="Navadno 12 3" xfId="2154" xr:uid="{00000000-0005-0000-0000-0000CE0D0000}"/>
    <cellStyle name="Navadno 12 3 2" xfId="19393" xr:uid="{1E43D70F-4754-48AB-A29A-06C49419CCB9}"/>
    <cellStyle name="Navadno 12 4" xfId="19391" xr:uid="{A8545E19-112A-458A-B997-4FC233EDC9D7}"/>
    <cellStyle name="Navadno 13" xfId="2155" xr:uid="{00000000-0005-0000-0000-0000CF0D0000}"/>
    <cellStyle name="Navadno 13 2" xfId="2156" xr:uid="{00000000-0005-0000-0000-0000D00D0000}"/>
    <cellStyle name="Navadno 13 2 2" xfId="19395" xr:uid="{91C9C58B-A00C-4AA5-8C82-33944E5943E8}"/>
    <cellStyle name="Navadno 13 3" xfId="19394" xr:uid="{CB37ADBA-9112-401D-A2DB-E0E70DFFE7FD}"/>
    <cellStyle name="Navadno 14" xfId="2157" xr:uid="{00000000-0005-0000-0000-0000D10D0000}"/>
    <cellStyle name="Navadno 14 2" xfId="19396" xr:uid="{425805D0-C8C9-492B-8416-2AFEF3DC40D3}"/>
    <cellStyle name="Navadno 15" xfId="2158" xr:uid="{00000000-0005-0000-0000-0000D20D0000}"/>
    <cellStyle name="Navadno 15 2" xfId="2159" xr:uid="{00000000-0005-0000-0000-0000D30D0000}"/>
    <cellStyle name="Navadno 15 2 2" xfId="19398" xr:uid="{B25D7123-8F39-4C86-A154-6DD1BB712D9C}"/>
    <cellStyle name="Navadno 15 3" xfId="19397" xr:uid="{DF44B216-C851-4721-B8AC-BEB5C315AE81}"/>
    <cellStyle name="Navadno 16" xfId="2160" xr:uid="{00000000-0005-0000-0000-0000D40D0000}"/>
    <cellStyle name="Navadno 16 2" xfId="2161" xr:uid="{00000000-0005-0000-0000-0000D50D0000}"/>
    <cellStyle name="Navadno 16 2 2" xfId="19400" xr:uid="{8F0E31F9-5317-4354-B0FA-E3FBC21FD73D}"/>
    <cellStyle name="Navadno 16 3" xfId="19399" xr:uid="{A57C95A8-F7D0-47A9-AF18-2136E8134A47}"/>
    <cellStyle name="Navadno 17" xfId="2162" xr:uid="{00000000-0005-0000-0000-0000D60D0000}"/>
    <cellStyle name="Navadno 17 2" xfId="2163" xr:uid="{00000000-0005-0000-0000-0000D70D0000}"/>
    <cellStyle name="Navadno 17 2 10" xfId="34232" xr:uid="{8EFFA0B6-9D61-47DC-AF85-F3139EE666B0}"/>
    <cellStyle name="Navadno 17 2 11" xfId="35668" xr:uid="{D5FD9B36-EBA1-42EA-B9E4-4D1C6C8831BF}"/>
    <cellStyle name="Navadno 17 2 2" xfId="2164" xr:uid="{00000000-0005-0000-0000-0000D80D0000}"/>
    <cellStyle name="Navadno 17 2 2 2" xfId="19404" xr:uid="{8788F434-0F66-48CD-8625-CD911496619D}"/>
    <cellStyle name="Navadno 17 2 2 2 2" xfId="19405" xr:uid="{C65A120F-0198-4E83-8D6C-692C2CE60E17}"/>
    <cellStyle name="Navadno 17 2 2 2 2 2" xfId="19406" xr:uid="{EB95318B-0279-403C-87EE-A755358566DF}"/>
    <cellStyle name="Navadno 17 2 2 2 3" xfId="19407" xr:uid="{7F92A111-FD8F-40C3-AE02-6FB495F8E554}"/>
    <cellStyle name="Navadno 17 2 2 3" xfId="19408" xr:uid="{713F40E1-9A17-4BC9-9773-3E605299DE88}"/>
    <cellStyle name="Navadno 17 2 2 3 2" xfId="19409" xr:uid="{26C51131-7482-41E6-AD1E-D7007A89FA68}"/>
    <cellStyle name="Navadno 17 2 2 4" xfId="19410" xr:uid="{97C2A0CE-6735-4B7F-9A33-EC43E2CBA3DC}"/>
    <cellStyle name="Navadno 17 2 2 4 2" xfId="19411" xr:uid="{9033DDF5-E7A2-48CE-88C4-A2BBA5C92DC2}"/>
    <cellStyle name="Navadno 17 2 2 5" xfId="19412" xr:uid="{E553A0AA-6D48-467B-A67C-25A1AFAF907D}"/>
    <cellStyle name="Navadno 17 2 2 6" xfId="19403" xr:uid="{7ED949AE-6220-499F-9E7D-F404C0413467}"/>
    <cellStyle name="Navadno 17 2 2 7" xfId="34233" xr:uid="{F5A48F5D-A9BD-4CBC-AEE6-9205D72326E6}"/>
    <cellStyle name="Navadno 17 2 2 8" xfId="35964" xr:uid="{EBE64317-7083-4246-AB85-D2B61BE2697F}"/>
    <cellStyle name="Navadno 17 2 3" xfId="2165" xr:uid="{00000000-0005-0000-0000-0000D90D0000}"/>
    <cellStyle name="Navadno 17 2 3 2" xfId="19414" xr:uid="{B06C22C2-6824-4FB2-8350-AE094B5A514E}"/>
    <cellStyle name="Navadno 17 2 3 2 2" xfId="19415" xr:uid="{E7E37542-E66F-46C8-9008-A1AB298EB9D7}"/>
    <cellStyle name="Navadno 17 2 3 2 2 2" xfId="19416" xr:uid="{648D93CE-E90F-4E4C-A7B1-65F17A4B4298}"/>
    <cellStyle name="Navadno 17 2 3 2 3" xfId="19417" xr:uid="{EA7EF357-12B2-4498-92F1-A74E847714BB}"/>
    <cellStyle name="Navadno 17 2 3 3" xfId="19418" xr:uid="{7CA66586-3E88-46DC-97E0-D5DD737E5382}"/>
    <cellStyle name="Navadno 17 2 3 3 2" xfId="19419" xr:uid="{7FCFDF15-272B-432E-9C8B-AEED3AB4E21D}"/>
    <cellStyle name="Navadno 17 2 3 4" xfId="19420" xr:uid="{D71A1A42-389B-4B63-9186-222918613DAD}"/>
    <cellStyle name="Navadno 17 2 3 4 2" xfId="19421" xr:uid="{5F04FB17-9B07-4FCA-A3DB-51EE5ECE7B9B}"/>
    <cellStyle name="Navadno 17 2 3 5" xfId="19422" xr:uid="{A160B8BB-C272-41D1-AFC3-23D79E429631}"/>
    <cellStyle name="Navadno 17 2 3 6" xfId="19413" xr:uid="{FD5F6520-AACA-4932-BF01-6A03899334C4}"/>
    <cellStyle name="Navadno 17 2 3 7" xfId="34234" xr:uid="{18A3B65C-203E-452C-AB90-A5CE0EC0D55E}"/>
    <cellStyle name="Navadno 17 2 3 8" xfId="36066" xr:uid="{81278678-3285-42D0-AFAF-F70CF53833BD}"/>
    <cellStyle name="Navadno 17 2 4" xfId="2166" xr:uid="{00000000-0005-0000-0000-0000DA0D0000}"/>
    <cellStyle name="Navadno 17 2 4 2" xfId="19424" xr:uid="{8D5D7662-1AF7-4078-B19C-FEB61C308FF5}"/>
    <cellStyle name="Navadno 17 2 4 2 2" xfId="19425" xr:uid="{E771A016-C4B7-4AE7-BD73-3B9F529C17CC}"/>
    <cellStyle name="Navadno 17 2 4 2 2 2" xfId="19426" xr:uid="{6D3D8F21-4572-4ABE-9A27-8EF0885158F3}"/>
    <cellStyle name="Navadno 17 2 4 2 3" xfId="19427" xr:uid="{CF632FF8-156D-4658-8DE0-341A7DC0F8B6}"/>
    <cellStyle name="Navadno 17 2 4 3" xfId="19428" xr:uid="{DC706EB5-0C23-4C82-B9FC-46790DE8CD17}"/>
    <cellStyle name="Navadno 17 2 4 3 2" xfId="19429" xr:uid="{A68D6798-AC3E-4444-9A5F-753DA7836803}"/>
    <cellStyle name="Navadno 17 2 4 4" xfId="19430" xr:uid="{5A23BE8A-312A-482F-9930-85D9E886F309}"/>
    <cellStyle name="Navadno 17 2 4 4 2" xfId="19431" xr:uid="{99587F9D-E7F6-46EC-BCCA-BB9E0B817FF7}"/>
    <cellStyle name="Navadno 17 2 4 5" xfId="19432" xr:uid="{9A1A740F-CEE3-400D-8942-751A528BC508}"/>
    <cellStyle name="Navadno 17 2 4 6" xfId="19423" xr:uid="{05BC4B82-3117-4739-ABB9-8B4677F8CAB8}"/>
    <cellStyle name="Navadno 17 2 4 7" xfId="34235" xr:uid="{5916B739-5F3D-407C-9D1A-88D14C45EF2E}"/>
    <cellStyle name="Navadno 17 2 4 8" xfId="36468" xr:uid="{2266628D-FDD4-41D3-BEB0-58B02BC399CD}"/>
    <cellStyle name="Navadno 17 2 5" xfId="19433" xr:uid="{0E3E6208-EEC0-4F9F-86B1-59A8490F45FC}"/>
    <cellStyle name="Navadno 17 2 5 2" xfId="19434" xr:uid="{95D059FD-5FA9-4AF2-A68B-01DC54E21F1B}"/>
    <cellStyle name="Navadno 17 2 5 2 2" xfId="19435" xr:uid="{B7169246-4DF4-4575-A63E-58B183A1A5B7}"/>
    <cellStyle name="Navadno 17 2 5 3" xfId="19436" xr:uid="{0069E998-D0C5-4967-840F-4CF2192A6915}"/>
    <cellStyle name="Navadno 17 2 6" xfId="19437" xr:uid="{F5B98BE6-BABA-4B3E-A830-D65A880A0C61}"/>
    <cellStyle name="Navadno 17 2 6 2" xfId="19438" xr:uid="{1D6939C4-2902-45AA-BD6A-7C5B74AE4990}"/>
    <cellStyle name="Navadno 17 2 7" xfId="19439" xr:uid="{F37CAF93-8A3B-41FF-BC14-9404ECC84C62}"/>
    <cellStyle name="Navadno 17 2 7 2" xfId="19440" xr:uid="{2DC17764-668D-4DC9-B81B-FA88B49874F2}"/>
    <cellStyle name="Navadno 17 2 8" xfId="19441" xr:uid="{9A3FAFE6-5015-4BC1-B438-577909627A15}"/>
    <cellStyle name="Navadno 17 2 9" xfId="19402" xr:uid="{023A10EA-AB32-49C9-8B44-C0F703D80439}"/>
    <cellStyle name="Navadno 17 3" xfId="2167" xr:uid="{00000000-0005-0000-0000-0000DB0D0000}"/>
    <cellStyle name="Navadno 17 3 10" xfId="34236" xr:uid="{CBED7861-C58D-40C3-8A91-950FD9A16B40}"/>
    <cellStyle name="Navadno 17 3 11" xfId="35669" xr:uid="{BFC71F83-3D94-41A8-8670-CD5A98E289A2}"/>
    <cellStyle name="Navadno 17 3 2" xfId="2168" xr:uid="{00000000-0005-0000-0000-0000DC0D0000}"/>
    <cellStyle name="Navadno 17 3 2 2" xfId="19444" xr:uid="{E20F0544-25D8-4F40-AE2D-6B23937E4A39}"/>
    <cellStyle name="Navadno 17 3 2 2 2" xfId="19445" xr:uid="{19EE6D43-BF4E-41AF-B9E8-69E02D95DD1D}"/>
    <cellStyle name="Navadno 17 3 2 2 2 2" xfId="19446" xr:uid="{16C7D308-E830-413A-8116-FE5B8F1B471D}"/>
    <cellStyle name="Navadno 17 3 2 2 3" xfId="19447" xr:uid="{62F32235-6A54-412E-90A0-3F976FFCCD96}"/>
    <cellStyle name="Navadno 17 3 2 3" xfId="19448" xr:uid="{0D040E67-0AE7-4DCA-9901-0225643D7C85}"/>
    <cellStyle name="Navadno 17 3 2 3 2" xfId="19449" xr:uid="{97D7E97D-F5B2-4DA9-AA7B-0CC594F7B419}"/>
    <cellStyle name="Navadno 17 3 2 4" xfId="19450" xr:uid="{8E858F60-E766-4A3D-86D3-049DCD17D480}"/>
    <cellStyle name="Navadno 17 3 2 4 2" xfId="19451" xr:uid="{F974E479-88F2-4A07-877B-2D89F07D0ED7}"/>
    <cellStyle name="Navadno 17 3 2 5" xfId="19452" xr:uid="{7F2839B8-CDB0-48D7-B149-786BDA0031C2}"/>
    <cellStyle name="Navadno 17 3 2 6" xfId="19443" xr:uid="{920F2F79-430E-4B29-8DF7-5ED1CDD82356}"/>
    <cellStyle name="Navadno 17 3 2 7" xfId="34237" xr:uid="{34D3C6A3-4E17-45D4-BB2E-8567DD100F6E}"/>
    <cellStyle name="Navadno 17 3 2 8" xfId="35965" xr:uid="{44CF1DD4-A18B-489B-A7F2-DE1B7B41E713}"/>
    <cellStyle name="Navadno 17 3 3" xfId="2169" xr:uid="{00000000-0005-0000-0000-0000DD0D0000}"/>
    <cellStyle name="Navadno 17 3 3 2" xfId="19454" xr:uid="{46F52694-AEC7-4490-9985-3194F5B368F6}"/>
    <cellStyle name="Navadno 17 3 3 2 2" xfId="19455" xr:uid="{EC844079-D396-4C2D-B330-A428FA3D657B}"/>
    <cellStyle name="Navadno 17 3 3 2 2 2" xfId="19456" xr:uid="{BC75A324-00BA-479A-B918-C69D183CAC51}"/>
    <cellStyle name="Navadno 17 3 3 2 3" xfId="19457" xr:uid="{A4EEEDFD-7162-4F86-99E3-1BCF6E7E2221}"/>
    <cellStyle name="Navadno 17 3 3 3" xfId="19458" xr:uid="{B35C3212-0936-4A43-8A12-3BB16D9DCC85}"/>
    <cellStyle name="Navadno 17 3 3 3 2" xfId="19459" xr:uid="{08CBB933-D844-4C56-8DEA-0F2CCA269EFA}"/>
    <cellStyle name="Navadno 17 3 3 4" xfId="19460" xr:uid="{AD54FA62-87CB-450C-BEB5-473BBF5E1202}"/>
    <cellStyle name="Navadno 17 3 3 4 2" xfId="19461" xr:uid="{E1A35685-075C-4237-8B28-925202A7E1B1}"/>
    <cellStyle name="Navadno 17 3 3 5" xfId="19462" xr:uid="{61A9E5E9-9A3A-4C64-8CA0-8DAA7799EDBE}"/>
    <cellStyle name="Navadno 17 3 3 6" xfId="19453" xr:uid="{0E7E1305-B190-4132-8486-EA4EA01A210C}"/>
    <cellStyle name="Navadno 17 3 3 7" xfId="34238" xr:uid="{CE424EAD-046B-439A-A3DA-2EC718D16C47}"/>
    <cellStyle name="Navadno 17 3 3 8" xfId="36067" xr:uid="{5834FD10-A77F-46A0-B147-7BB0AFBB18D8}"/>
    <cellStyle name="Navadno 17 3 4" xfId="2170" xr:uid="{00000000-0005-0000-0000-0000DE0D0000}"/>
    <cellStyle name="Navadno 17 3 4 2" xfId="19464" xr:uid="{B803444C-7176-4DA2-9D3C-63EDCDEEF5A3}"/>
    <cellStyle name="Navadno 17 3 4 2 2" xfId="19465" xr:uid="{B0C8E2FF-0A66-438C-B8FD-9E5B28615D79}"/>
    <cellStyle name="Navadno 17 3 4 2 2 2" xfId="19466" xr:uid="{A77A283C-AC44-40F7-BEEA-816BBDC71C9D}"/>
    <cellStyle name="Navadno 17 3 4 2 3" xfId="19467" xr:uid="{313DA07D-318A-4BCB-9675-E9DECE7A51E0}"/>
    <cellStyle name="Navadno 17 3 4 3" xfId="19468" xr:uid="{A4067629-1436-4814-8C2E-B3B88C01869E}"/>
    <cellStyle name="Navadno 17 3 4 3 2" xfId="19469" xr:uid="{51841416-04F8-4380-9856-E8B8093D3C54}"/>
    <cellStyle name="Navadno 17 3 4 4" xfId="19470" xr:uid="{2CF7CD72-4224-477C-9E32-53A3E6104C45}"/>
    <cellStyle name="Navadno 17 3 4 4 2" xfId="19471" xr:uid="{FF2235A2-E776-4A6F-920E-EB5150F15399}"/>
    <cellStyle name="Navadno 17 3 4 5" xfId="19472" xr:uid="{58B5C1BC-B118-4667-B2B1-A574A50850A1}"/>
    <cellStyle name="Navadno 17 3 4 6" xfId="19463" xr:uid="{F24B89DF-E80D-4742-AE0D-92AD92C950BD}"/>
    <cellStyle name="Navadno 17 3 4 7" xfId="34239" xr:uid="{B730D4B2-1C25-4A69-AAE3-C471B45FBB34}"/>
    <cellStyle name="Navadno 17 3 4 8" xfId="36469" xr:uid="{F6F3B23A-139B-49AD-9E53-0359A799A134}"/>
    <cellStyle name="Navadno 17 3 5" xfId="19473" xr:uid="{5190FC41-5412-4FFC-A1FC-4833B4ED988E}"/>
    <cellStyle name="Navadno 17 3 5 2" xfId="19474" xr:uid="{9A881614-5B5C-49A3-A1DA-0D01F29CEDC3}"/>
    <cellStyle name="Navadno 17 3 5 2 2" xfId="19475" xr:uid="{EA0D15F6-C1AC-44D6-B27D-BB1071A3A31D}"/>
    <cellStyle name="Navadno 17 3 5 3" xfId="19476" xr:uid="{C1FC1C9C-4C66-43F9-997F-3A918330C9A2}"/>
    <cellStyle name="Navadno 17 3 6" xfId="19477" xr:uid="{9D134E02-4405-486B-8AE8-69C444D0F5FF}"/>
    <cellStyle name="Navadno 17 3 6 2" xfId="19478" xr:uid="{7A54748C-344A-466C-912E-9F0B4B008AFD}"/>
    <cellStyle name="Navadno 17 3 7" xfId="19479" xr:uid="{9B7CFB9B-00A8-4223-9696-4336A50E2B88}"/>
    <cellStyle name="Navadno 17 3 7 2" xfId="19480" xr:uid="{52E5B648-E0E0-4FC3-A9CB-3AFE81313BC6}"/>
    <cellStyle name="Navadno 17 3 8" xfId="19481" xr:uid="{0B7DA66E-865D-4905-84D5-8163D226A3CE}"/>
    <cellStyle name="Navadno 17 3 9" xfId="19442" xr:uid="{CE4F1809-2D69-4C10-9358-479F6E57CDF6}"/>
    <cellStyle name="Navadno 17 4" xfId="19401" xr:uid="{DE80299D-9023-49EF-800B-FC5E6A1D4C35}"/>
    <cellStyle name="Navadno 17 5" xfId="32789" xr:uid="{7D844669-EC2C-450E-B74B-67E728F2BC89}"/>
    <cellStyle name="Navadno 17 6" xfId="32810" xr:uid="{CE6CEB9B-EF99-4DFE-B890-0083CCF0E8A0}"/>
    <cellStyle name="Navadno 18" xfId="2171" xr:uid="{00000000-0005-0000-0000-0000DF0D0000}"/>
    <cellStyle name="Navadno 18 2" xfId="2172" xr:uid="{00000000-0005-0000-0000-0000E00D0000}"/>
    <cellStyle name="Navadno 18 2 2" xfId="2173" xr:uid="{00000000-0005-0000-0000-0000E10D0000}"/>
    <cellStyle name="Navadno 18 2 2 2" xfId="2174" xr:uid="{00000000-0005-0000-0000-0000E20D0000}"/>
    <cellStyle name="Navadno 18 2 2 2 2" xfId="19485" xr:uid="{9506E76E-30E3-452D-A46D-738FB9376E2D}"/>
    <cellStyle name="Navadno 18 2 2 3" xfId="19486" xr:uid="{00D746FC-E199-4836-A4A7-D8EAF0614854}"/>
    <cellStyle name="Navadno 18 2 2 4" xfId="19484" xr:uid="{102DEA46-A0D9-4479-9E0F-748208860B1D}"/>
    <cellStyle name="Navadno 18 2 3" xfId="19487" xr:uid="{64FAEDEE-4044-4EFF-8C93-6317B0BEF771}"/>
    <cellStyle name="Navadno 18 2 4" xfId="19483" xr:uid="{B963A7F7-743A-43A2-B631-8490B5CC5A8F}"/>
    <cellStyle name="Navadno 18 3" xfId="19482" xr:uid="{5815BE1E-FB4D-46BC-9AC6-B944966E0E16}"/>
    <cellStyle name="Navadno 19" xfId="2175" xr:uid="{00000000-0005-0000-0000-0000E30D0000}"/>
    <cellStyle name="Navadno 19 2" xfId="2176" xr:uid="{00000000-0005-0000-0000-0000E40D0000}"/>
    <cellStyle name="Navadno 19 2 2" xfId="19489" xr:uid="{4C272F12-76F4-4801-AA9D-348FBF017787}"/>
    <cellStyle name="Navadno 19 3" xfId="19488" xr:uid="{FF20FEFD-823B-498B-A61E-7BD5C7BE8BCD}"/>
    <cellStyle name="Navadno 2" xfId="2177" xr:uid="{00000000-0005-0000-0000-0000E50D0000}"/>
    <cellStyle name="Navadno 2 10" xfId="19490" xr:uid="{B05348DE-0C73-4CF9-B549-479948F2C384}"/>
    <cellStyle name="Navadno 2 10 2" xfId="19491" xr:uid="{557B215B-7EE7-4590-BBEA-5BB59AB063B4}"/>
    <cellStyle name="Navadno 2 10 2 2" xfId="19492" xr:uid="{B25278FF-96F8-4C63-B5E9-8BE7C91F4E78}"/>
    <cellStyle name="Navadno 2 10 3" xfId="19493" xr:uid="{BAAE8A8E-0A48-4DFC-A834-7A6FB1E6C7F6}"/>
    <cellStyle name="Navadno 2 11" xfId="19494" xr:uid="{9EB6C712-9F24-4EF3-AB18-39200CA6951C}"/>
    <cellStyle name="Navadno 2 11 2" xfId="19495" xr:uid="{9F3D7F1E-61DC-4129-A61C-CCFFE60BCFCC}"/>
    <cellStyle name="Navadno 2 12" xfId="19496" xr:uid="{A7E221F8-7D3B-4907-AC5E-94E215CA5772}"/>
    <cellStyle name="Navadno 2 12 2" xfId="19497" xr:uid="{9D63E22B-F048-4FE6-A3AB-CB87D469900B}"/>
    <cellStyle name="Navadno 2 13" xfId="19498" xr:uid="{E39138EE-F1FF-4AD2-B67E-20EA27FD7A99}"/>
    <cellStyle name="Navadno 2 14" xfId="32769" xr:uid="{8147B78B-C6DB-4796-B271-776B94D28A01}"/>
    <cellStyle name="Navadno 2 15" xfId="35663" xr:uid="{E47AAFD9-B9FD-4023-AF72-A14BB84CB6BA}"/>
    <cellStyle name="Navadno 2 2" xfId="2178" xr:uid="{00000000-0005-0000-0000-0000E60D0000}"/>
    <cellStyle name="Navadno 2 2 10" xfId="32811" xr:uid="{AD4E2D73-7999-47FF-99FE-3DFD35E41C35}"/>
    <cellStyle name="Navadno 2 2 2" xfId="2179" xr:uid="{00000000-0005-0000-0000-0000E70D0000}"/>
    <cellStyle name="Navadno 2 2 2 10" xfId="19501" xr:uid="{711F1520-0B4D-4930-9EEE-5565729331A5}"/>
    <cellStyle name="Navadno 2 2 2 11" xfId="19500" xr:uid="{3CAD962B-33FC-410A-B850-8206BF6E6FC4}"/>
    <cellStyle name="Navadno 2 2 2 12" xfId="32791" xr:uid="{4A06C614-99D6-4629-BF82-3EFEEE433A8D}"/>
    <cellStyle name="Navadno 2 2 2 13" xfId="32812" xr:uid="{C68AC4AF-64EE-462E-8510-9CB8793EA0B7}"/>
    <cellStyle name="Navadno 2 2 2 14" xfId="35670" xr:uid="{EC634815-2993-4E3C-8CCB-80164C6BFE15}"/>
    <cellStyle name="Navadno 2 2 2 2" xfId="2180" xr:uid="{00000000-0005-0000-0000-0000E80D0000}"/>
    <cellStyle name="Navadno 2 2 2 2 10" xfId="34240" xr:uid="{E0CCB92C-1A0C-44E9-A6B0-588D3E5644D5}"/>
    <cellStyle name="Navadno 2 2 2 2 11" xfId="35671" xr:uid="{1A78B372-27BA-4718-B200-6999458B9205}"/>
    <cellStyle name="Navadno 2 2 2 2 2" xfId="2181" xr:uid="{00000000-0005-0000-0000-0000E90D0000}"/>
    <cellStyle name="Navadno 2 2 2 2 2 2" xfId="19504" xr:uid="{F76499F0-A0ED-4197-A648-AB74C329CDBE}"/>
    <cellStyle name="Navadno 2 2 2 2 2 2 2" xfId="19505" xr:uid="{7881EB37-96C0-4349-85F7-10D4A58EA3CA}"/>
    <cellStyle name="Navadno 2 2 2 2 2 2 2 2" xfId="19506" xr:uid="{294FED63-3C98-4FDC-9274-5F21009E5252}"/>
    <cellStyle name="Navadno 2 2 2 2 2 2 3" xfId="19507" xr:uid="{B5F8943D-B9C1-4B41-B7AA-09588708936F}"/>
    <cellStyle name="Navadno 2 2 2 2 2 3" xfId="19508" xr:uid="{53731899-B61B-46C6-BCBD-40E60F3E5FB1}"/>
    <cellStyle name="Navadno 2 2 2 2 2 3 2" xfId="19509" xr:uid="{A9C0C68C-53BE-443A-9A70-1E1EB7A5BB60}"/>
    <cellStyle name="Navadno 2 2 2 2 2 4" xfId="19510" xr:uid="{91CE902F-DA1A-40B4-95C3-0480D69130A7}"/>
    <cellStyle name="Navadno 2 2 2 2 2 4 2" xfId="19511" xr:uid="{AA66E24B-87C9-4110-9BF5-0C4E8E173E83}"/>
    <cellStyle name="Navadno 2 2 2 2 2 5" xfId="19512" xr:uid="{443388FC-892B-4A50-BF62-7ED3069E9604}"/>
    <cellStyle name="Navadno 2 2 2 2 2 6" xfId="19503" xr:uid="{CC0A56A7-2AB9-43AA-BC97-19B951C77F9F}"/>
    <cellStyle name="Navadno 2 2 2 2 2 7" xfId="34241" xr:uid="{AA2E5D82-061A-4264-B9E1-E563C11ABB69}"/>
    <cellStyle name="Navadno 2 2 2 2 2 8" xfId="35968" xr:uid="{268CDF56-36F5-4F5D-9095-9F85B62B6AF9}"/>
    <cellStyle name="Navadno 2 2 2 2 3" xfId="2182" xr:uid="{00000000-0005-0000-0000-0000EA0D0000}"/>
    <cellStyle name="Navadno 2 2 2 2 3 2" xfId="19514" xr:uid="{FCB223C7-857D-45AE-B24A-289AFD99D665}"/>
    <cellStyle name="Navadno 2 2 2 2 3 2 2" xfId="19515" xr:uid="{C4CDE26A-B776-4C6E-B919-2C8F328171A9}"/>
    <cellStyle name="Navadno 2 2 2 2 3 2 2 2" xfId="19516" xr:uid="{EED3A563-B655-45A0-8EA9-1DE43AADA313}"/>
    <cellStyle name="Navadno 2 2 2 2 3 2 3" xfId="19517" xr:uid="{02E9ACA8-7A9A-4799-A857-5E90636EA900}"/>
    <cellStyle name="Navadno 2 2 2 2 3 3" xfId="19518" xr:uid="{FF31B21A-8025-4B8E-82D2-08DD03EB635E}"/>
    <cellStyle name="Navadno 2 2 2 2 3 3 2" xfId="19519" xr:uid="{20674E62-05B5-4BC4-A66F-C4542C13E533}"/>
    <cellStyle name="Navadno 2 2 2 2 3 4" xfId="19520" xr:uid="{2849211A-CD04-486E-B0FE-88191C7124BF}"/>
    <cellStyle name="Navadno 2 2 2 2 3 4 2" xfId="19521" xr:uid="{07439B04-F34D-44ED-8452-7F7B08C67F2E}"/>
    <cellStyle name="Navadno 2 2 2 2 3 5" xfId="19522" xr:uid="{365FFB9C-0A40-4127-9085-3CDF882BDD29}"/>
    <cellStyle name="Navadno 2 2 2 2 3 6" xfId="19513" xr:uid="{38BE629B-2CFF-41B0-BE04-D19E401CE11B}"/>
    <cellStyle name="Navadno 2 2 2 2 3 7" xfId="34242" xr:uid="{C7F89697-EC16-49CB-AF0F-FF6BF5C78CFA}"/>
    <cellStyle name="Navadno 2 2 2 2 3 8" xfId="36070" xr:uid="{7D9B3E22-B93A-48F7-BB08-BE3101ECC2E9}"/>
    <cellStyle name="Navadno 2 2 2 2 4" xfId="2183" xr:uid="{00000000-0005-0000-0000-0000EB0D0000}"/>
    <cellStyle name="Navadno 2 2 2 2 4 2" xfId="19524" xr:uid="{9D1C4C96-CBC7-447A-9E4C-E3E724E4F7F4}"/>
    <cellStyle name="Navadno 2 2 2 2 4 2 2" xfId="19525" xr:uid="{96B1CAED-79A0-4D6F-A096-EF3F2F2CB6C4}"/>
    <cellStyle name="Navadno 2 2 2 2 4 2 2 2" xfId="19526" xr:uid="{AEFF081C-911B-4C7C-81A0-C76BFECBDFDD}"/>
    <cellStyle name="Navadno 2 2 2 2 4 2 3" xfId="19527" xr:uid="{37E74A8C-DBE7-4C98-958A-74DE86E246B8}"/>
    <cellStyle name="Navadno 2 2 2 2 4 3" xfId="19528" xr:uid="{6AD4A2E0-F39B-4FC4-8DB2-0FABB31A2C8C}"/>
    <cellStyle name="Navadno 2 2 2 2 4 3 2" xfId="19529" xr:uid="{F59CD4C7-E479-4659-B15A-648BBD8D26F9}"/>
    <cellStyle name="Navadno 2 2 2 2 4 4" xfId="19530" xr:uid="{65A7820C-79D6-4EDA-A909-EBE51B615466}"/>
    <cellStyle name="Navadno 2 2 2 2 4 4 2" xfId="19531" xr:uid="{9C849EE7-3FF5-4F8E-B201-8C5F14128598}"/>
    <cellStyle name="Navadno 2 2 2 2 4 5" xfId="19532" xr:uid="{9B5440C7-E10B-4BDA-8B40-571FBBA79968}"/>
    <cellStyle name="Navadno 2 2 2 2 4 6" xfId="19523" xr:uid="{81F93183-0AFE-4D8C-8323-ECFC53F687D8}"/>
    <cellStyle name="Navadno 2 2 2 2 4 7" xfId="34243" xr:uid="{4E647CCA-CFC4-47BC-84B5-AA3691E93F04}"/>
    <cellStyle name="Navadno 2 2 2 2 4 8" xfId="36471" xr:uid="{F063F69A-1D0C-4FAA-B4AD-748526AFBBA9}"/>
    <cellStyle name="Navadno 2 2 2 2 5" xfId="19533" xr:uid="{C0389D7C-D313-4573-92EC-B32D453FAA16}"/>
    <cellStyle name="Navadno 2 2 2 2 5 2" xfId="19534" xr:uid="{329BC9D1-4197-4A94-8F39-C1149EA71A20}"/>
    <cellStyle name="Navadno 2 2 2 2 5 2 2" xfId="19535" xr:uid="{B3F9913B-D61D-48D7-852F-CC823D512024}"/>
    <cellStyle name="Navadno 2 2 2 2 5 3" xfId="19536" xr:uid="{9B2F3008-1F63-4777-A083-D427E93ED1C9}"/>
    <cellStyle name="Navadno 2 2 2 2 6" xfId="19537" xr:uid="{5BB1594C-218C-4B4C-9EBC-13B0D85C4161}"/>
    <cellStyle name="Navadno 2 2 2 2 6 2" xfId="19538" xr:uid="{DE3A211C-B67D-43FC-9309-12B820269F70}"/>
    <cellStyle name="Navadno 2 2 2 2 7" xfId="19539" xr:uid="{A46EDBF1-78FF-4FBA-9DDB-17D3624BAC9D}"/>
    <cellStyle name="Navadno 2 2 2 2 7 2" xfId="19540" xr:uid="{D03E3799-300B-46E1-BA0F-47EA79946D3E}"/>
    <cellStyle name="Navadno 2 2 2 2 8" xfId="19541" xr:uid="{A2F31550-5E1C-4C71-B8BE-D8CCBD5E51BC}"/>
    <cellStyle name="Navadno 2 2 2 2 9" xfId="19502" xr:uid="{D4C07B41-4A57-437E-ACCD-125F463BE235}"/>
    <cellStyle name="Navadno 2 2 2 3" xfId="2184" xr:uid="{00000000-0005-0000-0000-0000EC0D0000}"/>
    <cellStyle name="Navadno 2 2 2 3 2" xfId="19542" xr:uid="{59699596-D6B9-4A7C-A411-3FF211F1B20C}"/>
    <cellStyle name="Navadno 2 2 2 4" xfId="2185" xr:uid="{00000000-0005-0000-0000-0000ED0D0000}"/>
    <cellStyle name="Navadno 2 2 2 4 2" xfId="19544" xr:uid="{7028BCB0-291F-4380-8D87-96ECF12B1246}"/>
    <cellStyle name="Navadno 2 2 2 4 2 2" xfId="19545" xr:uid="{E2FD5ADD-A8C6-4FE9-96D3-E83000AF83CD}"/>
    <cellStyle name="Navadno 2 2 2 4 2 2 2" xfId="19546" xr:uid="{EE34437E-867E-4093-A58F-44A2FCDC3001}"/>
    <cellStyle name="Navadno 2 2 2 4 2 3" xfId="19547" xr:uid="{33C4DD45-0A39-4E1A-9A2C-F91D45B0BE52}"/>
    <cellStyle name="Navadno 2 2 2 4 3" xfId="19548" xr:uid="{67B8DA49-B22D-4DD4-BA66-1B32182A23F8}"/>
    <cellStyle name="Navadno 2 2 2 4 3 2" xfId="19549" xr:uid="{4D144B37-D6F3-4B93-81A5-9DCEB0B59F84}"/>
    <cellStyle name="Navadno 2 2 2 4 4" xfId="19550" xr:uid="{D72C873C-03C5-4CBA-B4CF-0DC1E2758D69}"/>
    <cellStyle name="Navadno 2 2 2 4 4 2" xfId="19551" xr:uid="{133B8CF4-DA53-4D3D-BCA8-BC1451D35714}"/>
    <cellStyle name="Navadno 2 2 2 4 5" xfId="19552" xr:uid="{7D4B19C1-A9ED-4BA4-842A-DA23933F28A6}"/>
    <cellStyle name="Navadno 2 2 2 4 6" xfId="19543" xr:uid="{E275B675-301A-483D-86A1-99CDC364F2CD}"/>
    <cellStyle name="Navadno 2 2 2 4 7" xfId="34244" xr:uid="{7D810B25-83EA-4E59-856B-0EDD8020BC5E}"/>
    <cellStyle name="Navadno 2 2 2 4 8" xfId="35967" xr:uid="{FB91BF2A-C67E-435E-AD7C-51AB136896CA}"/>
    <cellStyle name="Navadno 2 2 2 5" xfId="2186" xr:uid="{00000000-0005-0000-0000-0000EE0D0000}"/>
    <cellStyle name="Navadno 2 2 2 5 2" xfId="19554" xr:uid="{EC10EE0B-69DF-41E8-B77C-61908421AE6E}"/>
    <cellStyle name="Navadno 2 2 2 5 2 2" xfId="19555" xr:uid="{88656609-ED8C-4D8B-BB8B-EF575398C750}"/>
    <cellStyle name="Navadno 2 2 2 5 2 2 2" xfId="19556" xr:uid="{8DDB8A85-C0F5-4A34-9238-8FB7746C7CC9}"/>
    <cellStyle name="Navadno 2 2 2 5 2 3" xfId="19557" xr:uid="{61FBE6B2-120B-43B4-969B-DD7DF484ED18}"/>
    <cellStyle name="Navadno 2 2 2 5 3" xfId="19558" xr:uid="{901CE52B-BC00-435B-B671-3842E6CC07C2}"/>
    <cellStyle name="Navadno 2 2 2 5 3 2" xfId="19559" xr:uid="{3020BCFD-59EF-46B3-8E0A-E5E05489437C}"/>
    <cellStyle name="Navadno 2 2 2 5 4" xfId="19560" xr:uid="{8F25DB8C-D282-4B75-B373-F5C56E8B7420}"/>
    <cellStyle name="Navadno 2 2 2 5 4 2" xfId="19561" xr:uid="{6B605256-AA0A-4FA8-9D9B-2C42308DE530}"/>
    <cellStyle name="Navadno 2 2 2 5 5" xfId="19562" xr:uid="{AD12E1AB-4645-4B34-A200-81B32F414F68}"/>
    <cellStyle name="Navadno 2 2 2 5 6" xfId="19553" xr:uid="{277D193A-E40F-4C5C-B51C-AF88328980AF}"/>
    <cellStyle name="Navadno 2 2 2 5 7" xfId="34245" xr:uid="{EA1B7E57-747C-4362-9FB5-698199518270}"/>
    <cellStyle name="Navadno 2 2 2 5 8" xfId="36069" xr:uid="{39BA962C-0110-4A37-9FF5-3749BF0C6DCD}"/>
    <cellStyle name="Navadno 2 2 2 6" xfId="2187" xr:uid="{00000000-0005-0000-0000-0000EF0D0000}"/>
    <cellStyle name="Navadno 2 2 2 6 2" xfId="19564" xr:uid="{F220F1D7-4E01-41E2-88AA-0281E2C2C682}"/>
    <cellStyle name="Navadno 2 2 2 6 2 2" xfId="19565" xr:uid="{3994527B-8E03-456B-9E4A-63B19FF1E522}"/>
    <cellStyle name="Navadno 2 2 2 6 2 2 2" xfId="19566" xr:uid="{B774B0A2-3BFA-4772-B808-5D608A8918C2}"/>
    <cellStyle name="Navadno 2 2 2 6 2 3" xfId="19567" xr:uid="{87E5A202-9CFE-4CFD-ADBB-EC5BC54F982E}"/>
    <cellStyle name="Navadno 2 2 2 6 3" xfId="19568" xr:uid="{61D09E9E-B3A5-46CB-BDED-8B96C0D95374}"/>
    <cellStyle name="Navadno 2 2 2 6 3 2" xfId="19569" xr:uid="{5732F94B-E857-44F2-B025-B478C288EA0B}"/>
    <cellStyle name="Navadno 2 2 2 6 4" xfId="19570" xr:uid="{F4D86728-4B04-46D6-95AE-CF69D28C2853}"/>
    <cellStyle name="Navadno 2 2 2 6 4 2" xfId="19571" xr:uid="{5CF20F31-5A4B-4A0C-ADDD-06EAD6506A54}"/>
    <cellStyle name="Navadno 2 2 2 6 5" xfId="19572" xr:uid="{F3FEB2A8-2248-4450-990C-77487C3A79B3}"/>
    <cellStyle name="Navadno 2 2 2 6 6" xfId="19563" xr:uid="{D002651F-E6E5-4332-A6B1-3C335D138E3D}"/>
    <cellStyle name="Navadno 2 2 2 6 7" xfId="34246" xr:uid="{6BFFAD17-E18A-4134-AAD6-2D553B11BC9A}"/>
    <cellStyle name="Navadno 2 2 2 6 8" xfId="36470" xr:uid="{20FD9171-AA08-464B-98F6-0575D4030490}"/>
    <cellStyle name="Navadno 2 2 2 7" xfId="19573" xr:uid="{3AF708BB-EC1B-4A36-85F7-E9EE4DC1F5E5}"/>
    <cellStyle name="Navadno 2 2 2 7 2" xfId="19574" xr:uid="{EC03FED2-AD30-4034-8DF0-41BA3048C675}"/>
    <cellStyle name="Navadno 2 2 2 7 2 2" xfId="19575" xr:uid="{AD81E9EC-1FB0-4754-9191-5C720B291DB2}"/>
    <cellStyle name="Navadno 2 2 2 7 3" xfId="19576" xr:uid="{404100D7-81D3-41E8-9DEC-020CACE4586D}"/>
    <cellStyle name="Navadno 2 2 2 8" xfId="19577" xr:uid="{B9102A91-1419-4356-B711-EEDB10A03950}"/>
    <cellStyle name="Navadno 2 2 2 8 2" xfId="19578" xr:uid="{6A5CC1FB-EEC2-4B21-9A5E-C3584A62E4B8}"/>
    <cellStyle name="Navadno 2 2 2 9" xfId="19579" xr:uid="{348095DB-49FF-4589-BDA6-6DD02584799D}"/>
    <cellStyle name="Navadno 2 2 2 9 2" xfId="19580" xr:uid="{0000B4DA-8281-4521-B03B-46CB6641F648}"/>
    <cellStyle name="Navadno 2 2 3" xfId="2188" xr:uid="{00000000-0005-0000-0000-0000F00D0000}"/>
    <cellStyle name="Navadno 2 2 3 10" xfId="19581" xr:uid="{064B6A1F-7EEC-4C78-B63A-D7D0B554E299}"/>
    <cellStyle name="Navadno 2 2 3 11" xfId="34247" xr:uid="{7AADCC66-94DC-44D0-BE19-D022A629039F}"/>
    <cellStyle name="Navadno 2 2 3 12" xfId="35672" xr:uid="{8346033C-1C6C-41D2-9D55-7351234CE241}"/>
    <cellStyle name="Navadno 2 2 3 2" xfId="2189" xr:uid="{00000000-0005-0000-0000-0000F10D0000}"/>
    <cellStyle name="Navadno 2 2 3 2 2" xfId="19582" xr:uid="{0AC27755-0767-4412-A0FF-B13D54E96132}"/>
    <cellStyle name="Navadno 2 2 3 3" xfId="2190" xr:uid="{00000000-0005-0000-0000-0000F20D0000}"/>
    <cellStyle name="Navadno 2 2 3 3 2" xfId="19584" xr:uid="{A8BDBB25-10EC-458B-B74E-96ED1F4F2CE0}"/>
    <cellStyle name="Navadno 2 2 3 3 2 2" xfId="19585" xr:uid="{3650AEAC-36F2-4CAC-B1D7-FAC785912675}"/>
    <cellStyle name="Navadno 2 2 3 3 2 2 2" xfId="19586" xr:uid="{61934252-0CC7-4C7E-91FC-F6B4CFD11634}"/>
    <cellStyle name="Navadno 2 2 3 3 2 3" xfId="19587" xr:uid="{6EE598C7-CFA0-4D95-B82E-111523CB4F49}"/>
    <cellStyle name="Navadno 2 2 3 3 3" xfId="19588" xr:uid="{A5FFE9BF-1161-4443-A73F-94EA6AA02DC8}"/>
    <cellStyle name="Navadno 2 2 3 3 3 2" xfId="19589" xr:uid="{6DD1406D-53DF-473A-9078-D38832B08D48}"/>
    <cellStyle name="Navadno 2 2 3 3 4" xfId="19590" xr:uid="{2A397BA7-D7BF-43D3-8B1C-82A3BC9ADBEE}"/>
    <cellStyle name="Navadno 2 2 3 3 4 2" xfId="19591" xr:uid="{AAAAF999-4556-44AB-88D5-761C1A1BCC32}"/>
    <cellStyle name="Navadno 2 2 3 3 5" xfId="19592" xr:uid="{CEA78CF4-2515-4CEF-9FFF-80635A931CF6}"/>
    <cellStyle name="Navadno 2 2 3 3 6" xfId="19583" xr:uid="{49D7D22C-57C3-43C2-9168-242E516DDCC0}"/>
    <cellStyle name="Navadno 2 2 3 3 7" xfId="34248" xr:uid="{3CCF7C06-99AC-4D13-9E09-C3A08835EDB0}"/>
    <cellStyle name="Navadno 2 2 3 3 8" xfId="35969" xr:uid="{3A4A77EE-3AE1-4829-8222-F74E35E9DE4D}"/>
    <cellStyle name="Navadno 2 2 3 4" xfId="2191" xr:uid="{00000000-0005-0000-0000-0000F30D0000}"/>
    <cellStyle name="Navadno 2 2 3 4 2" xfId="19594" xr:uid="{0DA817F8-02C9-4D66-A76E-87FD9C5EEA97}"/>
    <cellStyle name="Navadno 2 2 3 4 2 2" xfId="19595" xr:uid="{ACFC480E-88A9-431A-AA98-1B5C8B833F10}"/>
    <cellStyle name="Navadno 2 2 3 4 2 2 2" xfId="19596" xr:uid="{3C210FB5-4E68-4FD3-9B0F-F7CB41243496}"/>
    <cellStyle name="Navadno 2 2 3 4 2 3" xfId="19597" xr:uid="{BD8BC3DB-9DF1-4E8D-AF72-2FF23199BB57}"/>
    <cellStyle name="Navadno 2 2 3 4 3" xfId="19598" xr:uid="{A4865C6C-EFB9-499F-9563-15BEF722CA2B}"/>
    <cellStyle name="Navadno 2 2 3 4 3 2" xfId="19599" xr:uid="{AF99EDAF-D206-484E-A13B-893135BA5CDF}"/>
    <cellStyle name="Navadno 2 2 3 4 4" xfId="19600" xr:uid="{B853224C-56A2-431F-BC1C-A978184143A5}"/>
    <cellStyle name="Navadno 2 2 3 4 4 2" xfId="19601" xr:uid="{7BF40435-8BFB-40D1-A07A-04BAF71AA090}"/>
    <cellStyle name="Navadno 2 2 3 4 5" xfId="19602" xr:uid="{737F0E6D-3E95-4B77-B235-0613224B9972}"/>
    <cellStyle name="Navadno 2 2 3 4 6" xfId="19593" xr:uid="{22533D7D-7B00-44A0-8C87-B66FE9A21AE3}"/>
    <cellStyle name="Navadno 2 2 3 4 7" xfId="34249" xr:uid="{3F91BDFB-C6F7-4467-82B8-E3C278C43E9A}"/>
    <cellStyle name="Navadno 2 2 3 4 8" xfId="36071" xr:uid="{354A3A39-FA24-4426-9C48-339B4B7740C7}"/>
    <cellStyle name="Navadno 2 2 3 5" xfId="2192" xr:uid="{00000000-0005-0000-0000-0000F40D0000}"/>
    <cellStyle name="Navadno 2 2 3 5 2" xfId="19604" xr:uid="{46C45BE7-4C8E-4271-890A-13B235BC9023}"/>
    <cellStyle name="Navadno 2 2 3 5 2 2" xfId="19605" xr:uid="{713E04F3-1E2C-4298-B80E-C00CAF4647FA}"/>
    <cellStyle name="Navadno 2 2 3 5 2 2 2" xfId="19606" xr:uid="{D3C2DE4B-A335-44D9-9AC3-25129F7433E2}"/>
    <cellStyle name="Navadno 2 2 3 5 2 3" xfId="19607" xr:uid="{B65CC448-EBA5-48D4-9531-25EFEDE9AAF1}"/>
    <cellStyle name="Navadno 2 2 3 5 3" xfId="19608" xr:uid="{203570BB-8BD5-4A3E-AC66-763D5917B7A6}"/>
    <cellStyle name="Navadno 2 2 3 5 3 2" xfId="19609" xr:uid="{68AF7FB4-B136-4BEA-B329-8EC0A7BA66B3}"/>
    <cellStyle name="Navadno 2 2 3 5 4" xfId="19610" xr:uid="{27702910-7441-44A7-9C4C-57BE22F0C191}"/>
    <cellStyle name="Navadno 2 2 3 5 4 2" xfId="19611" xr:uid="{31D1D17B-1A97-4B13-8A9C-15280121C10A}"/>
    <cellStyle name="Navadno 2 2 3 5 5" xfId="19612" xr:uid="{2956D529-1BC0-42A7-9881-10BE0DF63C76}"/>
    <cellStyle name="Navadno 2 2 3 5 6" xfId="19603" xr:uid="{D03C5FD0-7121-4B72-AEFC-E6F79E567D4B}"/>
    <cellStyle name="Navadno 2 2 3 5 7" xfId="34250" xr:uid="{6CBB407F-58E2-4C4C-9946-94C26AB49BDE}"/>
    <cellStyle name="Navadno 2 2 3 5 8" xfId="36472" xr:uid="{BDE1F6FB-8DE2-49DC-A415-0209736B13F8}"/>
    <cellStyle name="Navadno 2 2 3 6" xfId="19613" xr:uid="{29A8A44F-3C7B-47A6-ACB8-1662C0BB526F}"/>
    <cellStyle name="Navadno 2 2 3 6 2" xfId="19614" xr:uid="{24E6EF78-F9A8-4037-8344-20401347A286}"/>
    <cellStyle name="Navadno 2 2 3 6 2 2" xfId="19615" xr:uid="{5125A96A-7D5A-4075-B99E-CD4ABE61F7ED}"/>
    <cellStyle name="Navadno 2 2 3 6 3" xfId="19616" xr:uid="{B676F68A-4070-4CD9-9F0F-0D4CCC34D8AF}"/>
    <cellStyle name="Navadno 2 2 3 7" xfId="19617" xr:uid="{38E4A639-793A-4EC4-A54C-9ACE629EB067}"/>
    <cellStyle name="Navadno 2 2 3 7 2" xfId="19618" xr:uid="{852784B1-966A-488D-B290-18DEDCD80D76}"/>
    <cellStyle name="Navadno 2 2 3 8" xfId="19619" xr:uid="{3E99A8D7-93EA-40BF-92AA-F86F8A7D0C57}"/>
    <cellStyle name="Navadno 2 2 3 8 2" xfId="19620" xr:uid="{7E536E79-4B60-44D2-B0C3-989550D649F1}"/>
    <cellStyle name="Navadno 2 2 3 9" xfId="19621" xr:uid="{84961CA7-E7B9-4A25-9639-80C7C7FE74E0}"/>
    <cellStyle name="Navadno 2 2 4" xfId="2193" xr:uid="{00000000-0005-0000-0000-0000F50D0000}"/>
    <cellStyle name="Navadno 2 2 4 10" xfId="34251" xr:uid="{AE99AC4E-8E2B-4210-8BFE-DFF7E6DB9C2B}"/>
    <cellStyle name="Navadno 2 2 4 11" xfId="35673" xr:uid="{D3001D32-CEEE-4C62-B3A4-75C065FE88AA}"/>
    <cellStyle name="Navadno 2 2 4 2" xfId="2194" xr:uid="{00000000-0005-0000-0000-0000F60D0000}"/>
    <cellStyle name="Navadno 2 2 4 2 2" xfId="19624" xr:uid="{39739C15-3469-461B-9438-A689AE0E27CF}"/>
    <cellStyle name="Navadno 2 2 4 2 2 2" xfId="19625" xr:uid="{2441F436-B150-45E5-8EC4-1288276E7B1F}"/>
    <cellStyle name="Navadno 2 2 4 2 2 2 2" xfId="19626" xr:uid="{C2DA81D5-37F1-4237-8407-BB5EE5EFD680}"/>
    <cellStyle name="Navadno 2 2 4 2 2 3" xfId="19627" xr:uid="{3BCB762D-C3BC-4609-8F54-D5DFEA3B991A}"/>
    <cellStyle name="Navadno 2 2 4 2 3" xfId="19628" xr:uid="{225D01E8-8B3C-45B5-9536-C5EC0B692924}"/>
    <cellStyle name="Navadno 2 2 4 2 3 2" xfId="19629" xr:uid="{A5C8000D-A531-4F42-932C-C19D418596D9}"/>
    <cellStyle name="Navadno 2 2 4 2 4" xfId="19630" xr:uid="{F2D603CC-DB40-4E57-9E10-BBC336983389}"/>
    <cellStyle name="Navadno 2 2 4 2 4 2" xfId="19631" xr:uid="{AD59EEC2-65C5-4F79-AE8F-AEA9AC5CECB2}"/>
    <cellStyle name="Navadno 2 2 4 2 5" xfId="19632" xr:uid="{F9E66D11-A816-47E5-82C2-8A3605F6424B}"/>
    <cellStyle name="Navadno 2 2 4 2 6" xfId="19623" xr:uid="{24956951-8C38-4454-82EC-12CFAE4029CF}"/>
    <cellStyle name="Navadno 2 2 4 2 7" xfId="34252" xr:uid="{527FAC3D-D0A2-476A-BE49-295E8EEDD21E}"/>
    <cellStyle name="Navadno 2 2 4 2 8" xfId="35970" xr:uid="{FFDC9AEA-61C7-4221-A510-855859C3F814}"/>
    <cellStyle name="Navadno 2 2 4 3" xfId="2195" xr:uid="{00000000-0005-0000-0000-0000F70D0000}"/>
    <cellStyle name="Navadno 2 2 4 3 2" xfId="19634" xr:uid="{43C7D51F-7134-4021-8146-80514B96C7E1}"/>
    <cellStyle name="Navadno 2 2 4 3 2 2" xfId="19635" xr:uid="{487E23D9-4A52-4BE3-98D6-F74F4D85E7C3}"/>
    <cellStyle name="Navadno 2 2 4 3 2 2 2" xfId="19636" xr:uid="{6F7F1289-3518-44FA-8E30-2EBFB802DF12}"/>
    <cellStyle name="Navadno 2 2 4 3 2 3" xfId="19637" xr:uid="{5E9C66BD-D838-425B-932A-0968D3C2F0A4}"/>
    <cellStyle name="Navadno 2 2 4 3 3" xfId="19638" xr:uid="{AA40F1EE-EEF0-47D1-BA38-D1D58A012C88}"/>
    <cellStyle name="Navadno 2 2 4 3 3 2" xfId="19639" xr:uid="{A891D381-8F8B-49CD-8A1A-6317507EAE2F}"/>
    <cellStyle name="Navadno 2 2 4 3 4" xfId="19640" xr:uid="{93BC7D9A-C8CE-4D0C-8CA6-B6F37ADF53EA}"/>
    <cellStyle name="Navadno 2 2 4 3 4 2" xfId="19641" xr:uid="{0A234605-DB7F-4298-B2C1-BCFEC232D560}"/>
    <cellStyle name="Navadno 2 2 4 3 5" xfId="19642" xr:uid="{001EB959-BD48-4B97-A946-06CC7BE212B2}"/>
    <cellStyle name="Navadno 2 2 4 3 6" xfId="19633" xr:uid="{257FF08A-A28C-4E5E-AED6-FADC3311B6F4}"/>
    <cellStyle name="Navadno 2 2 4 3 7" xfId="34253" xr:uid="{4DB428EC-E8F1-4D44-86B9-DD6342353830}"/>
    <cellStyle name="Navadno 2 2 4 3 8" xfId="36072" xr:uid="{57E3CA2B-54A0-4F91-85C1-817A8D3BE2C4}"/>
    <cellStyle name="Navadno 2 2 4 4" xfId="2196" xr:uid="{00000000-0005-0000-0000-0000F80D0000}"/>
    <cellStyle name="Navadno 2 2 4 4 2" xfId="19644" xr:uid="{374A9993-1622-431E-A0BF-A422123E2F06}"/>
    <cellStyle name="Navadno 2 2 4 4 2 2" xfId="19645" xr:uid="{3B1F0FE4-ED07-4D3D-97F6-AF1645BADA08}"/>
    <cellStyle name="Navadno 2 2 4 4 2 2 2" xfId="19646" xr:uid="{6BB74C33-3D93-42FA-B809-C86D8A9CF76B}"/>
    <cellStyle name="Navadno 2 2 4 4 2 3" xfId="19647" xr:uid="{33C7C271-EE50-4D6C-A3D7-FDE0AD291868}"/>
    <cellStyle name="Navadno 2 2 4 4 3" xfId="19648" xr:uid="{1C4CE9F2-A05F-4DBD-9D07-B0E0C98435D8}"/>
    <cellStyle name="Navadno 2 2 4 4 3 2" xfId="19649" xr:uid="{02246795-FF48-4C05-A82D-3918C5B4C1DA}"/>
    <cellStyle name="Navadno 2 2 4 4 4" xfId="19650" xr:uid="{6000B55E-6C0C-4C5D-8D3D-E66FAA18C016}"/>
    <cellStyle name="Navadno 2 2 4 4 4 2" xfId="19651" xr:uid="{1F4231A5-28F8-4825-823D-DE5EFA51BA08}"/>
    <cellStyle name="Navadno 2 2 4 4 5" xfId="19652" xr:uid="{C521F17B-9FDE-4BE9-AC74-808042DA8D88}"/>
    <cellStyle name="Navadno 2 2 4 4 6" xfId="19643" xr:uid="{3E9BA2ED-167F-4AE4-B1A3-68E56B21E116}"/>
    <cellStyle name="Navadno 2 2 4 4 7" xfId="34254" xr:uid="{2680A046-74BD-45A6-BBF3-D2FCFEFFD128}"/>
    <cellStyle name="Navadno 2 2 4 4 8" xfId="36473" xr:uid="{BC928043-1EDD-47A6-9813-2FF50D1AAFB9}"/>
    <cellStyle name="Navadno 2 2 4 5" xfId="19653" xr:uid="{BCD1D66E-7316-4437-BEA1-7AD0EF523159}"/>
    <cellStyle name="Navadno 2 2 4 5 2" xfId="19654" xr:uid="{3F0D4D2F-9A59-4124-8D0B-48459ABB8BBA}"/>
    <cellStyle name="Navadno 2 2 4 5 2 2" xfId="19655" xr:uid="{2F7E9801-E2AF-4D90-8264-CA12A371381A}"/>
    <cellStyle name="Navadno 2 2 4 5 3" xfId="19656" xr:uid="{0D00A55B-84B0-4387-A002-A587BC42DB19}"/>
    <cellStyle name="Navadno 2 2 4 6" xfId="19657" xr:uid="{B4CA7D3E-577C-48E1-A638-FBAA9B1D6793}"/>
    <cellStyle name="Navadno 2 2 4 6 2" xfId="19658" xr:uid="{717CFFEC-EED0-463F-B8B4-E9D2C76685C9}"/>
    <cellStyle name="Navadno 2 2 4 7" xfId="19659" xr:uid="{7797BE14-3375-46B5-96E2-8401F59B0674}"/>
    <cellStyle name="Navadno 2 2 4 7 2" xfId="19660" xr:uid="{C413F10D-3548-450A-947A-0FDCEA129F21}"/>
    <cellStyle name="Navadno 2 2 4 8" xfId="19661" xr:uid="{073DD14E-29BF-4AD3-918A-F7BAB90BFCD4}"/>
    <cellStyle name="Navadno 2 2 4 9" xfId="19622" xr:uid="{9FECB8E0-8E97-41FC-9CC8-F6F46D668092}"/>
    <cellStyle name="Navadno 2 2 5" xfId="2197" xr:uid="{00000000-0005-0000-0000-0000F90D0000}"/>
    <cellStyle name="Navadno 2 2 5 2" xfId="19662" xr:uid="{5EE8FE41-2440-4C6A-B128-7FD308BDA1B4}"/>
    <cellStyle name="Navadno 2 2 6" xfId="2198" xr:uid="{00000000-0005-0000-0000-0000FA0D0000}"/>
    <cellStyle name="Navadno 2 2 6 2" xfId="2199" xr:uid="{00000000-0005-0000-0000-0000FB0D0000}"/>
    <cellStyle name="Navadno 2 2 6 2 2" xfId="19664" xr:uid="{B0253B8F-B4E2-4D0F-BDBD-A10C8A7123BE}"/>
    <cellStyle name="Navadno 2 2 6 3" xfId="2200" xr:uid="{00000000-0005-0000-0000-0000FC0D0000}"/>
    <cellStyle name="Navadno 2 2 6 3 2" xfId="19665" xr:uid="{C049EF38-5752-4C48-9213-CA48FBB8967F}"/>
    <cellStyle name="Navadno 2 2 6 4" xfId="19663" xr:uid="{E18CDDD2-7B33-49E3-B33C-F59C2902FCCE}"/>
    <cellStyle name="Navadno 2 2 7" xfId="2201" xr:uid="{00000000-0005-0000-0000-0000FD0D0000}"/>
    <cellStyle name="Navadno 2 2 7 2" xfId="19666" xr:uid="{54D61D20-8262-4945-AECA-8AE59B11F2AE}"/>
    <cellStyle name="Navadno 2 2 8" xfId="19499" xr:uid="{166A23A0-9CF0-4EB5-974C-7383DCDDCA17}"/>
    <cellStyle name="Navadno 2 2 9" xfId="32770" xr:uid="{F72243D7-BFBE-4884-A46C-00CE2F9B2AED}"/>
    <cellStyle name="Navadno 2 3" xfId="2202" xr:uid="{00000000-0005-0000-0000-0000FE0D0000}"/>
    <cellStyle name="Navadno 2 3 2" xfId="2203" xr:uid="{00000000-0005-0000-0000-0000FF0D0000}"/>
    <cellStyle name="Navadno 2 3 2 2" xfId="2204" xr:uid="{00000000-0005-0000-0000-0000000E0000}"/>
    <cellStyle name="Navadno 2 3 2 2 2" xfId="19669" xr:uid="{4B3B39D6-9E34-4BC1-90A2-16F38900EC33}"/>
    <cellStyle name="Navadno 2 3 2 3" xfId="2205" xr:uid="{00000000-0005-0000-0000-0000010E0000}"/>
    <cellStyle name="Navadno 2 3 2 3 2" xfId="19670" xr:uid="{F6BBDF69-6FCA-4887-BE18-CB0E557F52E9}"/>
    <cellStyle name="Navadno 2 3 2 4" xfId="19668" xr:uid="{8B8FFB87-3423-40DC-A7B3-CD2EF1D4A2E4}"/>
    <cellStyle name="Navadno 2 3 3" xfId="2206" xr:uid="{00000000-0005-0000-0000-0000020E0000}"/>
    <cellStyle name="Navadno 2 3 3 2" xfId="2207" xr:uid="{00000000-0005-0000-0000-0000030E0000}"/>
    <cellStyle name="Navadno 2 3 3 2 2" xfId="19672" xr:uid="{52C6490D-0F80-405F-B436-9F534D018CBF}"/>
    <cellStyle name="Navadno 2 3 3 3" xfId="19673" xr:uid="{140EEDC0-9327-4416-8EAD-C1B16235EFA1}"/>
    <cellStyle name="Navadno 2 3 3 4" xfId="19671" xr:uid="{497E8B69-D0FF-4DE5-97BC-143463B95BBB}"/>
    <cellStyle name="Navadno 2 3 4" xfId="19674" xr:uid="{69807EE5-25F8-4FB4-94A9-74A2B0BA8298}"/>
    <cellStyle name="Navadno 2 3 5" xfId="19667" xr:uid="{6C9756E0-1004-4446-A7C6-1943893B5EFD}"/>
    <cellStyle name="Navadno 2 4" xfId="2208" xr:uid="{00000000-0005-0000-0000-0000040E0000}"/>
    <cellStyle name="Navadno 2 4 10" xfId="19676" xr:uid="{83214275-B864-4B08-ACE2-069E21939D2D}"/>
    <cellStyle name="Navadno 2 4 11" xfId="19675" xr:uid="{3EF3A846-E41C-4F55-AA54-6C26706134AA}"/>
    <cellStyle name="Navadno 2 4 12" xfId="32790" xr:uid="{FA5F0C36-12BF-4C82-9D75-332F78355A9E}"/>
    <cellStyle name="Navadno 2 4 13" xfId="32813" xr:uid="{14DB8583-BF45-4CEB-9053-2E0E12ED64B5}"/>
    <cellStyle name="Navadno 2 4 14" xfId="35667" xr:uid="{54979260-B0F6-4D3E-B48E-851A5E5A239A}"/>
    <cellStyle name="Navadno 2 4 2" xfId="2209" xr:uid="{00000000-0005-0000-0000-0000050E0000}"/>
    <cellStyle name="Navadno 2 4 2 10" xfId="34255" xr:uid="{E722F92D-563E-464A-8E11-16B3D31F2CD9}"/>
    <cellStyle name="Navadno 2 4 2 11" xfId="35675" xr:uid="{49197151-9FA5-487D-B961-75BD46205A9C}"/>
    <cellStyle name="Navadno 2 4 2 2" xfId="2210" xr:uid="{00000000-0005-0000-0000-0000060E0000}"/>
    <cellStyle name="Navadno 2 4 2 2 2" xfId="19679" xr:uid="{A315C06A-0B5E-4FCB-B398-4A6EF71A6EAD}"/>
    <cellStyle name="Navadno 2 4 2 2 2 2" xfId="19680" xr:uid="{3F2B7F9A-4E93-46EB-A8AF-1F96953DA648}"/>
    <cellStyle name="Navadno 2 4 2 2 2 2 2" xfId="19681" xr:uid="{08E73619-8936-4C46-81E1-EDF5A835E49C}"/>
    <cellStyle name="Navadno 2 4 2 2 2 3" xfId="19682" xr:uid="{7DBDE2D7-63B5-4E62-9C20-85FDA939D83C}"/>
    <cellStyle name="Navadno 2 4 2 2 3" xfId="19683" xr:uid="{2C471671-B94F-4068-9431-422A5E54009D}"/>
    <cellStyle name="Navadno 2 4 2 2 3 2" xfId="19684" xr:uid="{B3FCE0A8-6891-4185-BF11-97C487C9AA44}"/>
    <cellStyle name="Navadno 2 4 2 2 4" xfId="19685" xr:uid="{E8370E32-0A7B-4AA9-91ED-28BD8EE3D3C7}"/>
    <cellStyle name="Navadno 2 4 2 2 4 2" xfId="19686" xr:uid="{86C83982-FC3B-423C-B558-C558E1CCA9F6}"/>
    <cellStyle name="Navadno 2 4 2 2 5" xfId="19687" xr:uid="{A748A835-4B8D-423E-BFEE-3AEACE55AD03}"/>
    <cellStyle name="Navadno 2 4 2 2 6" xfId="19678" xr:uid="{0E64B718-B87F-4FCA-B172-CF42EB93142E}"/>
    <cellStyle name="Navadno 2 4 2 2 7" xfId="34256" xr:uid="{7B124CC0-3ACA-4ACD-B16A-4D2EB5CAAB32}"/>
    <cellStyle name="Navadno 2 4 2 2 8" xfId="35972" xr:uid="{B7B0CE61-C3D1-436A-949C-A86D17338350}"/>
    <cellStyle name="Navadno 2 4 2 3" xfId="2211" xr:uid="{00000000-0005-0000-0000-0000070E0000}"/>
    <cellStyle name="Navadno 2 4 2 3 2" xfId="19689" xr:uid="{4DDF119B-C1FF-4F5D-BBDD-EE1B0F81AA2D}"/>
    <cellStyle name="Navadno 2 4 2 3 2 2" xfId="19690" xr:uid="{4564F8BA-4D0E-4AEC-A265-C36F10FCD7D2}"/>
    <cellStyle name="Navadno 2 4 2 3 2 2 2" xfId="19691" xr:uid="{080645CF-25BE-4B3D-B54E-C48CDB9EDD19}"/>
    <cellStyle name="Navadno 2 4 2 3 2 3" xfId="19692" xr:uid="{AB33101D-47F0-48A5-A459-E5CE47062F81}"/>
    <cellStyle name="Navadno 2 4 2 3 3" xfId="19693" xr:uid="{018DBA32-2C81-499E-8445-9753C5B23883}"/>
    <cellStyle name="Navadno 2 4 2 3 3 2" xfId="19694" xr:uid="{5F19547C-C749-4FBB-9F26-E87438447A73}"/>
    <cellStyle name="Navadno 2 4 2 3 4" xfId="19695" xr:uid="{CF377F3C-3C4B-4EB2-98CD-886AA5736398}"/>
    <cellStyle name="Navadno 2 4 2 3 4 2" xfId="19696" xr:uid="{DB6004CA-D268-49DF-97DD-4F19E2D284AD}"/>
    <cellStyle name="Navadno 2 4 2 3 5" xfId="19697" xr:uid="{A6270E11-F3B0-4C8F-B227-A009F6EE0E3A}"/>
    <cellStyle name="Navadno 2 4 2 3 6" xfId="19688" xr:uid="{F005D8BC-BC7D-4FE1-B867-1F873000E37E}"/>
    <cellStyle name="Navadno 2 4 2 3 7" xfId="34257" xr:uid="{3B4959FC-132D-4B29-A838-19F39CB73E7E}"/>
    <cellStyle name="Navadno 2 4 2 3 8" xfId="36074" xr:uid="{1CB13F71-AAEB-4DCE-BCEA-43ED01C042EA}"/>
    <cellStyle name="Navadno 2 4 2 4" xfId="2212" xr:uid="{00000000-0005-0000-0000-0000080E0000}"/>
    <cellStyle name="Navadno 2 4 2 4 2" xfId="19699" xr:uid="{61CC6E3B-73B0-4666-A9E1-A380DF145067}"/>
    <cellStyle name="Navadno 2 4 2 4 2 2" xfId="19700" xr:uid="{B7882C58-8A09-4B12-AEAF-357A11CD0420}"/>
    <cellStyle name="Navadno 2 4 2 4 2 2 2" xfId="19701" xr:uid="{3AE2C237-61D2-4A22-AD4F-29FAFFAB96BD}"/>
    <cellStyle name="Navadno 2 4 2 4 2 3" xfId="19702" xr:uid="{A4A5A7D6-CC49-4808-A612-D8CA54F2ED8A}"/>
    <cellStyle name="Navadno 2 4 2 4 3" xfId="19703" xr:uid="{11EBE6CC-126B-4B8C-9BFD-4FD7FE52042C}"/>
    <cellStyle name="Navadno 2 4 2 4 3 2" xfId="19704" xr:uid="{536EE068-00E0-4449-A207-16B6F8E3AD92}"/>
    <cellStyle name="Navadno 2 4 2 4 4" xfId="19705" xr:uid="{EDBAF6E9-5A58-4B59-9E7D-4B7941C321B6}"/>
    <cellStyle name="Navadno 2 4 2 4 4 2" xfId="19706" xr:uid="{BC25BF4E-A633-4B2D-83F1-432A294ED9AA}"/>
    <cellStyle name="Navadno 2 4 2 4 5" xfId="19707" xr:uid="{EBF729A7-3F1B-40C8-B357-8B87ED2F443D}"/>
    <cellStyle name="Navadno 2 4 2 4 6" xfId="19698" xr:uid="{7EA8E1F5-F1F8-4FC6-BB6E-E59636EF48F1}"/>
    <cellStyle name="Navadno 2 4 2 4 7" xfId="34258" xr:uid="{B466DD87-49D4-4D03-98CF-A43EBAC2BD12}"/>
    <cellStyle name="Navadno 2 4 2 4 8" xfId="36475" xr:uid="{E7DE1756-985D-456B-BB5C-87D34CC92094}"/>
    <cellStyle name="Navadno 2 4 2 5" xfId="19708" xr:uid="{696851DA-80CF-44C8-9378-03D3DDC7DB26}"/>
    <cellStyle name="Navadno 2 4 2 5 2" xfId="19709" xr:uid="{AF6D5D02-864D-4A45-87E5-EDEE826D37D8}"/>
    <cellStyle name="Navadno 2 4 2 5 2 2" xfId="19710" xr:uid="{E607C82A-5DA4-4507-932A-BE2F7E5DA75E}"/>
    <cellStyle name="Navadno 2 4 2 5 3" xfId="19711" xr:uid="{605EE40B-907E-47D4-93CE-75E46BD6BD84}"/>
    <cellStyle name="Navadno 2 4 2 6" xfId="19712" xr:uid="{FF9C9CDB-F15F-4903-8047-4BD209007E2F}"/>
    <cellStyle name="Navadno 2 4 2 6 2" xfId="19713" xr:uid="{0268DAC3-0BA8-4605-A577-E803250F45ED}"/>
    <cellStyle name="Navadno 2 4 2 7" xfId="19714" xr:uid="{22F090B2-89E8-4022-857F-D73004A0D90A}"/>
    <cellStyle name="Navadno 2 4 2 7 2" xfId="19715" xr:uid="{FE650F0B-2870-446D-AF57-6ADEF4832D88}"/>
    <cellStyle name="Navadno 2 4 2 8" xfId="19716" xr:uid="{46642A99-4226-471F-82CF-586E68360C05}"/>
    <cellStyle name="Navadno 2 4 2 9" xfId="19677" xr:uid="{236597BF-832E-4B60-A331-E317436D0BB0}"/>
    <cellStyle name="Navadno 2 4 3" xfId="2213" xr:uid="{00000000-0005-0000-0000-0000090E0000}"/>
    <cellStyle name="Navadno 2 4 3 2" xfId="2214" xr:uid="{00000000-0005-0000-0000-00000A0E0000}"/>
    <cellStyle name="Navadno 2 4 3 2 2" xfId="19718" xr:uid="{10D59E4A-F90E-42C2-8B41-BA41515F6331}"/>
    <cellStyle name="Navadno 2 4 3 3" xfId="2215" xr:uid="{00000000-0005-0000-0000-00000B0E0000}"/>
    <cellStyle name="Navadno 2 4 3 3 2" xfId="19720" xr:uid="{A43454D1-5547-4DF0-8CF5-0F43C920ABCD}"/>
    <cellStyle name="Navadno 2 4 3 3 2 2" xfId="19721" xr:uid="{62155F4B-1A70-4AFD-9D21-7551112F364B}"/>
    <cellStyle name="Navadno 2 4 3 3 2 2 2" xfId="19722" xr:uid="{4BA68D59-105D-425F-9A9C-99D4CFD54795}"/>
    <cellStyle name="Navadno 2 4 3 3 2 3" xfId="19723" xr:uid="{A6CBF935-3BC1-4CFD-B8B6-BC0BC78A4B7A}"/>
    <cellStyle name="Navadno 2 4 3 3 3" xfId="19724" xr:uid="{E7F2DE57-4A71-47C1-86C2-0682DC8EDBB4}"/>
    <cellStyle name="Navadno 2 4 3 3 3 2" xfId="19725" xr:uid="{3F294E96-2FD3-4369-8488-483E56C7ADE1}"/>
    <cellStyle name="Navadno 2 4 3 3 4" xfId="19726" xr:uid="{2F438E9B-0971-4C7B-9F90-D1DED19A6572}"/>
    <cellStyle name="Navadno 2 4 3 3 4 2" xfId="19727" xr:uid="{DA5E244F-1B61-4835-A57C-B7F9D3FE550D}"/>
    <cellStyle name="Navadno 2 4 3 3 5" xfId="19728" xr:uid="{F8E8CE5E-A549-4ED3-B822-17D6BFDD1224}"/>
    <cellStyle name="Navadno 2 4 3 3 6" xfId="19719" xr:uid="{3A6658F4-AC52-48F5-B364-6A8D2E23660D}"/>
    <cellStyle name="Navadno 2 4 3 3 7" xfId="34259" xr:uid="{65753EAD-2476-4767-880B-8F7304BBCCCE}"/>
    <cellStyle name="Navadno 2 4 3 4" xfId="19717" xr:uid="{5DDE0877-50FF-4FD1-9149-CA9B0563A405}"/>
    <cellStyle name="Navadno 2 4 3 5" xfId="35674" xr:uid="{DD78ECB0-9ADC-4038-9BD6-657FA067A49C}"/>
    <cellStyle name="Navadno 2 4 4" xfId="2216" xr:uid="{00000000-0005-0000-0000-00000C0E0000}"/>
    <cellStyle name="Navadno 2 4 4 2" xfId="19730" xr:uid="{E70EBF5E-A1BE-4F47-9DD2-2F31AA21E692}"/>
    <cellStyle name="Navadno 2 4 4 2 2" xfId="19731" xr:uid="{3FFEE0C0-AB86-496E-82E5-24C2CD17B2CE}"/>
    <cellStyle name="Navadno 2 4 4 2 2 2" xfId="19732" xr:uid="{6ABDD784-EBCE-4363-AAE4-F02986842B70}"/>
    <cellStyle name="Navadno 2 4 4 2 3" xfId="19733" xr:uid="{1524887F-F762-4E6E-92F1-5EF7BE17224D}"/>
    <cellStyle name="Navadno 2 4 4 3" xfId="19734" xr:uid="{BDE52082-3100-42CB-AFE9-776328493F46}"/>
    <cellStyle name="Navadno 2 4 4 3 2" xfId="19735" xr:uid="{733DBCF5-6892-45E7-81EE-FD3D254B4C85}"/>
    <cellStyle name="Navadno 2 4 4 4" xfId="19736" xr:uid="{429766DD-873D-4D92-B10C-3EE6669384D0}"/>
    <cellStyle name="Navadno 2 4 4 4 2" xfId="19737" xr:uid="{9C97AABA-1F2B-4ADE-A5E4-F7ACD1CA8228}"/>
    <cellStyle name="Navadno 2 4 4 5" xfId="19738" xr:uid="{0F202AF2-7D2F-4FF2-955E-5D266BD8F409}"/>
    <cellStyle name="Navadno 2 4 4 6" xfId="19729" xr:uid="{31B854E9-31BE-4E87-A692-A20B5E87B52C}"/>
    <cellStyle name="Navadno 2 4 4 7" xfId="34260" xr:uid="{3E760C8A-CC0F-4B80-9FEE-2F03694D58ED}"/>
    <cellStyle name="Navadno 2 4 4 8" xfId="35971" xr:uid="{56DDD905-686C-438C-89A2-2E8239690F31}"/>
    <cellStyle name="Navadno 2 4 5" xfId="2217" xr:uid="{00000000-0005-0000-0000-00000D0E0000}"/>
    <cellStyle name="Navadno 2 4 5 2" xfId="19740" xr:uid="{142F7DCE-C8E2-44E5-B564-A2EB57F5765F}"/>
    <cellStyle name="Navadno 2 4 5 2 2" xfId="19741" xr:uid="{D1C5E9EC-CED2-421D-AF73-B26846BD4087}"/>
    <cellStyle name="Navadno 2 4 5 2 2 2" xfId="19742" xr:uid="{CB61C411-2BEA-4D97-9536-87358951B9E8}"/>
    <cellStyle name="Navadno 2 4 5 2 3" xfId="19743" xr:uid="{92535B07-6BDC-4DA5-B211-008DB35B63F8}"/>
    <cellStyle name="Navadno 2 4 5 3" xfId="19744" xr:uid="{C6F12883-1A84-4D84-97BB-93EAB3E86418}"/>
    <cellStyle name="Navadno 2 4 5 3 2" xfId="19745" xr:uid="{86CCEB32-5802-4A51-8866-37F26425D887}"/>
    <cellStyle name="Navadno 2 4 5 4" xfId="19746" xr:uid="{220AACF4-0E9C-475E-A567-3D425FB950E3}"/>
    <cellStyle name="Navadno 2 4 5 4 2" xfId="19747" xr:uid="{16222E00-0757-4374-938F-94F080763862}"/>
    <cellStyle name="Navadno 2 4 5 5" xfId="19748" xr:uid="{5BAD59D7-C302-4998-AD15-54C4CA2AE642}"/>
    <cellStyle name="Navadno 2 4 5 6" xfId="19739" xr:uid="{547E2000-C3E9-40B0-9BF5-458C8ED65787}"/>
    <cellStyle name="Navadno 2 4 5 7" xfId="34261" xr:uid="{CD56ABEA-D62B-45DF-8FAE-D52D1BD3CFC3}"/>
    <cellStyle name="Navadno 2 4 5 8" xfId="36073" xr:uid="{FF2E6FE0-1F94-4D41-BEA5-023A941362CA}"/>
    <cellStyle name="Navadno 2 4 6" xfId="2218" xr:uid="{00000000-0005-0000-0000-00000E0E0000}"/>
    <cellStyle name="Navadno 2 4 6 2" xfId="19750" xr:uid="{7A7F6623-59A9-470E-92D2-F23E56D57F70}"/>
    <cellStyle name="Navadno 2 4 6 2 2" xfId="19751" xr:uid="{C221EDC1-1012-454B-B3B5-C008C3E58F78}"/>
    <cellStyle name="Navadno 2 4 6 2 2 2" xfId="19752" xr:uid="{1086F5D8-DB55-4BB1-965B-47CA9436C82F}"/>
    <cellStyle name="Navadno 2 4 6 2 3" xfId="19753" xr:uid="{280CD999-6E40-4FC0-A382-15E703CDB673}"/>
    <cellStyle name="Navadno 2 4 6 3" xfId="19754" xr:uid="{6AEBFA4D-1DB6-4520-B88A-0068A3AAC120}"/>
    <cellStyle name="Navadno 2 4 6 3 2" xfId="19755" xr:uid="{CF864774-B33E-422E-AF21-1E57CB7C2E33}"/>
    <cellStyle name="Navadno 2 4 6 4" xfId="19756" xr:uid="{6510E813-D4C9-4F82-97C4-EB5DF82630F4}"/>
    <cellStyle name="Navadno 2 4 6 4 2" xfId="19757" xr:uid="{7F9FF0EB-20CE-4174-B294-6C2F2514E409}"/>
    <cellStyle name="Navadno 2 4 6 5" xfId="19758" xr:uid="{4BD54B4D-CBAD-4BF6-9A77-9BE6E625EB87}"/>
    <cellStyle name="Navadno 2 4 6 6" xfId="19749" xr:uid="{A56E7F76-5BA4-423B-975C-33F0176466CE}"/>
    <cellStyle name="Navadno 2 4 6 7" xfId="34262" xr:uid="{A1B18FB4-A1C8-4BA7-8A1F-123F52519EE0}"/>
    <cellStyle name="Navadno 2 4 6 8" xfId="36474" xr:uid="{36EBED57-D570-4753-BE97-AFDDCF540817}"/>
    <cellStyle name="Navadno 2 4 7" xfId="19759" xr:uid="{DA356E37-7A69-4A56-A6B4-0F4308798101}"/>
    <cellStyle name="Navadno 2 4 7 2" xfId="19760" xr:uid="{BB966432-B75F-4653-9D7D-7C10AC2FD55F}"/>
    <cellStyle name="Navadno 2 4 7 2 2" xfId="19761" xr:uid="{49E729D9-91D2-4AC4-B357-1308C0811C91}"/>
    <cellStyle name="Navadno 2 4 7 3" xfId="19762" xr:uid="{749EBC38-D281-464A-9C8F-14C4414B1B9C}"/>
    <cellStyle name="Navadno 2 4 8" xfId="19763" xr:uid="{F636E1EA-FA15-4AFD-972D-2719E9F91D0D}"/>
    <cellStyle name="Navadno 2 4 8 2" xfId="19764" xr:uid="{0CB12152-A1FD-40EE-957F-D85B70CE2A44}"/>
    <cellStyle name="Navadno 2 4 9" xfId="19765" xr:uid="{C9A65719-0A89-4E42-82D2-0C8FE8882DA1}"/>
    <cellStyle name="Navadno 2 4 9 2" xfId="19766" xr:uid="{4A056848-7742-433E-93BF-C27DEB41DF87}"/>
    <cellStyle name="Navadno 2 5" xfId="2219" xr:uid="{00000000-0005-0000-0000-00000F0E0000}"/>
    <cellStyle name="Navadno 2 5 10" xfId="32814" xr:uid="{DBFF247F-0F4C-4721-93EB-FE3FC134386E}"/>
    <cellStyle name="Navadno 2 5 11" xfId="35676" xr:uid="{7639FF67-72AB-4E8F-B26A-AA380E0BCA9C}"/>
    <cellStyle name="Navadno 2 5 2" xfId="2220" xr:uid="{00000000-0005-0000-0000-0000100E0000}"/>
    <cellStyle name="Navadno 2 5 2 2" xfId="19769" xr:uid="{F8E9A269-9D4F-4D14-9911-7E0812D07201}"/>
    <cellStyle name="Navadno 2 5 2 2 2" xfId="19770" xr:uid="{4F028039-F65F-451C-A1D6-7A6D0E9DCCD0}"/>
    <cellStyle name="Navadno 2 5 2 2 2 2" xfId="19771" xr:uid="{8986AEB4-FADA-44C9-AE05-F6CA31A2FE82}"/>
    <cellStyle name="Navadno 2 5 2 2 3" xfId="19772" xr:uid="{CA0242EC-B2DF-433E-BE69-BED3CF6D3AC5}"/>
    <cellStyle name="Navadno 2 5 2 3" xfId="19773" xr:uid="{FC2D73FE-742D-4F87-BD09-98724222B3FA}"/>
    <cellStyle name="Navadno 2 5 2 3 2" xfId="19774" xr:uid="{4AE6B116-6AC2-46D0-85D2-91F2C193B45A}"/>
    <cellStyle name="Navadno 2 5 2 4" xfId="19775" xr:uid="{24879746-9AFB-4CE2-906B-EB15147C4E5D}"/>
    <cellStyle name="Navadno 2 5 2 4 2" xfId="19776" xr:uid="{1907CFB0-77AC-414C-8FDE-7454D1BC13DA}"/>
    <cellStyle name="Navadno 2 5 2 5" xfId="19777" xr:uid="{8E238508-41AE-427B-9CE5-FA6CC86E56A1}"/>
    <cellStyle name="Navadno 2 5 2 6" xfId="19768" xr:uid="{D96C2013-916E-4AE1-9B45-072856F66329}"/>
    <cellStyle name="Navadno 2 5 2 7" xfId="34263" xr:uid="{4FFE5344-2F85-4ED3-A609-36B3B2CD8C48}"/>
    <cellStyle name="Navadno 2 5 2 8" xfId="35973" xr:uid="{DF706392-B5F0-41DA-8C99-0366050D4475}"/>
    <cellStyle name="Navadno 2 5 3" xfId="2221" xr:uid="{00000000-0005-0000-0000-0000110E0000}"/>
    <cellStyle name="Navadno 2 5 3 2" xfId="19779" xr:uid="{B0D4FBE0-13BA-4544-AAD3-BADF7926F2FA}"/>
    <cellStyle name="Navadno 2 5 3 2 2" xfId="19780" xr:uid="{0E62E63E-A097-4C11-A09D-A5F3A84C5B49}"/>
    <cellStyle name="Navadno 2 5 3 2 2 2" xfId="19781" xr:uid="{AB3CB80D-EA59-4B24-8A6B-DBA729AEDE5C}"/>
    <cellStyle name="Navadno 2 5 3 2 3" xfId="19782" xr:uid="{9D215C03-6EE8-4736-ACFF-5B7AC0F91A8A}"/>
    <cellStyle name="Navadno 2 5 3 3" xfId="19783" xr:uid="{35F1F1EE-35FD-4F80-8B1E-A51C52B13222}"/>
    <cellStyle name="Navadno 2 5 3 3 2" xfId="19784" xr:uid="{FF848421-98CD-4ADE-855C-15464571791F}"/>
    <cellStyle name="Navadno 2 5 3 4" xfId="19785" xr:uid="{0A5AF8AD-A2A6-471F-9D67-B1F6103B9732}"/>
    <cellStyle name="Navadno 2 5 3 4 2" xfId="19786" xr:uid="{CB098491-1F73-4081-A230-F2054384B19F}"/>
    <cellStyle name="Navadno 2 5 3 5" xfId="19787" xr:uid="{7676C273-2AB7-472D-AC85-5F008D1C9F33}"/>
    <cellStyle name="Navadno 2 5 3 6" xfId="19778" xr:uid="{16EEE183-39FF-435D-B873-992752CEEBD2}"/>
    <cellStyle name="Navadno 2 5 3 7" xfId="34264" xr:uid="{DE5B8933-BA15-4F92-8229-75C2AC124173}"/>
    <cellStyle name="Navadno 2 5 3 8" xfId="36075" xr:uid="{AE87EA19-C504-4D2B-A0B8-9CF816D10917}"/>
    <cellStyle name="Navadno 2 5 4" xfId="2222" xr:uid="{00000000-0005-0000-0000-0000120E0000}"/>
    <cellStyle name="Navadno 2 5 4 2" xfId="19789" xr:uid="{819185C3-FA77-46D5-BD81-84D9ECD229B9}"/>
    <cellStyle name="Navadno 2 5 4 2 2" xfId="19790" xr:uid="{9B8C852B-E74E-4A7D-95E9-C13AEF9341B9}"/>
    <cellStyle name="Navadno 2 5 4 2 2 2" xfId="19791" xr:uid="{DA937A05-C43D-4FF5-8ECC-807C1E3E8178}"/>
    <cellStyle name="Navadno 2 5 4 2 3" xfId="19792" xr:uid="{76D07049-4B81-43CA-97B9-E65825E75AE9}"/>
    <cellStyle name="Navadno 2 5 4 3" xfId="19793" xr:uid="{7DE55BE1-9220-4F5D-8544-09D058C25512}"/>
    <cellStyle name="Navadno 2 5 4 3 2" xfId="19794" xr:uid="{3CFD82D9-8EEC-4AC1-B9BD-97470E1C94A6}"/>
    <cellStyle name="Navadno 2 5 4 4" xfId="19795" xr:uid="{319DCE85-DEA7-4488-B423-F43A473E0C6D}"/>
    <cellStyle name="Navadno 2 5 4 4 2" xfId="19796" xr:uid="{970CAFB9-9700-4B85-95C2-A833C3250B84}"/>
    <cellStyle name="Navadno 2 5 4 5" xfId="19797" xr:uid="{E0F5C4AA-D61F-4AE6-8A92-A78576DE3CFA}"/>
    <cellStyle name="Navadno 2 5 4 6" xfId="19788" xr:uid="{FD150A65-4CEC-4984-8504-2EC0D2D3BC88}"/>
    <cellStyle name="Navadno 2 5 4 7" xfId="34265" xr:uid="{228D4E27-E40B-4FE4-A085-8DCA7D346BE3}"/>
    <cellStyle name="Navadno 2 5 4 8" xfId="36476" xr:uid="{D1C43D75-3871-453E-B91B-B79B5DBB477F}"/>
    <cellStyle name="Navadno 2 5 5" xfId="19798" xr:uid="{30160A87-13A5-4A4F-A0E4-82BC68B6B921}"/>
    <cellStyle name="Navadno 2 5 5 2" xfId="19799" xr:uid="{08087876-C604-4BF0-866C-8769C7AE00CF}"/>
    <cellStyle name="Navadno 2 5 5 2 2" xfId="19800" xr:uid="{39F56570-DC35-4756-8B28-1EFE4F9BF72E}"/>
    <cellStyle name="Navadno 2 5 5 3" xfId="19801" xr:uid="{BF4C91BE-5BC6-4742-A586-49AC697BF7B0}"/>
    <cellStyle name="Navadno 2 5 6" xfId="19802" xr:uid="{7DA1F3BB-317A-4C84-9E30-49291E81FF25}"/>
    <cellStyle name="Navadno 2 5 6 2" xfId="19803" xr:uid="{CE65FB1F-8964-48FD-A534-EF95E76F0133}"/>
    <cellStyle name="Navadno 2 5 7" xfId="19804" xr:uid="{C939A3BF-B4E0-4644-AFC1-58330B88EB73}"/>
    <cellStyle name="Navadno 2 5 7 2" xfId="19805" xr:uid="{FCDC38BE-4B8D-4C7B-B77D-2534F2CB8709}"/>
    <cellStyle name="Navadno 2 5 8" xfId="19806" xr:uid="{4FB824B4-66CF-45F9-9F75-CC34516D0641}"/>
    <cellStyle name="Navadno 2 5 9" xfId="19767" xr:uid="{47A1A06C-D8A3-4AF5-89AB-45DD65743A2E}"/>
    <cellStyle name="Navadno 2 6" xfId="2223" xr:uid="{00000000-0005-0000-0000-0000130E0000}"/>
    <cellStyle name="Navadno 2 6 10" xfId="35677" xr:uid="{5242F412-88E0-4BEE-BA87-F6D5BA4CEC10}"/>
    <cellStyle name="Navadno 2 6 2" xfId="2224" xr:uid="{00000000-0005-0000-0000-0000140E0000}"/>
    <cellStyle name="Navadno 2 6 2 2" xfId="19809" xr:uid="{3794F57E-9082-4043-A3C0-73D96243B5BE}"/>
    <cellStyle name="Navadno 2 6 2 2 2" xfId="19810" xr:uid="{A96C1BC8-2D03-40BD-BEF0-1E0429ADF6C7}"/>
    <cellStyle name="Navadno 2 6 2 2 2 2" xfId="19811" xr:uid="{D450969D-6B6B-4F2E-939C-CC0E4BE4CAD9}"/>
    <cellStyle name="Navadno 2 6 2 2 3" xfId="19812" xr:uid="{AE2F4E6D-15FA-44D1-B3CA-2D429938BFF4}"/>
    <cellStyle name="Navadno 2 6 2 3" xfId="19813" xr:uid="{8D8F547A-944D-4FDB-8BA3-E4874BCBC73D}"/>
    <cellStyle name="Navadno 2 6 2 3 2" xfId="19814" xr:uid="{FE67414B-DCB8-4D6A-88C3-F5926C3337F5}"/>
    <cellStyle name="Navadno 2 6 2 4" xfId="19815" xr:uid="{F848771B-AA51-4FF5-B420-B712BC354F41}"/>
    <cellStyle name="Navadno 2 6 2 4 2" xfId="19816" xr:uid="{AF5B59FB-BD07-4505-9E27-7198E6291359}"/>
    <cellStyle name="Navadno 2 6 2 5" xfId="19817" xr:uid="{F997F9A0-2BD4-4CB8-8BF9-7F26A26E1A84}"/>
    <cellStyle name="Navadno 2 6 2 6" xfId="19808" xr:uid="{B9788067-97F1-4920-A9A6-5EAF72557C13}"/>
    <cellStyle name="Navadno 2 6 2 7" xfId="34267" xr:uid="{60295AE5-F4AD-49A9-AB2A-F185C27AC526}"/>
    <cellStyle name="Navadno 2 6 2 8" xfId="36255" xr:uid="{AA2AF564-5B4E-4844-812A-91F459C76FF9}"/>
    <cellStyle name="Navadno 2 6 3" xfId="2225" xr:uid="{00000000-0005-0000-0000-0000150E0000}"/>
    <cellStyle name="Navadno 2 6 3 2" xfId="19819" xr:uid="{D215295A-63D8-49D3-BC57-98597B65866A}"/>
    <cellStyle name="Navadno 2 6 3 2 2" xfId="19820" xr:uid="{7E4981B7-583A-4469-8FC4-197DB19E42EA}"/>
    <cellStyle name="Navadno 2 6 3 2 2 2" xfId="19821" xr:uid="{FFFB8947-0663-4EEE-92F6-CF3814429720}"/>
    <cellStyle name="Navadno 2 6 3 2 3" xfId="19822" xr:uid="{633F2970-E26A-4708-B4B0-C755381F3BCC}"/>
    <cellStyle name="Navadno 2 6 3 3" xfId="19823" xr:uid="{D379182E-AF21-4823-B62A-20354CC2376A}"/>
    <cellStyle name="Navadno 2 6 3 3 2" xfId="19824" xr:uid="{6B237AA3-FA80-45A3-BCA5-C20B4868098B}"/>
    <cellStyle name="Navadno 2 6 3 4" xfId="19825" xr:uid="{3CD468BD-2E14-4839-ACF9-F801F7057AC2}"/>
    <cellStyle name="Navadno 2 6 3 4 2" xfId="19826" xr:uid="{B56355EE-6910-47D7-B7A1-D1F1A39297FD}"/>
    <cellStyle name="Navadno 2 6 3 5" xfId="19827" xr:uid="{23357CCE-6677-42AC-A8C7-8A3BDBC64C0B}"/>
    <cellStyle name="Navadno 2 6 3 6" xfId="19818" xr:uid="{0C804653-8ACA-4AFE-9959-F297661D05EA}"/>
    <cellStyle name="Navadno 2 6 3 7" xfId="34268" xr:uid="{5CA1CDF0-5A18-4BF0-A8F0-A854B0268132}"/>
    <cellStyle name="Navadno 2 6 3 8" xfId="36477" xr:uid="{70AF19E2-8718-4F04-A631-6807E7D4962B}"/>
    <cellStyle name="Navadno 2 6 4" xfId="19828" xr:uid="{CC9573E6-0DD4-4B3D-8A14-F0CA0AC10352}"/>
    <cellStyle name="Navadno 2 6 4 2" xfId="19829" xr:uid="{7616981E-1084-468B-BE1F-4DB213014BA3}"/>
    <cellStyle name="Navadno 2 6 4 2 2" xfId="19830" xr:uid="{AABA7B8F-E0A7-4B23-86FD-BBA3AB04FC30}"/>
    <cellStyle name="Navadno 2 6 4 3" xfId="19831" xr:uid="{864A6EC2-1D5C-4E74-B8BD-F160030A0A42}"/>
    <cellStyle name="Navadno 2 6 5" xfId="19832" xr:uid="{3BB4FD6D-62C3-441D-BD48-DD770F0BB234}"/>
    <cellStyle name="Navadno 2 6 5 2" xfId="19833" xr:uid="{AA5D8CCE-6282-426A-9D9D-A96328C48E12}"/>
    <cellStyle name="Navadno 2 6 6" xfId="19834" xr:uid="{45E2CE85-15B2-4F6E-9B1E-D95570A038CA}"/>
    <cellStyle name="Navadno 2 6 6 2" xfId="19835" xr:uid="{672B0B49-09A7-4987-A1CD-6FFE7C1387B0}"/>
    <cellStyle name="Navadno 2 6 7" xfId="19836" xr:uid="{5A3152F9-7E72-4212-9349-055E9E70713F}"/>
    <cellStyle name="Navadno 2 6 8" xfId="19807" xr:uid="{9DDA3A3C-3307-4849-BE19-20C4C04DAD30}"/>
    <cellStyle name="Navadno 2 6 9" xfId="34266" xr:uid="{754F63D3-AB4D-45A0-B938-DBD48DB53BDB}"/>
    <cellStyle name="Navadno 2 7" xfId="2226" xr:uid="{00000000-0005-0000-0000-0000160E0000}"/>
    <cellStyle name="Navadno 2 7 2" xfId="19837" xr:uid="{EB69713B-E575-4A12-A32E-73588B57229E}"/>
    <cellStyle name="Navadno 2 8" xfId="2227" xr:uid="{00000000-0005-0000-0000-0000170E0000}"/>
    <cellStyle name="Navadno 2 8 2" xfId="19839" xr:uid="{D25461A7-3669-46F3-AAD1-F7E4BF4DFDBC}"/>
    <cellStyle name="Navadno 2 8 2 2" xfId="19840" xr:uid="{E1CD0AAB-000A-4297-AA2D-671429E72AB7}"/>
    <cellStyle name="Navadno 2 8 2 2 2" xfId="19841" xr:uid="{B888773A-1DC0-4AD2-B81B-4925B9CC74F1}"/>
    <cellStyle name="Navadno 2 8 2 3" xfId="19842" xr:uid="{AB90F23B-ECD0-4D0E-BAAF-8BB4B37D65B7}"/>
    <cellStyle name="Navadno 2 8 3" xfId="19843" xr:uid="{4B7A7025-0FD6-4547-B1E5-ECA8E96F4183}"/>
    <cellStyle name="Navadno 2 8 3 2" xfId="19844" xr:uid="{43193A98-0C46-4A8E-AD2C-069CFD7AB149}"/>
    <cellStyle name="Navadno 2 8 4" xfId="19845" xr:uid="{0496936D-47A6-49B1-B1AD-11D5F199EFF1}"/>
    <cellStyle name="Navadno 2 8 4 2" xfId="19846" xr:uid="{540412AC-3CFA-4964-9B7A-530172B95B59}"/>
    <cellStyle name="Navadno 2 8 5" xfId="19847" xr:uid="{CEE25A64-EC35-4256-9F21-9E76AD21A371}"/>
    <cellStyle name="Navadno 2 8 6" xfId="19838" xr:uid="{D99B5A00-711F-4C20-8B0D-AAC9763C61D5}"/>
    <cellStyle name="Navadno 2 8 7" xfId="34269" xr:uid="{842D5CF1-FC83-4857-B233-3F8200BC7624}"/>
    <cellStyle name="Navadno 2 8 8" xfId="35966" xr:uid="{9A688C88-EEB9-464F-9A0D-FFFAE25423C3}"/>
    <cellStyle name="Navadno 2 9" xfId="2228" xr:uid="{00000000-0005-0000-0000-0000180E0000}"/>
    <cellStyle name="Navadno 2 9 2" xfId="19849" xr:uid="{1448899A-7851-401A-AB5A-4E26CCD4B2BE}"/>
    <cellStyle name="Navadno 2 9 2 2" xfId="19850" xr:uid="{3476332C-BBA6-40C9-BA5F-7AEB7C2AA86C}"/>
    <cellStyle name="Navadno 2 9 2 2 2" xfId="19851" xr:uid="{70EAFDFB-CD7B-432E-A6BF-0F86DC8A00BE}"/>
    <cellStyle name="Navadno 2 9 2 3" xfId="19852" xr:uid="{5A67BACD-786D-4584-9B57-36F9987D3114}"/>
    <cellStyle name="Navadno 2 9 3" xfId="19853" xr:uid="{0290C81F-8304-4DAF-9465-E446DF8E2F4D}"/>
    <cellStyle name="Navadno 2 9 3 2" xfId="19854" xr:uid="{C0C33F85-A73E-482E-A597-AFD84F89AD67}"/>
    <cellStyle name="Navadno 2 9 4" xfId="19855" xr:uid="{4304F3B8-4140-4934-AB4D-2B21CC3AAB89}"/>
    <cellStyle name="Navadno 2 9 4 2" xfId="19856" xr:uid="{049117E0-A3F2-436A-9A92-C63BDB83938A}"/>
    <cellStyle name="Navadno 2 9 5" xfId="19857" xr:uid="{6E0F3B5E-3279-4B53-918E-A9052FF940E5}"/>
    <cellStyle name="Navadno 2 9 6" xfId="19848" xr:uid="{1BBB2EA7-0270-474D-A8E7-21B477DA6CF1}"/>
    <cellStyle name="Navadno 2 9 7" xfId="34270" xr:uid="{1C000515-C19F-4F3A-9DD1-2BC63A72C7D8}"/>
    <cellStyle name="Navadno 2 9 8" xfId="36068" xr:uid="{9E9E0AA3-396C-49BA-81EF-00F0F0AF2ACB}"/>
    <cellStyle name="Navadno 20" xfId="2229" xr:uid="{00000000-0005-0000-0000-0000190E0000}"/>
    <cellStyle name="Navadno 20 2" xfId="2230" xr:uid="{00000000-0005-0000-0000-00001A0E0000}"/>
    <cellStyle name="Navadno 20 3" xfId="2231" xr:uid="{00000000-0005-0000-0000-00001B0E0000}"/>
    <cellStyle name="Navadno 20 3 2" xfId="19858" xr:uid="{D5251187-EB2C-4E08-B30D-66BA3AA635CA}"/>
    <cellStyle name="Navadno 21" xfId="2232" xr:uid="{00000000-0005-0000-0000-00001C0E0000}"/>
    <cellStyle name="Navadno 21 2" xfId="19859" xr:uid="{0F64E5FB-437F-4617-A5D3-F05D0A80B009}"/>
    <cellStyle name="Navadno 22" xfId="2233" xr:uid="{00000000-0005-0000-0000-00001D0E0000}"/>
    <cellStyle name="Navadno 22 2" xfId="19860" xr:uid="{FD8B92BA-3991-494F-BA70-19FB44557D0A}"/>
    <cellStyle name="Navadno 23" xfId="2234" xr:uid="{00000000-0005-0000-0000-00001E0E0000}"/>
    <cellStyle name="Navadno 23 2" xfId="19861" xr:uid="{317FEA10-955F-48AA-A2A6-86DD87A2F0E3}"/>
    <cellStyle name="Navadno 24" xfId="2235" xr:uid="{00000000-0005-0000-0000-00001F0E0000}"/>
    <cellStyle name="Navadno 24 2" xfId="19862" xr:uid="{0F5B4251-E010-4F96-862D-34C5F2AE2D34}"/>
    <cellStyle name="Navadno 25" xfId="2236" xr:uid="{00000000-0005-0000-0000-0000200E0000}"/>
    <cellStyle name="Navadno 25 2" xfId="19863" xr:uid="{BCAE3CF4-0924-4321-9013-C385B8E4AC72}"/>
    <cellStyle name="Navadno 26" xfId="2237" xr:uid="{00000000-0005-0000-0000-0000210E0000}"/>
    <cellStyle name="Navadno 26 2" xfId="19864" xr:uid="{BA9C6ED7-DC92-40E8-9C37-633A895BB2FE}"/>
    <cellStyle name="Navadno 27" xfId="2238" xr:uid="{00000000-0005-0000-0000-0000220E0000}"/>
    <cellStyle name="Navadno 27 2" xfId="2239" xr:uid="{00000000-0005-0000-0000-0000230E0000}"/>
    <cellStyle name="Navadno 27 2 2" xfId="2240" xr:uid="{00000000-0005-0000-0000-0000240E0000}"/>
    <cellStyle name="Navadno 27 3" xfId="2241" xr:uid="{00000000-0005-0000-0000-0000250E0000}"/>
    <cellStyle name="Navadno 27 3 2" xfId="19865" xr:uid="{EA348D9A-6B3B-49BF-97E9-8851BCA2275A}"/>
    <cellStyle name="Navadno 28" xfId="2242" xr:uid="{00000000-0005-0000-0000-0000260E0000}"/>
    <cellStyle name="Navadno 28 2" xfId="2243" xr:uid="{00000000-0005-0000-0000-0000270E0000}"/>
    <cellStyle name="Navadno 28 3" xfId="19866" xr:uid="{1B5477EC-BA24-4F89-BDEE-DC7275DC3197}"/>
    <cellStyle name="Navadno 29" xfId="2244" xr:uid="{00000000-0005-0000-0000-0000280E0000}"/>
    <cellStyle name="Navadno 29 2" xfId="2245" xr:uid="{00000000-0005-0000-0000-0000290E0000}"/>
    <cellStyle name="Navadno 29 2 2" xfId="19868" xr:uid="{F00B4271-48FB-41AC-81E5-8D7A64CDAA3E}"/>
    <cellStyle name="Navadno 29 3" xfId="2246" xr:uid="{00000000-0005-0000-0000-00002A0E0000}"/>
    <cellStyle name="Navadno 29 4" xfId="19867" xr:uid="{B66CCBC6-FADC-49A5-B096-438F087B95E8}"/>
    <cellStyle name="Navadno 3" xfId="2247" xr:uid="{00000000-0005-0000-0000-00002B0E0000}"/>
    <cellStyle name="Navadno 3 10" xfId="2248" xr:uid="{00000000-0005-0000-0000-00002C0E0000}"/>
    <cellStyle name="Navadno 3 10 2" xfId="19869" xr:uid="{C3E9E92A-ABD4-48AC-B9EE-BE307ED5DBA0}"/>
    <cellStyle name="Navadno 3 11" xfId="2249" xr:uid="{00000000-0005-0000-0000-00002D0E0000}"/>
    <cellStyle name="Navadno 3 11 2" xfId="19870" xr:uid="{6C29A9A2-AD63-46AF-AEEA-46FAF065E572}"/>
    <cellStyle name="Navadno 3 12" xfId="2250" xr:uid="{00000000-0005-0000-0000-00002E0E0000}"/>
    <cellStyle name="Navadno 3 12 2" xfId="19871" xr:uid="{BF8D6837-03A8-4AB7-89D1-FC0E5CB3895B}"/>
    <cellStyle name="Navadno 3 13" xfId="2251" xr:uid="{00000000-0005-0000-0000-00002F0E0000}"/>
    <cellStyle name="Navadno 3 13 2" xfId="19872" xr:uid="{7DACF353-08BA-4249-971F-F54FA8C72373}"/>
    <cellStyle name="Navadno 3 14" xfId="2252" xr:uid="{00000000-0005-0000-0000-0000300E0000}"/>
    <cellStyle name="Navadno 3 2" xfId="2253" xr:uid="{00000000-0005-0000-0000-0000310E0000}"/>
    <cellStyle name="Navadno 3 2 10" xfId="2254" xr:uid="{00000000-0005-0000-0000-0000320E0000}"/>
    <cellStyle name="Navadno 3 2 10 2" xfId="19875" xr:uid="{E594E1FA-7BB5-496F-B8D4-5A037C8D96DD}"/>
    <cellStyle name="Navadno 3 2 10 2 2" xfId="19876" xr:uid="{47F2969A-7A92-4DA8-BA3E-59B90A33D150}"/>
    <cellStyle name="Navadno 3 2 10 2 2 2" xfId="19877" xr:uid="{403872B7-4C17-4E1B-BC8F-0FA0938CD8AC}"/>
    <cellStyle name="Navadno 3 2 10 2 3" xfId="19878" xr:uid="{C3FF39A7-220B-49DE-90A3-90E48D355648}"/>
    <cellStyle name="Navadno 3 2 10 3" xfId="19879" xr:uid="{B1BFA67E-CB64-47F0-BB81-EF88C2670D77}"/>
    <cellStyle name="Navadno 3 2 10 3 2" xfId="19880" xr:uid="{BFBAE535-5339-46B0-86AA-1599C333689B}"/>
    <cellStyle name="Navadno 3 2 10 4" xfId="19881" xr:uid="{CA593DD3-0C86-44C8-B928-4C7BF86657A0}"/>
    <cellStyle name="Navadno 3 2 10 4 2" xfId="19882" xr:uid="{36C6191D-930A-446A-A271-1413AC4BA7A0}"/>
    <cellStyle name="Navadno 3 2 10 5" xfId="19883" xr:uid="{94EF1EB1-2CD5-479B-BFA8-A4910B17DADD}"/>
    <cellStyle name="Navadno 3 2 10 6" xfId="19874" xr:uid="{FF85C371-578B-4727-8085-715216BA604D}"/>
    <cellStyle name="Navadno 3 2 10 7" xfId="34271" xr:uid="{9739EAAA-FBB0-46F6-ABA2-C5E43F527C66}"/>
    <cellStyle name="Navadno 3 2 10 8" xfId="36076" xr:uid="{D97CC417-DD78-4265-9C3F-DA3C8B0AB87E}"/>
    <cellStyle name="Navadno 3 2 11" xfId="2255" xr:uid="{00000000-0005-0000-0000-0000330E0000}"/>
    <cellStyle name="Navadno 3 2 11 2" xfId="19885" xr:uid="{3952E624-222F-456D-A21E-CF9B74F4A830}"/>
    <cellStyle name="Navadno 3 2 11 3" xfId="19884" xr:uid="{F95A755C-087F-40C1-8D6B-B110E000B3DB}"/>
    <cellStyle name="Navadno 3 2 12" xfId="19886" xr:uid="{C920891A-598C-49D2-B993-51E81A4CCD9C}"/>
    <cellStyle name="Navadno 3 2 12 2" xfId="19887" xr:uid="{B83431F0-E41D-4B8E-AC8B-00AA2F2E892D}"/>
    <cellStyle name="Navadno 3 2 13" xfId="19873" xr:uid="{80D6D9C0-CBD8-4936-B4EF-02829910C612}"/>
    <cellStyle name="Navadno 3 2 14" xfId="32772" xr:uid="{0E7A3258-816B-4705-9826-8BAAF53B93F3}"/>
    <cellStyle name="Navadno 3 2 15" xfId="32815" xr:uid="{D9E3D05A-AF63-43AB-B34E-A5B6672ECF25}"/>
    <cellStyle name="Navadno 3 2 2" xfId="2256" xr:uid="{00000000-0005-0000-0000-0000340E0000}"/>
    <cellStyle name="Navadno 3 2 2 10" xfId="19889" xr:uid="{A034A4D3-2243-4ACE-8582-09B664F0A649}"/>
    <cellStyle name="Navadno 3 2 2 10 2" xfId="19890" xr:uid="{0754F342-7CC9-4F26-9D2F-85949F239187}"/>
    <cellStyle name="Navadno 3 2 2 11" xfId="19891" xr:uid="{FFC8A47E-E91A-416E-88E6-95691F369EEB}"/>
    <cellStyle name="Navadno 3 2 2 11 2" xfId="19892" xr:uid="{513D9763-5CF7-4B37-9D02-3AABDC3CEBFE}"/>
    <cellStyle name="Navadno 3 2 2 12" xfId="19893" xr:uid="{8512212E-08BB-4179-B290-E4D3D40CC2DF}"/>
    <cellStyle name="Navadno 3 2 2 13" xfId="19888" xr:uid="{3D7E92C5-D05C-4166-8439-D215A75A122E}"/>
    <cellStyle name="Navadno 3 2 2 14" xfId="32773" xr:uid="{5F43F9EA-7305-4739-A2AD-726D98B33533}"/>
    <cellStyle name="Navadno 3 2 2 15" xfId="32816" xr:uid="{6592ECEE-C1AE-4F14-AE26-4FD3679C88B3}"/>
    <cellStyle name="Navadno 3 2 2 16" xfId="35678" xr:uid="{EC699664-066E-406C-8859-28CC0113A296}"/>
    <cellStyle name="Navadno 3 2 2 2" xfId="2257" xr:uid="{00000000-0005-0000-0000-0000350E0000}"/>
    <cellStyle name="Navadno 3 2 2 2 10" xfId="19895" xr:uid="{34FAB6D1-AD12-4988-91D8-E0DA7920EEA8}"/>
    <cellStyle name="Navadno 3 2 2 2 10 2" xfId="19896" xr:uid="{178B831E-6AA2-469B-A058-F9D548511E77}"/>
    <cellStyle name="Navadno 3 2 2 2 11" xfId="19897" xr:uid="{A1A1AA35-9887-4401-B91A-01C2AFB14541}"/>
    <cellStyle name="Navadno 3 2 2 2 12" xfId="19894" xr:uid="{7F22790A-BBAA-473D-B07B-52726C900B9F}"/>
    <cellStyle name="Navadno 3 2 2 2 13" xfId="32774" xr:uid="{325E4E44-FD99-4FE1-9E91-ADCF2E64A7D8}"/>
    <cellStyle name="Navadno 3 2 2 2 14" xfId="32817" xr:uid="{4FDCE6D2-A925-4A9D-A575-2D94D30C2EEE}"/>
    <cellStyle name="Navadno 3 2 2 2 15" xfId="35679" xr:uid="{43776A13-DB76-472E-8427-F12767B7C99B}"/>
    <cellStyle name="Navadno 3 2 2 2 2" xfId="2258" xr:uid="{00000000-0005-0000-0000-0000360E0000}"/>
    <cellStyle name="Navadno 3 2 2 2 2 10" xfId="19898" xr:uid="{C4DD4AFF-D014-4FA2-A78A-FBD67BDAD925}"/>
    <cellStyle name="Navadno 3 2 2 2 2 11" xfId="32795" xr:uid="{282134B5-7DB7-4B37-960A-1572BCE727FF}"/>
    <cellStyle name="Navadno 3 2 2 2 2 12" xfId="32818" xr:uid="{6AF3875C-FF08-444E-B713-3F64BDDE0DFC}"/>
    <cellStyle name="Navadno 3 2 2 2 2 13" xfId="35680" xr:uid="{A921C0A6-B0FF-4D9C-9661-BAF79186CAF9}"/>
    <cellStyle name="Navadno 3 2 2 2 2 2" xfId="2259" xr:uid="{00000000-0005-0000-0000-0000370E0000}"/>
    <cellStyle name="Navadno 3 2 2 2 2 2 10" xfId="34272" xr:uid="{8B95EB89-E367-49EC-988E-80688483B3FB}"/>
    <cellStyle name="Navadno 3 2 2 2 2 2 11" xfId="35681" xr:uid="{70BC1103-A2FA-46FF-A6EE-9A132014D737}"/>
    <cellStyle name="Navadno 3 2 2 2 2 2 2" xfId="2260" xr:uid="{00000000-0005-0000-0000-0000380E0000}"/>
    <cellStyle name="Navadno 3 2 2 2 2 2 2 2" xfId="19901" xr:uid="{B8CC3F9E-CD14-4672-B4DE-F2CB2DA0242F}"/>
    <cellStyle name="Navadno 3 2 2 2 2 2 2 2 2" xfId="19902" xr:uid="{E9A9E520-EA13-498E-AEDA-D8F9D074A3D6}"/>
    <cellStyle name="Navadno 3 2 2 2 2 2 2 2 2 2" xfId="19903" xr:uid="{CFBB6CFB-9886-4593-8667-5FEC0D5CAFCC}"/>
    <cellStyle name="Navadno 3 2 2 2 2 2 2 2 3" xfId="19904" xr:uid="{F618A206-1A9C-4F2E-B51D-0C8C764C23EE}"/>
    <cellStyle name="Navadno 3 2 2 2 2 2 2 3" xfId="19905" xr:uid="{134C82FC-1EC2-444C-90BB-94DEA1B5AB7D}"/>
    <cellStyle name="Navadno 3 2 2 2 2 2 2 3 2" xfId="19906" xr:uid="{66A18FB4-F31E-4B62-B860-EF364FC17F1D}"/>
    <cellStyle name="Navadno 3 2 2 2 2 2 2 4" xfId="19907" xr:uid="{8E38EADF-447D-44D2-94D4-96A0EBB2419A}"/>
    <cellStyle name="Navadno 3 2 2 2 2 2 2 4 2" xfId="19908" xr:uid="{007D4435-4A98-4F1E-A462-46DA6DE084A2}"/>
    <cellStyle name="Navadno 3 2 2 2 2 2 2 5" xfId="19909" xr:uid="{5E16B492-92A4-486A-971B-656D4E3C0255}"/>
    <cellStyle name="Navadno 3 2 2 2 2 2 2 6" xfId="19900" xr:uid="{B74BAA81-C882-4757-AC95-C78D167CCB15}"/>
    <cellStyle name="Navadno 3 2 2 2 2 2 2 7" xfId="34273" xr:uid="{30255F7E-8BE8-4D09-AA1F-D0E4B327EC13}"/>
    <cellStyle name="Navadno 3 2 2 2 2 2 2 8" xfId="35978" xr:uid="{6A20E94E-9B6A-4A0F-8EE0-47EFB66F4150}"/>
    <cellStyle name="Navadno 3 2 2 2 2 2 3" xfId="2261" xr:uid="{00000000-0005-0000-0000-0000390E0000}"/>
    <cellStyle name="Navadno 3 2 2 2 2 2 3 2" xfId="19911" xr:uid="{F2A499EB-DDF4-441B-8F17-017C01747358}"/>
    <cellStyle name="Navadno 3 2 2 2 2 2 3 2 2" xfId="19912" xr:uid="{EBE43694-26D9-4D1E-8314-F9F62BD35D48}"/>
    <cellStyle name="Navadno 3 2 2 2 2 2 3 2 2 2" xfId="19913" xr:uid="{E7080ECE-339E-454F-865C-A074A43A931E}"/>
    <cellStyle name="Navadno 3 2 2 2 2 2 3 2 3" xfId="19914" xr:uid="{9018C12B-CDC6-4779-81F8-EFCD1FE81DFE}"/>
    <cellStyle name="Navadno 3 2 2 2 2 2 3 3" xfId="19915" xr:uid="{0351D0EE-2604-4292-8404-BF6FAF7B0F1A}"/>
    <cellStyle name="Navadno 3 2 2 2 2 2 3 3 2" xfId="19916" xr:uid="{6D1A2067-AE0A-4EB5-B2B0-80A9E94EBF21}"/>
    <cellStyle name="Navadno 3 2 2 2 2 2 3 4" xfId="19917" xr:uid="{9D1B33B8-2D34-49AE-8782-E5D382AABA98}"/>
    <cellStyle name="Navadno 3 2 2 2 2 2 3 4 2" xfId="19918" xr:uid="{313913A3-AA75-4795-9260-85209AC13AD8}"/>
    <cellStyle name="Navadno 3 2 2 2 2 2 3 5" xfId="19919" xr:uid="{573E4AD6-3875-441B-8837-80F3F973AB16}"/>
    <cellStyle name="Navadno 3 2 2 2 2 2 3 6" xfId="19910" xr:uid="{E3C5A92C-6FC6-4707-9918-CBA373E330C7}"/>
    <cellStyle name="Navadno 3 2 2 2 2 2 3 7" xfId="34274" xr:uid="{B75EC1E0-FB75-49C7-BD20-3432730D23A0}"/>
    <cellStyle name="Navadno 3 2 2 2 2 2 3 8" xfId="36080" xr:uid="{0F77FB5F-EC4F-4176-A230-E28812A72C78}"/>
    <cellStyle name="Navadno 3 2 2 2 2 2 4" xfId="2262" xr:uid="{00000000-0005-0000-0000-00003A0E0000}"/>
    <cellStyle name="Navadno 3 2 2 2 2 2 4 2" xfId="19921" xr:uid="{6ED201B3-B301-4AD6-83A1-E90D50214548}"/>
    <cellStyle name="Navadno 3 2 2 2 2 2 4 2 2" xfId="19922" xr:uid="{D08A3CC5-E755-42C5-9BDF-3F9996672112}"/>
    <cellStyle name="Navadno 3 2 2 2 2 2 4 2 2 2" xfId="19923" xr:uid="{3CE22C9B-507A-4F4B-8B54-712B6BF9333A}"/>
    <cellStyle name="Navadno 3 2 2 2 2 2 4 2 3" xfId="19924" xr:uid="{73F6F168-085C-42C9-A15A-C3C272D51A78}"/>
    <cellStyle name="Navadno 3 2 2 2 2 2 4 3" xfId="19925" xr:uid="{1B152F73-A81F-43ED-A9F4-31906B9D243C}"/>
    <cellStyle name="Navadno 3 2 2 2 2 2 4 3 2" xfId="19926" xr:uid="{78C8746A-9390-42B6-8A62-CC52920193DC}"/>
    <cellStyle name="Navadno 3 2 2 2 2 2 4 4" xfId="19927" xr:uid="{E36FC20A-8426-40A5-B4BA-BA0772C48D3D}"/>
    <cellStyle name="Navadno 3 2 2 2 2 2 4 4 2" xfId="19928" xr:uid="{EC3E6498-93B8-4724-8B5A-4A96A467CCAC}"/>
    <cellStyle name="Navadno 3 2 2 2 2 2 4 5" xfId="19929" xr:uid="{8E494C19-1D81-435F-B90C-B1573693FC3D}"/>
    <cellStyle name="Navadno 3 2 2 2 2 2 4 6" xfId="19920" xr:uid="{4662E89A-44BD-42D7-9791-CBD0A6954A4B}"/>
    <cellStyle name="Navadno 3 2 2 2 2 2 4 7" xfId="34275" xr:uid="{8C97887E-C92B-4E0E-9A9A-1FEAAC8850A5}"/>
    <cellStyle name="Navadno 3 2 2 2 2 2 4 8" xfId="36481" xr:uid="{BDC4889F-BBB7-411D-92ED-EEBCE37C627F}"/>
    <cellStyle name="Navadno 3 2 2 2 2 2 5" xfId="19930" xr:uid="{FE39C4B9-E943-43F1-A5DE-74B608B49E77}"/>
    <cellStyle name="Navadno 3 2 2 2 2 2 5 2" xfId="19931" xr:uid="{9BD86C65-07B7-46FC-BBE5-2D2A8709D17E}"/>
    <cellStyle name="Navadno 3 2 2 2 2 2 5 2 2" xfId="19932" xr:uid="{4AF6FE94-1161-4B28-A341-122054DE45F2}"/>
    <cellStyle name="Navadno 3 2 2 2 2 2 5 3" xfId="19933" xr:uid="{2D115BCC-8370-44A2-8450-899011AF45C1}"/>
    <cellStyle name="Navadno 3 2 2 2 2 2 6" xfId="19934" xr:uid="{DD4336D4-BE32-4288-A22A-EA50701D9489}"/>
    <cellStyle name="Navadno 3 2 2 2 2 2 6 2" xfId="19935" xr:uid="{477BA7E2-749D-4A68-9DEE-ECA3A234281A}"/>
    <cellStyle name="Navadno 3 2 2 2 2 2 7" xfId="19936" xr:uid="{C9A51695-E936-4F6F-B077-B45271480150}"/>
    <cellStyle name="Navadno 3 2 2 2 2 2 7 2" xfId="19937" xr:uid="{D96732A7-4D2C-4B09-94F7-A0C5077C9F64}"/>
    <cellStyle name="Navadno 3 2 2 2 2 2 8" xfId="19938" xr:uid="{7A2C30A0-FF61-4AEF-B6AC-C2E0F705116A}"/>
    <cellStyle name="Navadno 3 2 2 2 2 2 9" xfId="19899" xr:uid="{E07EBED4-EA69-4FAD-B348-D8777104F7DB}"/>
    <cellStyle name="Navadno 3 2 2 2 2 3" xfId="2263" xr:uid="{00000000-0005-0000-0000-00003B0E0000}"/>
    <cellStyle name="Navadno 3 2 2 2 2 3 2" xfId="19940" xr:uid="{FB865254-28FB-4E09-A3A0-2B1104D7FAF3}"/>
    <cellStyle name="Navadno 3 2 2 2 2 3 2 2" xfId="19941" xr:uid="{AF83581D-6F5E-43B0-B2CE-EFB9727785BB}"/>
    <cellStyle name="Navadno 3 2 2 2 2 3 2 2 2" xfId="19942" xr:uid="{84254433-1E28-42BB-920D-64894D6047CE}"/>
    <cellStyle name="Navadno 3 2 2 2 2 3 2 3" xfId="19943" xr:uid="{2308BFBD-5B14-40F8-B8A2-DC2015303AC5}"/>
    <cellStyle name="Navadno 3 2 2 2 2 3 3" xfId="19944" xr:uid="{65017AC5-BBE6-4A4C-AFF5-45437B86A738}"/>
    <cellStyle name="Navadno 3 2 2 2 2 3 3 2" xfId="19945" xr:uid="{2A6238A6-17DD-4BF4-8BD7-75D8A47D19A6}"/>
    <cellStyle name="Navadno 3 2 2 2 2 3 4" xfId="19946" xr:uid="{8FFB6330-674F-4AD9-82D7-B1A6F2EFEC70}"/>
    <cellStyle name="Navadno 3 2 2 2 2 3 4 2" xfId="19947" xr:uid="{0C8389EC-11D7-4FEC-8B5E-D6EA40D9F1D2}"/>
    <cellStyle name="Navadno 3 2 2 2 2 3 5" xfId="19948" xr:uid="{9A8F4921-BC06-4559-9CAA-0D550F3EDE3B}"/>
    <cellStyle name="Navadno 3 2 2 2 2 3 6" xfId="19939" xr:uid="{1906F44E-9557-4BDB-925C-81189EEC499A}"/>
    <cellStyle name="Navadno 3 2 2 2 2 3 7" xfId="34276" xr:uid="{FF7BB7C8-A9EE-484A-A902-6AC735806459}"/>
    <cellStyle name="Navadno 3 2 2 2 2 3 8" xfId="35977" xr:uid="{43A295B9-4CCF-41FB-86E1-1E22E68965B7}"/>
    <cellStyle name="Navadno 3 2 2 2 2 4" xfId="2264" xr:uid="{00000000-0005-0000-0000-00003C0E0000}"/>
    <cellStyle name="Navadno 3 2 2 2 2 4 2" xfId="19950" xr:uid="{4F195F16-BEAA-4C20-889E-75B210FC776F}"/>
    <cellStyle name="Navadno 3 2 2 2 2 4 2 2" xfId="19951" xr:uid="{8B09D2A9-E0EB-46AE-A88B-05D5BAEDFB06}"/>
    <cellStyle name="Navadno 3 2 2 2 2 4 2 2 2" xfId="19952" xr:uid="{5764E820-5958-499D-9997-2589A6131EC5}"/>
    <cellStyle name="Navadno 3 2 2 2 2 4 2 3" xfId="19953" xr:uid="{0186D582-0937-489C-8BE5-3597FDCE5B40}"/>
    <cellStyle name="Navadno 3 2 2 2 2 4 3" xfId="19954" xr:uid="{5E04E9D5-39D6-4FCF-ADEE-A93D8102C11E}"/>
    <cellStyle name="Navadno 3 2 2 2 2 4 3 2" xfId="19955" xr:uid="{2D7E1682-D56C-47F3-A5F2-DCF1665EF8E0}"/>
    <cellStyle name="Navadno 3 2 2 2 2 4 4" xfId="19956" xr:uid="{FD3BE3E3-7D7C-4555-AB7E-DC6D9366E971}"/>
    <cellStyle name="Navadno 3 2 2 2 2 4 4 2" xfId="19957" xr:uid="{DC8B8625-0FEB-41A4-A7EC-BC33C92B3E6C}"/>
    <cellStyle name="Navadno 3 2 2 2 2 4 5" xfId="19958" xr:uid="{F7F67D8B-43E1-411A-AADE-185B85C8013B}"/>
    <cellStyle name="Navadno 3 2 2 2 2 4 6" xfId="19949" xr:uid="{26C6AAE7-951B-48BA-8C09-6125E03AB23F}"/>
    <cellStyle name="Navadno 3 2 2 2 2 4 7" xfId="34277" xr:uid="{6CE6AC4C-A391-46E4-96DD-A5D02991512C}"/>
    <cellStyle name="Navadno 3 2 2 2 2 4 8" xfId="36079" xr:uid="{75624B1E-B0ED-4ECE-BAF5-33982F73A6E9}"/>
    <cellStyle name="Navadno 3 2 2 2 2 5" xfId="2265" xr:uid="{00000000-0005-0000-0000-00003D0E0000}"/>
    <cellStyle name="Navadno 3 2 2 2 2 5 2" xfId="19960" xr:uid="{82EA1DB9-2F3D-421C-8C64-524C88EC7068}"/>
    <cellStyle name="Navadno 3 2 2 2 2 5 2 2" xfId="19961" xr:uid="{A6FB5164-604B-4035-9E53-CC900DAEA582}"/>
    <cellStyle name="Navadno 3 2 2 2 2 5 2 2 2" xfId="19962" xr:uid="{DA0F822D-8B9C-4C57-B74E-4DFD74841D17}"/>
    <cellStyle name="Navadno 3 2 2 2 2 5 2 3" xfId="19963" xr:uid="{6118FC7A-E4AD-41F3-AA7E-F7FB54A0FD07}"/>
    <cellStyle name="Navadno 3 2 2 2 2 5 3" xfId="19964" xr:uid="{C3B3A9B8-CD47-420E-BF13-89CA3F548909}"/>
    <cellStyle name="Navadno 3 2 2 2 2 5 3 2" xfId="19965" xr:uid="{063B53EF-26BC-4D18-AC21-57DF4568829C}"/>
    <cellStyle name="Navadno 3 2 2 2 2 5 4" xfId="19966" xr:uid="{C8E6D59D-D0C0-4960-BD27-5C0EEA6B7E2B}"/>
    <cellStyle name="Navadno 3 2 2 2 2 5 4 2" xfId="19967" xr:uid="{077D124D-4345-4DF9-9C9B-F8F8C2B4F6D5}"/>
    <cellStyle name="Navadno 3 2 2 2 2 5 5" xfId="19968" xr:uid="{64B0564C-70BB-4445-AFE3-E87D68222D1D}"/>
    <cellStyle name="Navadno 3 2 2 2 2 5 6" xfId="19959" xr:uid="{89D11661-B152-48E3-AE42-FA3C0463E9F9}"/>
    <cellStyle name="Navadno 3 2 2 2 2 5 7" xfId="34278" xr:uid="{D3B56F72-B4CF-4419-B7E6-5B68BC86EC8A}"/>
    <cellStyle name="Navadno 3 2 2 2 2 5 8" xfId="36480" xr:uid="{970C509D-A747-401B-B17F-C365C0DA4982}"/>
    <cellStyle name="Navadno 3 2 2 2 2 6" xfId="19969" xr:uid="{CD87B075-F65C-43FC-BFC0-6CE08C088460}"/>
    <cellStyle name="Navadno 3 2 2 2 2 6 2" xfId="19970" xr:uid="{74D0AE27-1FE1-4219-A19C-08D50199D563}"/>
    <cellStyle name="Navadno 3 2 2 2 2 6 2 2" xfId="19971" xr:uid="{96E05A03-2ED9-405A-849F-752B20CA81AB}"/>
    <cellStyle name="Navadno 3 2 2 2 2 6 3" xfId="19972" xr:uid="{CBAA29F8-7781-459A-AAB1-A79E8E7926CD}"/>
    <cellStyle name="Navadno 3 2 2 2 2 7" xfId="19973" xr:uid="{78361763-B6E1-4042-9F44-89769A6EE4D1}"/>
    <cellStyle name="Navadno 3 2 2 2 2 7 2" xfId="19974" xr:uid="{A67BF286-254E-4DA8-8BCC-CA673ABBEDE5}"/>
    <cellStyle name="Navadno 3 2 2 2 2 8" xfId="19975" xr:uid="{49A7F83A-483E-4884-9C2C-89E359379BD3}"/>
    <cellStyle name="Navadno 3 2 2 2 2 8 2" xfId="19976" xr:uid="{471862DE-8971-4FB8-B1E4-16F28A297215}"/>
    <cellStyle name="Navadno 3 2 2 2 2 9" xfId="19977" xr:uid="{04FEFFDB-FD4C-4556-BE8B-96F7EAEB3D20}"/>
    <cellStyle name="Navadno 3 2 2 2 3" xfId="2266" xr:uid="{00000000-0005-0000-0000-00003E0E0000}"/>
    <cellStyle name="Navadno 3 2 2 2 3 10" xfId="34279" xr:uid="{3D3BAD99-6978-4796-A2E9-99CF65C91093}"/>
    <cellStyle name="Navadno 3 2 2 2 3 11" xfId="35682" xr:uid="{FF2EAEE6-043F-4B0C-920D-956931EFE126}"/>
    <cellStyle name="Navadno 3 2 2 2 3 2" xfId="2267" xr:uid="{00000000-0005-0000-0000-00003F0E0000}"/>
    <cellStyle name="Navadno 3 2 2 2 3 2 2" xfId="19980" xr:uid="{D758C6DE-FAD4-4FD4-A6BF-6B28F6BAB031}"/>
    <cellStyle name="Navadno 3 2 2 2 3 2 2 2" xfId="19981" xr:uid="{DDAD8435-4877-4151-A686-493ACDC3B360}"/>
    <cellStyle name="Navadno 3 2 2 2 3 2 2 2 2" xfId="19982" xr:uid="{4A318C72-B3BC-429C-9A14-F711F26A4A3F}"/>
    <cellStyle name="Navadno 3 2 2 2 3 2 2 3" xfId="19983" xr:uid="{DD4F069B-5328-45F4-BC33-883A47452A92}"/>
    <cellStyle name="Navadno 3 2 2 2 3 2 3" xfId="19984" xr:uid="{772B73FA-C6E2-4370-A05A-E6C8FC46D441}"/>
    <cellStyle name="Navadno 3 2 2 2 3 2 3 2" xfId="19985" xr:uid="{11DAA82C-F670-4A87-A72A-93FD24A5B4E3}"/>
    <cellStyle name="Navadno 3 2 2 2 3 2 4" xfId="19986" xr:uid="{02CB69F6-35A7-424E-BA27-80787C714BC7}"/>
    <cellStyle name="Navadno 3 2 2 2 3 2 4 2" xfId="19987" xr:uid="{135B7416-7F99-4FF1-96F2-EFFF9685544B}"/>
    <cellStyle name="Navadno 3 2 2 2 3 2 5" xfId="19988" xr:uid="{62F01805-9CD8-402D-B4E9-8170A59E26C3}"/>
    <cellStyle name="Navadno 3 2 2 2 3 2 6" xfId="19979" xr:uid="{C06DE3BD-DD44-4D41-B7BF-118EF8AB90AB}"/>
    <cellStyle name="Navadno 3 2 2 2 3 2 7" xfId="34280" xr:uid="{40F11F3A-9BB3-4837-B34A-A1580E8C6B17}"/>
    <cellStyle name="Navadno 3 2 2 2 3 2 8" xfId="35979" xr:uid="{29124650-A1FF-4DDF-BB80-58773F33E43B}"/>
    <cellStyle name="Navadno 3 2 2 2 3 3" xfId="2268" xr:uid="{00000000-0005-0000-0000-0000400E0000}"/>
    <cellStyle name="Navadno 3 2 2 2 3 3 2" xfId="19990" xr:uid="{6760EB22-E237-405B-BF1B-AF363F63EC8D}"/>
    <cellStyle name="Navadno 3 2 2 2 3 3 2 2" xfId="19991" xr:uid="{9CD77B29-B508-4E16-A97C-2B03E8C9F23D}"/>
    <cellStyle name="Navadno 3 2 2 2 3 3 2 2 2" xfId="19992" xr:uid="{E5C86E65-56D4-45EB-BF42-098CE0A930AF}"/>
    <cellStyle name="Navadno 3 2 2 2 3 3 2 3" xfId="19993" xr:uid="{0DFA370A-41DB-4F0B-B98F-A590F1E8852D}"/>
    <cellStyle name="Navadno 3 2 2 2 3 3 3" xfId="19994" xr:uid="{AC98D4CD-584E-4442-815A-4D707C05F5BB}"/>
    <cellStyle name="Navadno 3 2 2 2 3 3 3 2" xfId="19995" xr:uid="{8F272B4C-1438-4FCC-83D5-F2EDDF018743}"/>
    <cellStyle name="Navadno 3 2 2 2 3 3 4" xfId="19996" xr:uid="{3E719FF0-E035-42E5-A963-978DB8C492AC}"/>
    <cellStyle name="Navadno 3 2 2 2 3 3 4 2" xfId="19997" xr:uid="{D19C0F7F-9B59-4683-B605-EFF81568386A}"/>
    <cellStyle name="Navadno 3 2 2 2 3 3 5" xfId="19998" xr:uid="{B0E8A860-107F-4A01-9700-C4E9748FDCBB}"/>
    <cellStyle name="Navadno 3 2 2 2 3 3 6" xfId="19989" xr:uid="{7C788EE4-91CC-4D97-B751-687017F6128A}"/>
    <cellStyle name="Navadno 3 2 2 2 3 3 7" xfId="34281" xr:uid="{FA488AB4-BB05-49DB-958A-566474A61F86}"/>
    <cellStyle name="Navadno 3 2 2 2 3 3 8" xfId="36081" xr:uid="{4BF8E60A-BFF9-4B1F-B1F4-4CCCC90F379A}"/>
    <cellStyle name="Navadno 3 2 2 2 3 4" xfId="2269" xr:uid="{00000000-0005-0000-0000-0000410E0000}"/>
    <cellStyle name="Navadno 3 2 2 2 3 4 2" xfId="20000" xr:uid="{88C4E559-CF16-44B1-B157-8CC0961E819E}"/>
    <cellStyle name="Navadno 3 2 2 2 3 4 2 2" xfId="20001" xr:uid="{4BEF05E5-F759-4DBE-8D0D-00420104A803}"/>
    <cellStyle name="Navadno 3 2 2 2 3 4 2 2 2" xfId="20002" xr:uid="{9664E5CC-987B-4C85-ABF0-9137AE6D9332}"/>
    <cellStyle name="Navadno 3 2 2 2 3 4 2 3" xfId="20003" xr:uid="{5AD918B2-603E-4A82-A6B7-F970354B27D6}"/>
    <cellStyle name="Navadno 3 2 2 2 3 4 3" xfId="20004" xr:uid="{088F84B6-9B03-4DF4-A1DD-B3FECCDDC68C}"/>
    <cellStyle name="Navadno 3 2 2 2 3 4 3 2" xfId="20005" xr:uid="{3C3AABF4-7192-4B92-91B2-722555050A8E}"/>
    <cellStyle name="Navadno 3 2 2 2 3 4 4" xfId="20006" xr:uid="{86668E8D-E4C9-4D3B-8D3A-44C54CFAB529}"/>
    <cellStyle name="Navadno 3 2 2 2 3 4 4 2" xfId="20007" xr:uid="{B749ECDD-EFE4-4191-9B80-8E5651902712}"/>
    <cellStyle name="Navadno 3 2 2 2 3 4 5" xfId="20008" xr:uid="{7666E31A-8DA5-4C49-8A26-2A9F5897212E}"/>
    <cellStyle name="Navadno 3 2 2 2 3 4 6" xfId="19999" xr:uid="{E34E2982-5ECA-4D56-BA01-52E634D53AD8}"/>
    <cellStyle name="Navadno 3 2 2 2 3 4 7" xfId="34282" xr:uid="{0608E9C0-8E5F-4849-9779-4B9A3A4C99BB}"/>
    <cellStyle name="Navadno 3 2 2 2 3 4 8" xfId="36482" xr:uid="{E93A9C0A-DED5-4A97-B516-3AEA5DE3ECCB}"/>
    <cellStyle name="Navadno 3 2 2 2 3 5" xfId="20009" xr:uid="{878C2ECC-6B19-48A8-B67F-6215A3F695CE}"/>
    <cellStyle name="Navadno 3 2 2 2 3 5 2" xfId="20010" xr:uid="{0B8707FB-1BE2-4AD5-9B76-85DCA6ECFA2C}"/>
    <cellStyle name="Navadno 3 2 2 2 3 5 2 2" xfId="20011" xr:uid="{D8D9B66F-5960-492B-A240-9CFE7B14598D}"/>
    <cellStyle name="Navadno 3 2 2 2 3 5 3" xfId="20012" xr:uid="{E8E53702-E17E-425C-85A5-42576305332C}"/>
    <cellStyle name="Navadno 3 2 2 2 3 6" xfId="20013" xr:uid="{C16AFF77-ACAF-43D7-876D-89F0C9514FE9}"/>
    <cellStyle name="Navadno 3 2 2 2 3 6 2" xfId="20014" xr:uid="{9E94C7C9-3A2F-48C8-8754-D46F587562E3}"/>
    <cellStyle name="Navadno 3 2 2 2 3 7" xfId="20015" xr:uid="{01234AD3-4F7E-4310-B79B-E63A30305F43}"/>
    <cellStyle name="Navadno 3 2 2 2 3 7 2" xfId="20016" xr:uid="{0C0BB231-A9B8-4CB6-9A1A-F8979ADDEE87}"/>
    <cellStyle name="Navadno 3 2 2 2 3 8" xfId="20017" xr:uid="{D6B0E579-443C-4CE8-833E-1C4D04F64522}"/>
    <cellStyle name="Navadno 3 2 2 2 3 9" xfId="19978" xr:uid="{A56E7F0E-66CD-4114-B422-8D57DA304C36}"/>
    <cellStyle name="Navadno 3 2 2 2 4" xfId="2270" xr:uid="{00000000-0005-0000-0000-0000420E0000}"/>
    <cellStyle name="Navadno 3 2 2 2 4 2" xfId="20018" xr:uid="{5897488A-2752-4EF5-A3EE-37D35D02009E}"/>
    <cellStyle name="Navadno 3 2 2 2 5" xfId="2271" xr:uid="{00000000-0005-0000-0000-0000430E0000}"/>
    <cellStyle name="Navadno 3 2 2 2 5 2" xfId="20020" xr:uid="{F6979A7A-9287-4EA2-89E2-7DF94B82C90C}"/>
    <cellStyle name="Navadno 3 2 2 2 5 2 2" xfId="20021" xr:uid="{1AD0BC3F-9F4F-40B5-9C80-49C0C89FFEE3}"/>
    <cellStyle name="Navadno 3 2 2 2 5 2 2 2" xfId="20022" xr:uid="{D72EE5AA-01CD-434A-BCF0-AA00264AD96E}"/>
    <cellStyle name="Navadno 3 2 2 2 5 2 3" xfId="20023" xr:uid="{E57AD5A8-7815-4B48-A404-F8483C6AA6F3}"/>
    <cellStyle name="Navadno 3 2 2 2 5 3" xfId="20024" xr:uid="{BA1A0E2A-7069-4881-98E9-0068D4BDCED0}"/>
    <cellStyle name="Navadno 3 2 2 2 5 3 2" xfId="20025" xr:uid="{FD009EB7-A970-44F2-90F8-6A10A5F11BB3}"/>
    <cellStyle name="Navadno 3 2 2 2 5 4" xfId="20026" xr:uid="{E2855306-BC5B-4253-897F-171CBF203903}"/>
    <cellStyle name="Navadno 3 2 2 2 5 4 2" xfId="20027" xr:uid="{4E2EAFE5-73B1-47EB-B0DD-2669F0A8BD77}"/>
    <cellStyle name="Navadno 3 2 2 2 5 5" xfId="20028" xr:uid="{C28B12DB-ECFA-4FB8-8E95-C7B032565A9F}"/>
    <cellStyle name="Navadno 3 2 2 2 5 6" xfId="20019" xr:uid="{2A231002-B5B1-4CB0-A809-212BBD7C9407}"/>
    <cellStyle name="Navadno 3 2 2 2 5 7" xfId="34283" xr:uid="{95F1CA60-F355-4E30-B684-984D94C38C2C}"/>
    <cellStyle name="Navadno 3 2 2 2 5 8" xfId="35976" xr:uid="{B6B519DB-72A1-41F7-A02D-9F487FB9DB66}"/>
    <cellStyle name="Navadno 3 2 2 2 6" xfId="2272" xr:uid="{00000000-0005-0000-0000-0000440E0000}"/>
    <cellStyle name="Navadno 3 2 2 2 6 2" xfId="20030" xr:uid="{2B128070-7998-424E-9617-BB6BA4320A75}"/>
    <cellStyle name="Navadno 3 2 2 2 6 2 2" xfId="20031" xr:uid="{0CA824EF-188A-44F8-937C-0B5DDDC8A5A8}"/>
    <cellStyle name="Navadno 3 2 2 2 6 2 2 2" xfId="20032" xr:uid="{F85713C9-64CD-47F2-B225-19EEBC180F7B}"/>
    <cellStyle name="Navadno 3 2 2 2 6 2 3" xfId="20033" xr:uid="{83A31B72-8087-46AC-83B8-0B32D408C95B}"/>
    <cellStyle name="Navadno 3 2 2 2 6 3" xfId="20034" xr:uid="{CC7EEDB2-2D80-4EB4-870B-29B666C836AF}"/>
    <cellStyle name="Navadno 3 2 2 2 6 3 2" xfId="20035" xr:uid="{7FE59537-CCD8-4ED0-BF64-71584A0BB8F4}"/>
    <cellStyle name="Navadno 3 2 2 2 6 4" xfId="20036" xr:uid="{3F60B296-A023-4EBF-ACF4-ED16D6794D1A}"/>
    <cellStyle name="Navadno 3 2 2 2 6 4 2" xfId="20037" xr:uid="{B6EFD01C-4F64-4B95-9BB3-BD5EF9B6F4C3}"/>
    <cellStyle name="Navadno 3 2 2 2 6 5" xfId="20038" xr:uid="{13CFBC5C-66ED-4200-97B9-03F088570F76}"/>
    <cellStyle name="Navadno 3 2 2 2 6 6" xfId="20029" xr:uid="{00E880B4-89FC-4511-B391-783BB4049986}"/>
    <cellStyle name="Navadno 3 2 2 2 6 7" xfId="34284" xr:uid="{A4E81917-1E3C-479A-891A-B739FE0E3824}"/>
    <cellStyle name="Navadno 3 2 2 2 6 8" xfId="36078" xr:uid="{200B8CDD-ECF1-43D3-9645-C2DBB70DA68A}"/>
    <cellStyle name="Navadno 3 2 2 2 7" xfId="2273" xr:uid="{00000000-0005-0000-0000-0000450E0000}"/>
    <cellStyle name="Navadno 3 2 2 2 7 2" xfId="20040" xr:uid="{75D0918A-1E6A-44E9-822C-83BD3E00787C}"/>
    <cellStyle name="Navadno 3 2 2 2 7 2 2" xfId="20041" xr:uid="{AAF3898E-45BA-4C1F-8531-4CD6F66E5267}"/>
    <cellStyle name="Navadno 3 2 2 2 7 2 2 2" xfId="20042" xr:uid="{E0ACCF2B-47EB-4103-82D6-4CC16CE4BC4D}"/>
    <cellStyle name="Navadno 3 2 2 2 7 2 3" xfId="20043" xr:uid="{04D39274-DF4F-499C-8008-B533D93412D0}"/>
    <cellStyle name="Navadno 3 2 2 2 7 3" xfId="20044" xr:uid="{1E4607B7-0C4F-4C5D-BC00-9D2838835D79}"/>
    <cellStyle name="Navadno 3 2 2 2 7 3 2" xfId="20045" xr:uid="{00DAEF58-4892-4DAD-8187-4781BAA638F7}"/>
    <cellStyle name="Navadno 3 2 2 2 7 4" xfId="20046" xr:uid="{498B82DB-59E5-4E52-8408-531C82FCE93F}"/>
    <cellStyle name="Navadno 3 2 2 2 7 4 2" xfId="20047" xr:uid="{42AFF3C9-FC8C-4767-B097-EA5519D20851}"/>
    <cellStyle name="Navadno 3 2 2 2 7 5" xfId="20048" xr:uid="{C6670F12-5566-4500-92E1-1ABFF3D9233E}"/>
    <cellStyle name="Navadno 3 2 2 2 7 6" xfId="20039" xr:uid="{DA5C6DE6-17B2-43DE-92DD-19A3EFE32D68}"/>
    <cellStyle name="Navadno 3 2 2 2 7 7" xfId="34285" xr:uid="{28502AEA-8469-4AC5-9976-E1E29B4735BF}"/>
    <cellStyle name="Navadno 3 2 2 2 7 8" xfId="36479" xr:uid="{036B4F7B-A9DC-4BD8-B455-C0832023EED0}"/>
    <cellStyle name="Navadno 3 2 2 2 8" xfId="20049" xr:uid="{BF60382A-F7AC-4645-8255-BAD5328E80B7}"/>
    <cellStyle name="Navadno 3 2 2 2 8 2" xfId="20050" xr:uid="{4DF529E5-4B2E-4AF7-BCFB-E80754B2F534}"/>
    <cellStyle name="Navadno 3 2 2 2 8 2 2" xfId="20051" xr:uid="{0340EDE3-0829-4CB5-B0B9-0BD0AA4EB586}"/>
    <cellStyle name="Navadno 3 2 2 2 8 3" xfId="20052" xr:uid="{678E24C9-D8B4-44E3-A616-600DA01C5AA6}"/>
    <cellStyle name="Navadno 3 2 2 2 9" xfId="20053" xr:uid="{4787356E-0884-4A4D-AB22-752D023BD30B}"/>
    <cellStyle name="Navadno 3 2 2 2 9 2" xfId="20054" xr:uid="{E837AE15-AC29-4712-9B3B-9A3B7D099852}"/>
    <cellStyle name="Navadno 3 2 2 3" xfId="2274" xr:uid="{00000000-0005-0000-0000-0000460E0000}"/>
    <cellStyle name="Navadno 3 2 2 3 10" xfId="20055" xr:uid="{B1396FC8-AEF0-48AA-8C13-9C0612A802D8}"/>
    <cellStyle name="Navadno 3 2 2 3 11" xfId="32794" xr:uid="{0C44D399-F835-4E2A-A2DA-4D5861422E14}"/>
    <cellStyle name="Navadno 3 2 2 3 12" xfId="32819" xr:uid="{DB49795D-9C63-4021-BD80-344669B90D2F}"/>
    <cellStyle name="Navadno 3 2 2 3 13" xfId="35683" xr:uid="{F09B5A4D-C57A-456D-94F8-4376CF942AFA}"/>
    <cellStyle name="Navadno 3 2 2 3 2" xfId="2275" xr:uid="{00000000-0005-0000-0000-0000470E0000}"/>
    <cellStyle name="Navadno 3 2 2 3 2 10" xfId="34286" xr:uid="{0D010A90-FB79-4676-9C7D-4DA95BC85AD5}"/>
    <cellStyle name="Navadno 3 2 2 3 2 11" xfId="35684" xr:uid="{FBBE06C2-2513-4DED-91A4-F0C284C83DAD}"/>
    <cellStyle name="Navadno 3 2 2 3 2 2" xfId="2276" xr:uid="{00000000-0005-0000-0000-0000480E0000}"/>
    <cellStyle name="Navadno 3 2 2 3 2 2 2" xfId="20058" xr:uid="{2134EF2D-A73F-436E-90A4-95A6C443E968}"/>
    <cellStyle name="Navadno 3 2 2 3 2 2 2 2" xfId="20059" xr:uid="{1D98C654-4EEF-4DEE-923D-5A54EC8DB72D}"/>
    <cellStyle name="Navadno 3 2 2 3 2 2 2 2 2" xfId="20060" xr:uid="{9F6F0A9C-C357-4E6B-B187-DC6845E0B7DE}"/>
    <cellStyle name="Navadno 3 2 2 3 2 2 2 3" xfId="20061" xr:uid="{A3814701-84C0-4729-9D9A-DCDEF8DD4E45}"/>
    <cellStyle name="Navadno 3 2 2 3 2 2 3" xfId="20062" xr:uid="{1FFD9823-2986-4708-82A2-874098D0F5B8}"/>
    <cellStyle name="Navadno 3 2 2 3 2 2 3 2" xfId="20063" xr:uid="{66C678D9-9607-494D-983A-0B51594CE79D}"/>
    <cellStyle name="Navadno 3 2 2 3 2 2 4" xfId="20064" xr:uid="{ED1EB11A-05D2-46B5-8B95-D0342D6E58EC}"/>
    <cellStyle name="Navadno 3 2 2 3 2 2 4 2" xfId="20065" xr:uid="{99243932-1772-448E-BB0A-6BB8D609C474}"/>
    <cellStyle name="Navadno 3 2 2 3 2 2 5" xfId="20066" xr:uid="{B3850DEA-8D97-4CC7-9364-8A4FEC56A5DF}"/>
    <cellStyle name="Navadno 3 2 2 3 2 2 6" xfId="20057" xr:uid="{EFCE22BB-1597-4A2C-B3A9-87547082F572}"/>
    <cellStyle name="Navadno 3 2 2 3 2 2 7" xfId="34287" xr:uid="{90E91391-CE80-41C9-A651-17A500F22C8A}"/>
    <cellStyle name="Navadno 3 2 2 3 2 2 8" xfId="35981" xr:uid="{A8C16700-3CD2-456D-A134-B77EEC8A96ED}"/>
    <cellStyle name="Navadno 3 2 2 3 2 3" xfId="2277" xr:uid="{00000000-0005-0000-0000-0000490E0000}"/>
    <cellStyle name="Navadno 3 2 2 3 2 3 2" xfId="20068" xr:uid="{D0D65A15-9959-4600-A1C5-794266AE1C6D}"/>
    <cellStyle name="Navadno 3 2 2 3 2 3 2 2" xfId="20069" xr:uid="{588C7DCD-FC33-4DDD-BDCF-600F1EC74D24}"/>
    <cellStyle name="Navadno 3 2 2 3 2 3 2 2 2" xfId="20070" xr:uid="{C18F4ED3-AD13-4472-8F8F-F62113944FA5}"/>
    <cellStyle name="Navadno 3 2 2 3 2 3 2 3" xfId="20071" xr:uid="{670FCA81-32B1-4213-BA71-6FE38AC05562}"/>
    <cellStyle name="Navadno 3 2 2 3 2 3 3" xfId="20072" xr:uid="{55602D39-7603-4535-847A-4F35FB2CF1AC}"/>
    <cellStyle name="Navadno 3 2 2 3 2 3 3 2" xfId="20073" xr:uid="{7ACC8812-894E-4FA2-BCFC-27306F3DEE1C}"/>
    <cellStyle name="Navadno 3 2 2 3 2 3 4" xfId="20074" xr:uid="{FF62C6EA-5FBF-4361-BD9C-4443A7B65F8A}"/>
    <cellStyle name="Navadno 3 2 2 3 2 3 4 2" xfId="20075" xr:uid="{C497F701-2F95-42CD-978D-2EC94C04CF49}"/>
    <cellStyle name="Navadno 3 2 2 3 2 3 5" xfId="20076" xr:uid="{5154DCAD-FEF5-4156-814A-0A759FC2B18C}"/>
    <cellStyle name="Navadno 3 2 2 3 2 3 6" xfId="20067" xr:uid="{035D2451-7794-47DF-AE22-2256EE98B698}"/>
    <cellStyle name="Navadno 3 2 2 3 2 3 7" xfId="34288" xr:uid="{4BA600A9-14EB-438A-B71E-243541DF030D}"/>
    <cellStyle name="Navadno 3 2 2 3 2 3 8" xfId="36083" xr:uid="{177D3D28-DC70-45C5-A239-4717EB9D2207}"/>
    <cellStyle name="Navadno 3 2 2 3 2 4" xfId="2278" xr:uid="{00000000-0005-0000-0000-00004A0E0000}"/>
    <cellStyle name="Navadno 3 2 2 3 2 4 2" xfId="20078" xr:uid="{0E121DFC-6BBB-4365-9CC1-090FB43DA0DD}"/>
    <cellStyle name="Navadno 3 2 2 3 2 4 2 2" xfId="20079" xr:uid="{71F5F9D0-A800-4D77-A109-657561691663}"/>
    <cellStyle name="Navadno 3 2 2 3 2 4 2 2 2" xfId="20080" xr:uid="{172FFC44-4CCB-49AD-AA50-E136DC8B6D6C}"/>
    <cellStyle name="Navadno 3 2 2 3 2 4 2 3" xfId="20081" xr:uid="{89E24D10-A30C-43FD-AD80-CD33C0340009}"/>
    <cellStyle name="Navadno 3 2 2 3 2 4 3" xfId="20082" xr:uid="{1BF5CAD6-1AE5-42C0-8940-4E9F3BC1144A}"/>
    <cellStyle name="Navadno 3 2 2 3 2 4 3 2" xfId="20083" xr:uid="{541FF421-EEA2-4103-8DC1-DF4193FA00DB}"/>
    <cellStyle name="Navadno 3 2 2 3 2 4 4" xfId="20084" xr:uid="{927BF67E-5827-4868-BDE8-B305013E1F2A}"/>
    <cellStyle name="Navadno 3 2 2 3 2 4 4 2" xfId="20085" xr:uid="{8A21B895-6E21-4D07-89E2-64DB93AAB64B}"/>
    <cellStyle name="Navadno 3 2 2 3 2 4 5" xfId="20086" xr:uid="{AA76DD33-61EE-4A3E-9880-205EAEC5C233}"/>
    <cellStyle name="Navadno 3 2 2 3 2 4 6" xfId="20077" xr:uid="{F5DB93FF-5F71-4EFB-B451-B10A4373EFC6}"/>
    <cellStyle name="Navadno 3 2 2 3 2 4 7" xfId="34289" xr:uid="{7F466998-B0A6-4FD5-9617-FE663DD9B329}"/>
    <cellStyle name="Navadno 3 2 2 3 2 4 8" xfId="36484" xr:uid="{575A351A-FF34-4C7E-9915-789E97A6EDE8}"/>
    <cellStyle name="Navadno 3 2 2 3 2 5" xfId="20087" xr:uid="{308495BC-4D73-4A49-9471-69FDFC0D54E9}"/>
    <cellStyle name="Navadno 3 2 2 3 2 5 2" xfId="20088" xr:uid="{B572BD2C-5529-41D9-A93C-6A3390D88BB0}"/>
    <cellStyle name="Navadno 3 2 2 3 2 5 2 2" xfId="20089" xr:uid="{45E8F342-D750-4574-BF34-8C5DA70E16D4}"/>
    <cellStyle name="Navadno 3 2 2 3 2 5 3" xfId="20090" xr:uid="{DDE6C570-3B11-4E72-837C-4653B9761474}"/>
    <cellStyle name="Navadno 3 2 2 3 2 6" xfId="20091" xr:uid="{BDA6C33D-1DFC-4E80-AB43-3D51EEEE2513}"/>
    <cellStyle name="Navadno 3 2 2 3 2 6 2" xfId="20092" xr:uid="{00B738DD-0C56-41DA-A33B-79218395B90D}"/>
    <cellStyle name="Navadno 3 2 2 3 2 7" xfId="20093" xr:uid="{3B272EFD-0F6F-43AC-87C4-A6B1FD83E61C}"/>
    <cellStyle name="Navadno 3 2 2 3 2 7 2" xfId="20094" xr:uid="{D152A1DD-D7D0-4DB2-9068-529AA023E689}"/>
    <cellStyle name="Navadno 3 2 2 3 2 8" xfId="20095" xr:uid="{E3C3A205-B635-49AA-9013-BE81E3608FC3}"/>
    <cellStyle name="Navadno 3 2 2 3 2 9" xfId="20056" xr:uid="{9DA91664-FDBB-4B1D-B5AE-98540966E340}"/>
    <cellStyle name="Navadno 3 2 2 3 3" xfId="2279" xr:uid="{00000000-0005-0000-0000-00004B0E0000}"/>
    <cellStyle name="Navadno 3 2 2 3 3 2" xfId="20097" xr:uid="{9810C2BD-7821-4462-9F18-C80EBDE13153}"/>
    <cellStyle name="Navadno 3 2 2 3 3 2 2" xfId="20098" xr:uid="{B49A14DA-74CE-4FD1-87CF-007D42C48E26}"/>
    <cellStyle name="Navadno 3 2 2 3 3 2 2 2" xfId="20099" xr:uid="{62658E17-ACF6-442E-A133-BE90D4488996}"/>
    <cellStyle name="Navadno 3 2 2 3 3 2 3" xfId="20100" xr:uid="{2731A405-634E-4B9F-A4EA-6B095A899311}"/>
    <cellStyle name="Navadno 3 2 2 3 3 3" xfId="20101" xr:uid="{F4458578-1644-4973-B669-7341350739FF}"/>
    <cellStyle name="Navadno 3 2 2 3 3 3 2" xfId="20102" xr:uid="{255872BD-4384-40EF-8AE9-21AA30C9E796}"/>
    <cellStyle name="Navadno 3 2 2 3 3 4" xfId="20103" xr:uid="{BFA26E70-6DA7-4481-B7F1-5F464806C1BC}"/>
    <cellStyle name="Navadno 3 2 2 3 3 4 2" xfId="20104" xr:uid="{7B9F738A-F79E-40F4-A713-5B0F551FA94F}"/>
    <cellStyle name="Navadno 3 2 2 3 3 5" xfId="20105" xr:uid="{7634F29A-7D6C-4B6F-BD95-C2F7C1B55EC3}"/>
    <cellStyle name="Navadno 3 2 2 3 3 6" xfId="20096" xr:uid="{94B84CE4-443B-42A5-9622-45951355902D}"/>
    <cellStyle name="Navadno 3 2 2 3 3 7" xfId="34290" xr:uid="{F94FD8BE-662A-4418-A3BD-94A13931966B}"/>
    <cellStyle name="Navadno 3 2 2 3 3 8" xfId="35980" xr:uid="{4C328385-6DF8-4FF8-863B-3F7A4D4D7F38}"/>
    <cellStyle name="Navadno 3 2 2 3 4" xfId="2280" xr:uid="{00000000-0005-0000-0000-00004C0E0000}"/>
    <cellStyle name="Navadno 3 2 2 3 4 2" xfId="20107" xr:uid="{63C380B8-9FB3-4E36-BEFE-E6C92371C664}"/>
    <cellStyle name="Navadno 3 2 2 3 4 2 2" xfId="20108" xr:uid="{93617C30-700D-46A4-83C9-BAB91BE0BB8E}"/>
    <cellStyle name="Navadno 3 2 2 3 4 2 2 2" xfId="20109" xr:uid="{FD3DD82C-FF84-4390-B1DB-34AED6A96B5A}"/>
    <cellStyle name="Navadno 3 2 2 3 4 2 3" xfId="20110" xr:uid="{20788E7F-F527-4159-A1AA-C116DB820E9B}"/>
    <cellStyle name="Navadno 3 2 2 3 4 3" xfId="20111" xr:uid="{2079D161-DAD3-4258-9A4C-FE8E86CD917B}"/>
    <cellStyle name="Navadno 3 2 2 3 4 3 2" xfId="20112" xr:uid="{E692BAAF-D2C6-4446-8983-75671BA0B877}"/>
    <cellStyle name="Navadno 3 2 2 3 4 4" xfId="20113" xr:uid="{58A2B6DA-81DE-4A6A-9145-71A4482007A2}"/>
    <cellStyle name="Navadno 3 2 2 3 4 4 2" xfId="20114" xr:uid="{28376DBD-A9EC-4E55-BD10-3AC4BC621285}"/>
    <cellStyle name="Navadno 3 2 2 3 4 5" xfId="20115" xr:uid="{C51C432F-2850-49B5-9BC8-8478A6D6E2EF}"/>
    <cellStyle name="Navadno 3 2 2 3 4 6" xfId="20106" xr:uid="{CBDCB9F4-3110-4643-827D-C575B17833EE}"/>
    <cellStyle name="Navadno 3 2 2 3 4 7" xfId="34291" xr:uid="{F935084A-9621-4139-ACD3-8597905C15BA}"/>
    <cellStyle name="Navadno 3 2 2 3 4 8" xfId="36082" xr:uid="{73B98CAB-9FB2-44DD-B9C4-499BF67643F0}"/>
    <cellStyle name="Navadno 3 2 2 3 5" xfId="2281" xr:uid="{00000000-0005-0000-0000-00004D0E0000}"/>
    <cellStyle name="Navadno 3 2 2 3 5 2" xfId="20117" xr:uid="{7123666F-6510-47EF-A54A-E5C30B246F56}"/>
    <cellStyle name="Navadno 3 2 2 3 5 2 2" xfId="20118" xr:uid="{67E7F1BD-DEBD-42C6-88FF-80754802E52A}"/>
    <cellStyle name="Navadno 3 2 2 3 5 2 2 2" xfId="20119" xr:uid="{C34E0AE4-A919-4A65-8CFE-2089F1DEA1B9}"/>
    <cellStyle name="Navadno 3 2 2 3 5 2 3" xfId="20120" xr:uid="{1096E2C2-3DC2-419F-A9EC-E0ED91A62B0B}"/>
    <cellStyle name="Navadno 3 2 2 3 5 3" xfId="20121" xr:uid="{4A8C4A37-5292-417A-89CC-E454482BBBDF}"/>
    <cellStyle name="Navadno 3 2 2 3 5 3 2" xfId="20122" xr:uid="{46E42956-AAF9-4431-8352-4C12E5630FDE}"/>
    <cellStyle name="Navadno 3 2 2 3 5 4" xfId="20123" xr:uid="{96AB3554-1329-4936-8C38-EE12EE01B547}"/>
    <cellStyle name="Navadno 3 2 2 3 5 4 2" xfId="20124" xr:uid="{24CBB0B1-4A6F-4970-B1BC-AE59599CC0EE}"/>
    <cellStyle name="Navadno 3 2 2 3 5 5" xfId="20125" xr:uid="{3A6096BF-1A2B-4284-9F1D-1FA0073E4AE0}"/>
    <cellStyle name="Navadno 3 2 2 3 5 6" xfId="20116" xr:uid="{3D58CE4C-0DA2-4EAD-988E-23139B14AC8B}"/>
    <cellStyle name="Navadno 3 2 2 3 5 7" xfId="34292" xr:uid="{52F50782-6773-478E-8B44-0EFE4F3E142A}"/>
    <cellStyle name="Navadno 3 2 2 3 5 8" xfId="36483" xr:uid="{D7204578-C4A9-4AF6-880E-FD90BA597F3D}"/>
    <cellStyle name="Navadno 3 2 2 3 6" xfId="20126" xr:uid="{51C59865-CF8E-4103-BB67-804A1A54E7F1}"/>
    <cellStyle name="Navadno 3 2 2 3 6 2" xfId="20127" xr:uid="{F51AE92F-6527-4E73-B733-D1F06CD478EA}"/>
    <cellStyle name="Navadno 3 2 2 3 6 2 2" xfId="20128" xr:uid="{7A28983A-ABB3-498B-A692-DBE4E1D0A487}"/>
    <cellStyle name="Navadno 3 2 2 3 6 3" xfId="20129" xr:uid="{A8D05D2A-897F-43A4-ADC8-08A657AE0C70}"/>
    <cellStyle name="Navadno 3 2 2 3 7" xfId="20130" xr:uid="{AF56AF36-A431-4B88-952A-8743DC794C76}"/>
    <cellStyle name="Navadno 3 2 2 3 7 2" xfId="20131" xr:uid="{D39425DE-4B82-49E9-9EAC-A50EFDCD6C59}"/>
    <cellStyle name="Navadno 3 2 2 3 8" xfId="20132" xr:uid="{0DA6ADF0-5859-4D94-85A3-4112E4233191}"/>
    <cellStyle name="Navadno 3 2 2 3 8 2" xfId="20133" xr:uid="{54F00C39-9F17-4946-9EA9-7FD5983D569E}"/>
    <cellStyle name="Navadno 3 2 2 3 9" xfId="20134" xr:uid="{D1988B3B-AB39-4529-8EF1-4E26DC9C5C58}"/>
    <cellStyle name="Navadno 3 2 2 4" xfId="2282" xr:uid="{00000000-0005-0000-0000-00004E0E0000}"/>
    <cellStyle name="Navadno 3 2 2 4 10" xfId="34293" xr:uid="{A602CF4C-B49A-4CE6-B845-66326597BCB8}"/>
    <cellStyle name="Navadno 3 2 2 4 11" xfId="35685" xr:uid="{81FD3AA4-E155-471A-8106-4827B39EA18E}"/>
    <cellStyle name="Navadno 3 2 2 4 2" xfId="2283" xr:uid="{00000000-0005-0000-0000-00004F0E0000}"/>
    <cellStyle name="Navadno 3 2 2 4 2 2" xfId="20137" xr:uid="{0275EC83-432F-4520-AEBF-46A935FEAF1D}"/>
    <cellStyle name="Navadno 3 2 2 4 2 2 2" xfId="20138" xr:uid="{A7B58758-6481-4E11-9139-40B639C871DF}"/>
    <cellStyle name="Navadno 3 2 2 4 2 2 2 2" xfId="20139" xr:uid="{1861CEB9-DB37-4199-BF20-B5A663F7C7EC}"/>
    <cellStyle name="Navadno 3 2 2 4 2 2 3" xfId="20140" xr:uid="{DCBBF1CF-EB1D-4DDD-A102-C083C998D3B5}"/>
    <cellStyle name="Navadno 3 2 2 4 2 3" xfId="20141" xr:uid="{523DA1B6-DB9B-4B5D-84AB-721FA6B70AA1}"/>
    <cellStyle name="Navadno 3 2 2 4 2 3 2" xfId="20142" xr:uid="{F0795656-7694-4359-805B-0D1FED4FF152}"/>
    <cellStyle name="Navadno 3 2 2 4 2 4" xfId="20143" xr:uid="{3256FA81-7BF7-44B3-ACF9-038EA01BA87F}"/>
    <cellStyle name="Navadno 3 2 2 4 2 4 2" xfId="20144" xr:uid="{C40A72F1-AA73-4DC4-9491-F5203B5C6D3D}"/>
    <cellStyle name="Navadno 3 2 2 4 2 5" xfId="20145" xr:uid="{7B417C99-ED66-489A-AD29-F5B3DEA06F83}"/>
    <cellStyle name="Navadno 3 2 2 4 2 6" xfId="20136" xr:uid="{BC717526-B7CF-42BD-9071-2A105A8D3293}"/>
    <cellStyle name="Navadno 3 2 2 4 2 7" xfId="34294" xr:uid="{3ED9D7C5-2BBD-464B-B30D-FE6E32F3A5F9}"/>
    <cellStyle name="Navadno 3 2 2 4 2 8" xfId="35982" xr:uid="{A45CC063-61CE-4F8A-B0A3-13EAA7A06B60}"/>
    <cellStyle name="Navadno 3 2 2 4 3" xfId="2284" xr:uid="{00000000-0005-0000-0000-0000500E0000}"/>
    <cellStyle name="Navadno 3 2 2 4 3 2" xfId="20147" xr:uid="{0FCEC81E-4E6D-438B-90AA-FA4E40FE2150}"/>
    <cellStyle name="Navadno 3 2 2 4 3 2 2" xfId="20148" xr:uid="{A86343B5-FC08-4BC1-BAD0-73602AC95C70}"/>
    <cellStyle name="Navadno 3 2 2 4 3 2 2 2" xfId="20149" xr:uid="{1763A91D-B5B6-4108-8B11-871DC3CE4443}"/>
    <cellStyle name="Navadno 3 2 2 4 3 2 3" xfId="20150" xr:uid="{3AB64EF7-CBE1-417D-9943-4980801D7858}"/>
    <cellStyle name="Navadno 3 2 2 4 3 3" xfId="20151" xr:uid="{629F4D8C-5367-4379-B7AE-01E3F844A6FA}"/>
    <cellStyle name="Navadno 3 2 2 4 3 3 2" xfId="20152" xr:uid="{B35DA270-9D99-49E6-8EC0-EFC1338FA6DA}"/>
    <cellStyle name="Navadno 3 2 2 4 3 4" xfId="20153" xr:uid="{37165400-0C1C-437D-95F0-AB0F9AE4AC93}"/>
    <cellStyle name="Navadno 3 2 2 4 3 4 2" xfId="20154" xr:uid="{E62A4427-8965-457F-B439-F6FE355E96C8}"/>
    <cellStyle name="Navadno 3 2 2 4 3 5" xfId="20155" xr:uid="{8B393A2E-BE5F-4446-8127-4F0A4D6637D1}"/>
    <cellStyle name="Navadno 3 2 2 4 3 6" xfId="20146" xr:uid="{509C3248-0BED-43E9-B720-5C582DDE15C9}"/>
    <cellStyle name="Navadno 3 2 2 4 3 7" xfId="34295" xr:uid="{CBE3D47E-37BF-45F1-93C3-3099467E3F29}"/>
    <cellStyle name="Navadno 3 2 2 4 3 8" xfId="36084" xr:uid="{4B6A8A80-06C1-451C-B94C-A29F2384AD2D}"/>
    <cellStyle name="Navadno 3 2 2 4 4" xfId="2285" xr:uid="{00000000-0005-0000-0000-0000510E0000}"/>
    <cellStyle name="Navadno 3 2 2 4 4 2" xfId="20157" xr:uid="{73D63C32-AD8F-479A-BCC0-147582A2ED5B}"/>
    <cellStyle name="Navadno 3 2 2 4 4 2 2" xfId="20158" xr:uid="{8FF4038E-374B-4BE9-A3C0-02B8A1A6173E}"/>
    <cellStyle name="Navadno 3 2 2 4 4 2 2 2" xfId="20159" xr:uid="{39CEC08B-DC5C-4449-A817-7EAF37F931CD}"/>
    <cellStyle name="Navadno 3 2 2 4 4 2 3" xfId="20160" xr:uid="{85EDF7C6-03A0-41AD-B80B-25DA463F574C}"/>
    <cellStyle name="Navadno 3 2 2 4 4 3" xfId="20161" xr:uid="{FA9AE8EC-3D69-4823-8B67-FDE6CCC7C961}"/>
    <cellStyle name="Navadno 3 2 2 4 4 3 2" xfId="20162" xr:uid="{75766FCF-7CD2-4D55-82AA-4E96318BDE5A}"/>
    <cellStyle name="Navadno 3 2 2 4 4 4" xfId="20163" xr:uid="{71FC626A-333B-479A-A20B-9AD818E350F6}"/>
    <cellStyle name="Navadno 3 2 2 4 4 4 2" xfId="20164" xr:uid="{8C6BA51E-80F6-4CF9-A997-9BF322AD5B11}"/>
    <cellStyle name="Navadno 3 2 2 4 4 5" xfId="20165" xr:uid="{3D4D6ABE-C67C-40F0-8E8A-C339C6D95409}"/>
    <cellStyle name="Navadno 3 2 2 4 4 6" xfId="20156" xr:uid="{4464F45D-F5CE-4CC1-988E-0D075EBB59DE}"/>
    <cellStyle name="Navadno 3 2 2 4 4 7" xfId="34296" xr:uid="{932961A2-494C-4EA0-9807-C9284BA691A3}"/>
    <cellStyle name="Navadno 3 2 2 4 4 8" xfId="36485" xr:uid="{43AEC6B6-D382-4E39-A7FE-8E80103A3746}"/>
    <cellStyle name="Navadno 3 2 2 4 5" xfId="20166" xr:uid="{D58EFD62-B00B-4011-8F8A-DD7182AA266E}"/>
    <cellStyle name="Navadno 3 2 2 4 5 2" xfId="20167" xr:uid="{4B387EE7-BDB4-4407-82CD-07A9BADEF780}"/>
    <cellStyle name="Navadno 3 2 2 4 5 2 2" xfId="20168" xr:uid="{7B38D458-F436-4027-BD28-42C3DA547AA0}"/>
    <cellStyle name="Navadno 3 2 2 4 5 3" xfId="20169" xr:uid="{BFF84697-8744-45C3-984C-C1BCCDA7682D}"/>
    <cellStyle name="Navadno 3 2 2 4 6" xfId="20170" xr:uid="{F9BC7DFF-E475-4AD4-8C2D-7F4181F35B39}"/>
    <cellStyle name="Navadno 3 2 2 4 6 2" xfId="20171" xr:uid="{A60D59EB-10BA-41EF-B0A0-6529BD16B953}"/>
    <cellStyle name="Navadno 3 2 2 4 7" xfId="20172" xr:uid="{8D2227B4-198A-4BF4-AC42-94EB547D88BB}"/>
    <cellStyle name="Navadno 3 2 2 4 7 2" xfId="20173" xr:uid="{37D5C61A-3671-462E-9C05-97619D309BEA}"/>
    <cellStyle name="Navadno 3 2 2 4 8" xfId="20174" xr:uid="{7490FA0D-33D2-48E1-9815-1FE20930AD11}"/>
    <cellStyle name="Navadno 3 2 2 4 9" xfId="20135" xr:uid="{0BCFCAA2-97B1-4B30-A322-261983E0742D}"/>
    <cellStyle name="Navadno 3 2 2 5" xfId="2286" xr:uid="{00000000-0005-0000-0000-0000520E0000}"/>
    <cellStyle name="Navadno 3 2 2 5 2" xfId="20175" xr:uid="{9B9F5F17-30EF-4843-B03E-67EB6E0CFA93}"/>
    <cellStyle name="Navadno 3 2 2 6" xfId="2287" xr:uid="{00000000-0005-0000-0000-0000530E0000}"/>
    <cellStyle name="Navadno 3 2 2 6 2" xfId="20177" xr:uid="{0E72A54F-D6FF-49C3-9313-0A281508FAC6}"/>
    <cellStyle name="Navadno 3 2 2 6 2 2" xfId="20178" xr:uid="{96AC307E-5B6E-42EB-8704-01E3E99C43BA}"/>
    <cellStyle name="Navadno 3 2 2 6 2 2 2" xfId="20179" xr:uid="{F656FFB3-EF89-4A15-9AED-A6A69B662F68}"/>
    <cellStyle name="Navadno 3 2 2 6 2 3" xfId="20180" xr:uid="{36E894D3-52A6-4562-B2ED-1ACC0A1B7BE8}"/>
    <cellStyle name="Navadno 3 2 2 6 3" xfId="20181" xr:uid="{ED5A2519-6848-434D-BA70-CA5C72DD649D}"/>
    <cellStyle name="Navadno 3 2 2 6 3 2" xfId="20182" xr:uid="{3E5CA7DE-3020-4266-9705-D264867B2885}"/>
    <cellStyle name="Navadno 3 2 2 6 4" xfId="20183" xr:uid="{C0B5D2B1-C97E-4F8F-8B5D-6B8E11D16CFF}"/>
    <cellStyle name="Navadno 3 2 2 6 4 2" xfId="20184" xr:uid="{51CBB5F6-AE67-4B24-B08C-CAFE064F0AC6}"/>
    <cellStyle name="Navadno 3 2 2 6 5" xfId="20185" xr:uid="{91003C58-243C-4CD1-B0F4-3BB8C4C8E846}"/>
    <cellStyle name="Navadno 3 2 2 6 6" xfId="20176" xr:uid="{34EDC73C-5672-455E-8F83-10FE04567B2E}"/>
    <cellStyle name="Navadno 3 2 2 6 7" xfId="34297" xr:uid="{CD697FBC-1E0E-420A-8EC5-C97DB0F31A0F}"/>
    <cellStyle name="Navadno 3 2 2 6 8" xfId="35975" xr:uid="{DAAE0614-86FD-41F9-A249-5CFE480BF9E4}"/>
    <cellStyle name="Navadno 3 2 2 7" xfId="2288" xr:uid="{00000000-0005-0000-0000-0000540E0000}"/>
    <cellStyle name="Navadno 3 2 2 7 2" xfId="20187" xr:uid="{FFBC6F30-27EA-466A-8BEC-F6E92B5A28E8}"/>
    <cellStyle name="Navadno 3 2 2 7 2 2" xfId="20188" xr:uid="{2FD21B6F-31E7-4D3B-B95C-A5728461EAC4}"/>
    <cellStyle name="Navadno 3 2 2 7 2 2 2" xfId="20189" xr:uid="{CE4873E6-BA3B-42A6-A069-A3D98F0DE48D}"/>
    <cellStyle name="Navadno 3 2 2 7 2 3" xfId="20190" xr:uid="{2D9F0937-D3A1-4B33-A9FE-ACF553114E64}"/>
    <cellStyle name="Navadno 3 2 2 7 3" xfId="20191" xr:uid="{533DE467-8BF6-4086-BE20-6BFE00D7478E}"/>
    <cellStyle name="Navadno 3 2 2 7 3 2" xfId="20192" xr:uid="{425B0FCA-B53F-4509-8081-14F6E25A6E68}"/>
    <cellStyle name="Navadno 3 2 2 7 4" xfId="20193" xr:uid="{E3BDB177-08A8-4D92-852F-603A4E9A9FDE}"/>
    <cellStyle name="Navadno 3 2 2 7 4 2" xfId="20194" xr:uid="{B2EFDBB6-BFC3-446C-A14E-C1BA18DF9379}"/>
    <cellStyle name="Navadno 3 2 2 7 5" xfId="20195" xr:uid="{FB35E22B-69D6-484F-9EBF-593A17E384A1}"/>
    <cellStyle name="Navadno 3 2 2 7 6" xfId="20186" xr:uid="{66AB4107-68BD-4C96-B384-67D63440FAB1}"/>
    <cellStyle name="Navadno 3 2 2 7 7" xfId="34298" xr:uid="{A58D309E-6143-4B8F-BFF8-B02ADAD00666}"/>
    <cellStyle name="Navadno 3 2 2 7 8" xfId="36077" xr:uid="{92595673-FEAE-477C-AA99-C34DC863A5D1}"/>
    <cellStyle name="Navadno 3 2 2 8" xfId="2289" xr:uid="{00000000-0005-0000-0000-0000550E0000}"/>
    <cellStyle name="Navadno 3 2 2 8 2" xfId="20197" xr:uid="{74912168-8FED-45E0-9E4A-2242E65F94D5}"/>
    <cellStyle name="Navadno 3 2 2 8 2 2" xfId="20198" xr:uid="{B6828611-915A-4E01-8795-DFEFF61BC235}"/>
    <cellStyle name="Navadno 3 2 2 8 2 2 2" xfId="20199" xr:uid="{9F3015E2-FB85-4BD9-85EA-24B031713F5E}"/>
    <cellStyle name="Navadno 3 2 2 8 2 3" xfId="20200" xr:uid="{1E23ACA0-4669-4E75-9903-C98FEDE25633}"/>
    <cellStyle name="Navadno 3 2 2 8 3" xfId="20201" xr:uid="{889F69D5-686A-44B4-B07E-2D5A31679229}"/>
    <cellStyle name="Navadno 3 2 2 8 3 2" xfId="20202" xr:uid="{A4F1F85D-4330-4AA0-BA49-FF8D6DC040EB}"/>
    <cellStyle name="Navadno 3 2 2 8 4" xfId="20203" xr:uid="{B0487E1F-B382-4E5A-87A4-24BFC16D1235}"/>
    <cellStyle name="Navadno 3 2 2 8 4 2" xfId="20204" xr:uid="{9921CEB9-71B6-4593-AFA5-0FBBE9D323BA}"/>
    <cellStyle name="Navadno 3 2 2 8 5" xfId="20205" xr:uid="{B41A2CB9-246E-4B23-BF7F-E00173766500}"/>
    <cellStyle name="Navadno 3 2 2 8 6" xfId="20196" xr:uid="{FBA56EA9-9FC2-4576-91F1-9E1844DC7AE0}"/>
    <cellStyle name="Navadno 3 2 2 8 7" xfId="34299" xr:uid="{829E854C-51A4-4EA4-A2E4-E2E6DBAFE3A8}"/>
    <cellStyle name="Navadno 3 2 2 8 8" xfId="36478" xr:uid="{467ABAB9-9500-47DF-9F8B-EBCAF71EC314}"/>
    <cellStyle name="Navadno 3 2 2 9" xfId="20206" xr:uid="{0CE462BF-1C33-4777-BDA7-C2BC51CE9178}"/>
    <cellStyle name="Navadno 3 2 2 9 2" xfId="20207" xr:uid="{BE74870B-5E0F-47E1-8472-5E552B1AA356}"/>
    <cellStyle name="Navadno 3 2 2 9 2 2" xfId="20208" xr:uid="{F081CC41-EE8D-4617-AB63-AD71782B37B0}"/>
    <cellStyle name="Navadno 3 2 2 9 3" xfId="20209" xr:uid="{FD90D5F7-C963-4142-A3A1-C8087321FF84}"/>
    <cellStyle name="Navadno 3 2 3" xfId="2290" xr:uid="{00000000-0005-0000-0000-0000560E0000}"/>
    <cellStyle name="Navadno 3 2 3 10" xfId="20211" xr:uid="{B28FE6DE-B9E6-46C0-8BB0-9AFC8E30A1B7}"/>
    <cellStyle name="Navadno 3 2 3 10 2" xfId="20212" xr:uid="{A88EBB6A-DF3D-4858-B4F0-A2F97F6A4935}"/>
    <cellStyle name="Navadno 3 2 3 11" xfId="20213" xr:uid="{35161D8A-D520-4994-8FBB-CB6E7F9CB5F5}"/>
    <cellStyle name="Navadno 3 2 3 12" xfId="20210" xr:uid="{A1DDA653-8595-4156-BF08-EE868C30828D}"/>
    <cellStyle name="Navadno 3 2 3 13" xfId="32775" xr:uid="{D1CED7E6-41B4-413C-814A-1D8B7FD87A5B}"/>
    <cellStyle name="Navadno 3 2 3 14" xfId="32820" xr:uid="{C4E8671F-3D0E-4B82-9E76-E9799EDF2777}"/>
    <cellStyle name="Navadno 3 2 3 15" xfId="35686" xr:uid="{0AA9C7FE-D8F2-4849-A19B-250F9F935A60}"/>
    <cellStyle name="Navadno 3 2 3 2" xfId="2291" xr:uid="{00000000-0005-0000-0000-0000570E0000}"/>
    <cellStyle name="Navadno 3 2 3 2 10" xfId="20214" xr:uid="{EE8BC2C0-B8DB-46AD-BEFA-869EC931051E}"/>
    <cellStyle name="Navadno 3 2 3 2 11" xfId="32796" xr:uid="{3FCC5B05-78B5-465D-95E3-BD3244FE2130}"/>
    <cellStyle name="Navadno 3 2 3 2 12" xfId="32821" xr:uid="{DFA19A61-C7B9-428D-8407-5D13F4D440AA}"/>
    <cellStyle name="Navadno 3 2 3 2 13" xfId="35687" xr:uid="{58CA4104-6F16-4286-8207-C965839BC9B9}"/>
    <cellStyle name="Navadno 3 2 3 2 2" xfId="2292" xr:uid="{00000000-0005-0000-0000-0000580E0000}"/>
    <cellStyle name="Navadno 3 2 3 2 2 10" xfId="34300" xr:uid="{07F95C26-8476-46C9-81C1-0124CD7E9C13}"/>
    <cellStyle name="Navadno 3 2 3 2 2 11" xfId="35688" xr:uid="{539E653E-2803-4789-AED9-7CEFE0D16662}"/>
    <cellStyle name="Navadno 3 2 3 2 2 2" xfId="2293" xr:uid="{00000000-0005-0000-0000-0000590E0000}"/>
    <cellStyle name="Navadno 3 2 3 2 2 2 2" xfId="20217" xr:uid="{46B7FA82-00DD-4F9A-A3FB-A57FF9405DBA}"/>
    <cellStyle name="Navadno 3 2 3 2 2 2 2 2" xfId="20218" xr:uid="{2811BC1D-D525-45B2-BA83-5F85AC57DB71}"/>
    <cellStyle name="Navadno 3 2 3 2 2 2 2 2 2" xfId="20219" xr:uid="{CB086D71-89BA-4341-B2C8-7A71E27EB9DE}"/>
    <cellStyle name="Navadno 3 2 3 2 2 2 2 3" xfId="20220" xr:uid="{487BAF39-38A9-44FF-8C59-1C5FB62B08B1}"/>
    <cellStyle name="Navadno 3 2 3 2 2 2 3" xfId="20221" xr:uid="{7C9154DD-F8D0-4590-BF8A-866D7F4EA898}"/>
    <cellStyle name="Navadno 3 2 3 2 2 2 3 2" xfId="20222" xr:uid="{07BE996A-16DA-47E2-B663-E1FCF4665020}"/>
    <cellStyle name="Navadno 3 2 3 2 2 2 4" xfId="20223" xr:uid="{AA28E1CB-693B-431C-B752-56EC0701F48F}"/>
    <cellStyle name="Navadno 3 2 3 2 2 2 4 2" xfId="20224" xr:uid="{A7C07A4B-2289-4AEB-BB86-76EF160D7A33}"/>
    <cellStyle name="Navadno 3 2 3 2 2 2 5" xfId="20225" xr:uid="{8E29DFF2-F981-45BA-86D0-5651D63A9AB2}"/>
    <cellStyle name="Navadno 3 2 3 2 2 2 6" xfId="20216" xr:uid="{D41EE017-7802-4EFD-AEFE-EE3AC79AF479}"/>
    <cellStyle name="Navadno 3 2 3 2 2 2 7" xfId="34301" xr:uid="{CD28B6E9-3D0C-4975-A592-CE16720AD3A7}"/>
    <cellStyle name="Navadno 3 2 3 2 2 2 8" xfId="35985" xr:uid="{99A6EC9A-0EB5-4A02-B727-4FF5BC5C9E0E}"/>
    <cellStyle name="Navadno 3 2 3 2 2 3" xfId="2294" xr:uid="{00000000-0005-0000-0000-00005A0E0000}"/>
    <cellStyle name="Navadno 3 2 3 2 2 3 2" xfId="20227" xr:uid="{4E0AF9BA-3C83-4006-94D9-2F93370B4503}"/>
    <cellStyle name="Navadno 3 2 3 2 2 3 2 2" xfId="20228" xr:uid="{11A2F33C-804E-414F-A411-C0CD524625EE}"/>
    <cellStyle name="Navadno 3 2 3 2 2 3 2 2 2" xfId="20229" xr:uid="{C58E8741-A772-4DEE-9DEA-E782017807AE}"/>
    <cellStyle name="Navadno 3 2 3 2 2 3 2 3" xfId="20230" xr:uid="{7B012FB6-21DC-4D47-9768-151EAD31DAD1}"/>
    <cellStyle name="Navadno 3 2 3 2 2 3 3" xfId="20231" xr:uid="{4048CDA2-031B-4E8F-9875-3ECCBA202DBD}"/>
    <cellStyle name="Navadno 3 2 3 2 2 3 3 2" xfId="20232" xr:uid="{F4F99903-48A0-4C16-AA8A-F20D42B6AE19}"/>
    <cellStyle name="Navadno 3 2 3 2 2 3 4" xfId="20233" xr:uid="{E3FD5212-B024-4C94-97C5-B95884E3B2AD}"/>
    <cellStyle name="Navadno 3 2 3 2 2 3 4 2" xfId="20234" xr:uid="{6903F9E4-DFF4-417B-845E-1A447C1FA1D0}"/>
    <cellStyle name="Navadno 3 2 3 2 2 3 5" xfId="20235" xr:uid="{1D8C7A29-5DFE-49F2-B135-CAD9DC685E48}"/>
    <cellStyle name="Navadno 3 2 3 2 2 3 6" xfId="20226" xr:uid="{59DF7AA4-77FC-4D7D-9B96-D5499BB5FDD8}"/>
    <cellStyle name="Navadno 3 2 3 2 2 3 7" xfId="34302" xr:uid="{91D0DEDE-7E68-415D-A3F7-0E7599DB2747}"/>
    <cellStyle name="Navadno 3 2 3 2 2 3 8" xfId="36087" xr:uid="{9C76B60F-B807-43FF-8412-83F4B20B438D}"/>
    <cellStyle name="Navadno 3 2 3 2 2 4" xfId="2295" xr:uid="{00000000-0005-0000-0000-00005B0E0000}"/>
    <cellStyle name="Navadno 3 2 3 2 2 4 2" xfId="20237" xr:uid="{382FA2E1-BB83-4EC7-BC40-5A358D6D42F7}"/>
    <cellStyle name="Navadno 3 2 3 2 2 4 2 2" xfId="20238" xr:uid="{4549D8DD-74F8-45F4-A250-BCE25F5ED682}"/>
    <cellStyle name="Navadno 3 2 3 2 2 4 2 2 2" xfId="20239" xr:uid="{690A43E2-DB2D-49A7-A3E4-F18DA00F3E54}"/>
    <cellStyle name="Navadno 3 2 3 2 2 4 2 3" xfId="20240" xr:uid="{5CCCC919-413D-458A-A852-1A6BE41C26B7}"/>
    <cellStyle name="Navadno 3 2 3 2 2 4 3" xfId="20241" xr:uid="{1EB66EF2-14BE-4676-8148-D81489154843}"/>
    <cellStyle name="Navadno 3 2 3 2 2 4 3 2" xfId="20242" xr:uid="{D6B61E1E-FE26-4804-A1C5-007933D0A982}"/>
    <cellStyle name="Navadno 3 2 3 2 2 4 4" xfId="20243" xr:uid="{E260997F-F409-4AB7-869E-C03747F5F969}"/>
    <cellStyle name="Navadno 3 2 3 2 2 4 4 2" xfId="20244" xr:uid="{508134EE-6B19-4370-9B22-277EC1E18418}"/>
    <cellStyle name="Navadno 3 2 3 2 2 4 5" xfId="20245" xr:uid="{EC4C14A6-0185-4FF4-8153-9302BA1B3D6A}"/>
    <cellStyle name="Navadno 3 2 3 2 2 4 6" xfId="20236" xr:uid="{48756BCD-2016-4CDF-994E-DACE5E19043E}"/>
    <cellStyle name="Navadno 3 2 3 2 2 4 7" xfId="34303" xr:uid="{9C9D8C83-8FD2-440D-A689-D8BA1F4538C4}"/>
    <cellStyle name="Navadno 3 2 3 2 2 4 8" xfId="36488" xr:uid="{A0D0C343-0757-4835-831A-27E0B32E8F98}"/>
    <cellStyle name="Navadno 3 2 3 2 2 5" xfId="20246" xr:uid="{D400AECC-FFB6-410C-9209-B088BEF8A791}"/>
    <cellStyle name="Navadno 3 2 3 2 2 5 2" xfId="20247" xr:uid="{0FFA9F02-4950-41DD-8FE6-40BE1A4F2A21}"/>
    <cellStyle name="Navadno 3 2 3 2 2 5 2 2" xfId="20248" xr:uid="{E5101CF8-8CD7-48E3-97C6-05058DC578DD}"/>
    <cellStyle name="Navadno 3 2 3 2 2 5 3" xfId="20249" xr:uid="{0E5D55F9-46F8-4D6A-90C5-8F7D839D0C58}"/>
    <cellStyle name="Navadno 3 2 3 2 2 6" xfId="20250" xr:uid="{1158CD8B-0C0E-4915-B4D2-03A45ABB1096}"/>
    <cellStyle name="Navadno 3 2 3 2 2 6 2" xfId="20251" xr:uid="{767CB5BD-151A-410C-AF6E-2AFE94E6C813}"/>
    <cellStyle name="Navadno 3 2 3 2 2 7" xfId="20252" xr:uid="{201A99BA-A8EA-4873-A90D-AA1CBFBB1DEB}"/>
    <cellStyle name="Navadno 3 2 3 2 2 7 2" xfId="20253" xr:uid="{82935219-85DA-4B2D-B4DC-8B72577FD2BC}"/>
    <cellStyle name="Navadno 3 2 3 2 2 8" xfId="20254" xr:uid="{97B2BECD-553C-470E-A6AB-B37E7861576D}"/>
    <cellStyle name="Navadno 3 2 3 2 2 9" xfId="20215" xr:uid="{F30AAA5C-9499-428B-9B79-9E69B4E1F8AA}"/>
    <cellStyle name="Navadno 3 2 3 2 3" xfId="2296" xr:uid="{00000000-0005-0000-0000-00005C0E0000}"/>
    <cellStyle name="Navadno 3 2 3 2 3 2" xfId="20256" xr:uid="{C637506D-C9E9-49E0-8AB8-8084BD11C6E2}"/>
    <cellStyle name="Navadno 3 2 3 2 3 2 2" xfId="20257" xr:uid="{47A5784D-779B-496C-9305-AA536F99D4FB}"/>
    <cellStyle name="Navadno 3 2 3 2 3 2 2 2" xfId="20258" xr:uid="{524E1004-906B-4D1F-AA17-3071F14217AA}"/>
    <cellStyle name="Navadno 3 2 3 2 3 2 3" xfId="20259" xr:uid="{C1CE99CD-3779-42B0-9EE1-5E1800C98E93}"/>
    <cellStyle name="Navadno 3 2 3 2 3 3" xfId="20260" xr:uid="{E17A13BD-EC34-4432-9A98-BBE2E6EDB758}"/>
    <cellStyle name="Navadno 3 2 3 2 3 3 2" xfId="20261" xr:uid="{60C4CA13-F3AB-4F48-A244-A5ACFDFF1CA2}"/>
    <cellStyle name="Navadno 3 2 3 2 3 4" xfId="20262" xr:uid="{2A0E0D36-58D2-41A5-BB35-4075FD2497AF}"/>
    <cellStyle name="Navadno 3 2 3 2 3 4 2" xfId="20263" xr:uid="{31890E43-F621-4A19-B774-F69E37F0A8FF}"/>
    <cellStyle name="Navadno 3 2 3 2 3 5" xfId="20264" xr:uid="{69409638-AC67-4C12-BD65-65C16FD7DEF0}"/>
    <cellStyle name="Navadno 3 2 3 2 3 6" xfId="20255" xr:uid="{39963E56-21FF-4168-AD1B-58FA896318AC}"/>
    <cellStyle name="Navadno 3 2 3 2 3 7" xfId="34304" xr:uid="{59036A42-91C9-4C34-920A-A2AA45E83DAD}"/>
    <cellStyle name="Navadno 3 2 3 2 3 8" xfId="35984" xr:uid="{C4644417-EF8E-4B67-9153-61E1332D3B64}"/>
    <cellStyle name="Navadno 3 2 3 2 4" xfId="2297" xr:uid="{00000000-0005-0000-0000-00005D0E0000}"/>
    <cellStyle name="Navadno 3 2 3 2 4 2" xfId="20266" xr:uid="{9CF2056D-B6ED-4C98-813A-A24B4CB58362}"/>
    <cellStyle name="Navadno 3 2 3 2 4 2 2" xfId="20267" xr:uid="{6E936400-38AF-4E41-B41D-064523271F92}"/>
    <cellStyle name="Navadno 3 2 3 2 4 2 2 2" xfId="20268" xr:uid="{0A0AE131-98F3-4CDE-91D5-45817B5D81B9}"/>
    <cellStyle name="Navadno 3 2 3 2 4 2 3" xfId="20269" xr:uid="{92171B51-14F0-4120-97BE-7720FB213E14}"/>
    <cellStyle name="Navadno 3 2 3 2 4 3" xfId="20270" xr:uid="{6E7A7501-B0C6-4A64-AFE1-A6A41C1F78BB}"/>
    <cellStyle name="Navadno 3 2 3 2 4 3 2" xfId="20271" xr:uid="{144446E0-DE49-460D-A90B-96CB20D62AA2}"/>
    <cellStyle name="Navadno 3 2 3 2 4 4" xfId="20272" xr:uid="{1BA45375-7F1C-465A-B8BF-B5585EAF313A}"/>
    <cellStyle name="Navadno 3 2 3 2 4 4 2" xfId="20273" xr:uid="{83BBC2A0-D29E-4A7D-A36C-1887F879FAA8}"/>
    <cellStyle name="Navadno 3 2 3 2 4 5" xfId="20274" xr:uid="{BB8762FD-D342-4BCB-A18C-03204DAC191D}"/>
    <cellStyle name="Navadno 3 2 3 2 4 6" xfId="20265" xr:uid="{0AEB3150-5B37-498B-956A-1761B61B155B}"/>
    <cellStyle name="Navadno 3 2 3 2 4 7" xfId="34305" xr:uid="{C1163B5F-75D4-4AFE-8B32-0F52596F8B6D}"/>
    <cellStyle name="Navadno 3 2 3 2 4 8" xfId="36086" xr:uid="{3A9F462C-5422-4ED7-B02D-95CBFFA65226}"/>
    <cellStyle name="Navadno 3 2 3 2 5" xfId="2298" xr:uid="{00000000-0005-0000-0000-00005E0E0000}"/>
    <cellStyle name="Navadno 3 2 3 2 5 2" xfId="20276" xr:uid="{2A12620F-2B5B-4CF1-9E0D-76BEB339F0D4}"/>
    <cellStyle name="Navadno 3 2 3 2 5 2 2" xfId="20277" xr:uid="{FC4E89F9-89F6-482B-B889-0C3F15F55E5C}"/>
    <cellStyle name="Navadno 3 2 3 2 5 2 2 2" xfId="20278" xr:uid="{258410E5-5182-40EA-9EDF-1AD424D68CC7}"/>
    <cellStyle name="Navadno 3 2 3 2 5 2 3" xfId="20279" xr:uid="{34299566-FAB7-46BC-B39B-5BB6D0CBC102}"/>
    <cellStyle name="Navadno 3 2 3 2 5 3" xfId="20280" xr:uid="{F16D1949-BA5B-483B-9765-C72C03D552C8}"/>
    <cellStyle name="Navadno 3 2 3 2 5 3 2" xfId="20281" xr:uid="{1020420D-C8EF-4E60-B2BA-595D9E088EF9}"/>
    <cellStyle name="Navadno 3 2 3 2 5 4" xfId="20282" xr:uid="{FE6EFA43-648B-4C57-8378-DC73FBE9B224}"/>
    <cellStyle name="Navadno 3 2 3 2 5 4 2" xfId="20283" xr:uid="{2A9DB249-C49B-4484-A03F-BEBDFF867CE5}"/>
    <cellStyle name="Navadno 3 2 3 2 5 5" xfId="20284" xr:uid="{6934F9F6-799E-447B-995C-62A132BD93D7}"/>
    <cellStyle name="Navadno 3 2 3 2 5 6" xfId="20275" xr:uid="{62C02D3C-ED89-44C9-B470-08D00392FFB1}"/>
    <cellStyle name="Navadno 3 2 3 2 5 7" xfId="34306" xr:uid="{D2063BD6-7766-4AF3-83C3-48EF7C7D7D38}"/>
    <cellStyle name="Navadno 3 2 3 2 5 8" xfId="36487" xr:uid="{240C9C12-6190-4051-A8EA-8DEE92ADCE7F}"/>
    <cellStyle name="Navadno 3 2 3 2 6" xfId="20285" xr:uid="{18E9159F-64B8-4130-A139-407C9F0FEDA4}"/>
    <cellStyle name="Navadno 3 2 3 2 6 2" xfId="20286" xr:uid="{6F4F5904-F771-447A-94E0-0A5FF7B5CBB4}"/>
    <cellStyle name="Navadno 3 2 3 2 6 2 2" xfId="20287" xr:uid="{81C62B87-9278-4469-9C7F-6EAE36A89183}"/>
    <cellStyle name="Navadno 3 2 3 2 6 3" xfId="20288" xr:uid="{8A3A2C00-6DAE-4EA3-8989-18A39154C6B2}"/>
    <cellStyle name="Navadno 3 2 3 2 7" xfId="20289" xr:uid="{D488C916-BD21-4420-AE53-F49195582585}"/>
    <cellStyle name="Navadno 3 2 3 2 7 2" xfId="20290" xr:uid="{7C4E6672-C806-4704-81A8-EFD8F8272F01}"/>
    <cellStyle name="Navadno 3 2 3 2 8" xfId="20291" xr:uid="{952BCA32-7BBA-42DD-BAE3-96464AB10C34}"/>
    <cellStyle name="Navadno 3 2 3 2 8 2" xfId="20292" xr:uid="{17EF25A7-A385-42F0-AA3B-B9EE03DBE3CA}"/>
    <cellStyle name="Navadno 3 2 3 2 9" xfId="20293" xr:uid="{FDFB430A-CAB8-4C60-8D59-5D9509623A05}"/>
    <cellStyle name="Navadno 3 2 3 3" xfId="2299" xr:uid="{00000000-0005-0000-0000-00005F0E0000}"/>
    <cellStyle name="Navadno 3 2 3 3 10" xfId="34307" xr:uid="{1A914A53-13F1-4692-B728-A512EA39B52D}"/>
    <cellStyle name="Navadno 3 2 3 3 11" xfId="35689" xr:uid="{F532AB0F-88DE-4164-9B31-65DCEE378EE5}"/>
    <cellStyle name="Navadno 3 2 3 3 2" xfId="2300" xr:uid="{00000000-0005-0000-0000-0000600E0000}"/>
    <cellStyle name="Navadno 3 2 3 3 2 2" xfId="20296" xr:uid="{F9E32C51-445A-42C1-BFA4-4C932611F6D4}"/>
    <cellStyle name="Navadno 3 2 3 3 2 2 2" xfId="20297" xr:uid="{EE3F5256-DD25-419F-96F8-037121FA6A63}"/>
    <cellStyle name="Navadno 3 2 3 3 2 2 2 2" xfId="20298" xr:uid="{5A53F4FF-6D43-44AB-8ADD-913F0135A9E2}"/>
    <cellStyle name="Navadno 3 2 3 3 2 2 3" xfId="20299" xr:uid="{CB483496-E1CC-4EEF-A28A-EAF8938547E1}"/>
    <cellStyle name="Navadno 3 2 3 3 2 3" xfId="20300" xr:uid="{2BDB5878-480A-4F20-96BA-7F7A322E29DA}"/>
    <cellStyle name="Navadno 3 2 3 3 2 3 2" xfId="20301" xr:uid="{1D125701-BCDA-4466-9498-B257681175B1}"/>
    <cellStyle name="Navadno 3 2 3 3 2 4" xfId="20302" xr:uid="{FC0998EC-7625-4873-922B-5F831E20AB3C}"/>
    <cellStyle name="Navadno 3 2 3 3 2 4 2" xfId="20303" xr:uid="{FDBB37F9-E630-409A-BD72-50DD378215C8}"/>
    <cellStyle name="Navadno 3 2 3 3 2 5" xfId="20304" xr:uid="{42EAE1C0-0A2E-4462-9854-0BA4DE8B435A}"/>
    <cellStyle name="Navadno 3 2 3 3 2 6" xfId="20295" xr:uid="{92F4EA79-2F7D-462A-BE9B-21E504B60886}"/>
    <cellStyle name="Navadno 3 2 3 3 2 7" xfId="34308" xr:uid="{283C09E9-5068-4D9A-9D39-6CA30D9D4112}"/>
    <cellStyle name="Navadno 3 2 3 3 2 8" xfId="35986" xr:uid="{7DB59FBB-E867-4A4C-A9D3-714A9D3E2F4F}"/>
    <cellStyle name="Navadno 3 2 3 3 3" xfId="2301" xr:uid="{00000000-0005-0000-0000-0000610E0000}"/>
    <cellStyle name="Navadno 3 2 3 3 3 2" xfId="20306" xr:uid="{6991F1A4-F362-4EBA-A45E-91FA6D4A49EA}"/>
    <cellStyle name="Navadno 3 2 3 3 3 2 2" xfId="20307" xr:uid="{B261D144-97F9-4720-8243-4F1AEF07DDB7}"/>
    <cellStyle name="Navadno 3 2 3 3 3 2 2 2" xfId="20308" xr:uid="{B3A90841-3421-4DA6-861C-4A70B472C90B}"/>
    <cellStyle name="Navadno 3 2 3 3 3 2 3" xfId="20309" xr:uid="{9F6001C9-F78F-4BDC-89AB-B54928678764}"/>
    <cellStyle name="Navadno 3 2 3 3 3 3" xfId="20310" xr:uid="{52D44910-64C4-42C4-9E64-077DE6D61922}"/>
    <cellStyle name="Navadno 3 2 3 3 3 3 2" xfId="20311" xr:uid="{E1ECCFB7-AA36-424C-AEC9-3C4F38F93F72}"/>
    <cellStyle name="Navadno 3 2 3 3 3 4" xfId="20312" xr:uid="{0E358A63-D620-4A6E-B1EF-350541F83178}"/>
    <cellStyle name="Navadno 3 2 3 3 3 4 2" xfId="20313" xr:uid="{B654A771-B93E-4E94-885B-390656AB9FCC}"/>
    <cellStyle name="Navadno 3 2 3 3 3 5" xfId="20314" xr:uid="{439EDC2D-2C2A-4612-94FB-EBCA1E800B71}"/>
    <cellStyle name="Navadno 3 2 3 3 3 6" xfId="20305" xr:uid="{570CD0EC-0AA5-4C44-96B5-12946A5B1F61}"/>
    <cellStyle name="Navadno 3 2 3 3 3 7" xfId="34309" xr:uid="{D1CA2472-8F1B-423A-9D5F-78E3901BE97F}"/>
    <cellStyle name="Navadno 3 2 3 3 3 8" xfId="36088" xr:uid="{1C0DB07A-B7C2-47CA-BEED-2A31FE1CAAC6}"/>
    <cellStyle name="Navadno 3 2 3 3 4" xfId="2302" xr:uid="{00000000-0005-0000-0000-0000620E0000}"/>
    <cellStyle name="Navadno 3 2 3 3 4 2" xfId="20316" xr:uid="{198C2A7C-8A46-426A-A888-6A3ECE243320}"/>
    <cellStyle name="Navadno 3 2 3 3 4 2 2" xfId="20317" xr:uid="{C1186936-7C79-41A6-A1D8-0E62EF3CE47B}"/>
    <cellStyle name="Navadno 3 2 3 3 4 2 2 2" xfId="20318" xr:uid="{E266AE1F-A846-4496-973E-BD6AF4E0E8D1}"/>
    <cellStyle name="Navadno 3 2 3 3 4 2 3" xfId="20319" xr:uid="{1E840094-9B09-424A-B73C-07859A219669}"/>
    <cellStyle name="Navadno 3 2 3 3 4 3" xfId="20320" xr:uid="{0A0C796E-FEF0-4B4F-B284-3CDDCCBA8E57}"/>
    <cellStyle name="Navadno 3 2 3 3 4 3 2" xfId="20321" xr:uid="{E099A379-0A8B-468B-9179-5E96B2289EBD}"/>
    <cellStyle name="Navadno 3 2 3 3 4 4" xfId="20322" xr:uid="{298C92E7-9114-402A-A31F-DC3A239270EE}"/>
    <cellStyle name="Navadno 3 2 3 3 4 4 2" xfId="20323" xr:uid="{2C7F18BC-8367-47AA-9EFA-230A7467D220}"/>
    <cellStyle name="Navadno 3 2 3 3 4 5" xfId="20324" xr:uid="{ED2AA4CB-1821-47A5-8033-6BF008A80EED}"/>
    <cellStyle name="Navadno 3 2 3 3 4 6" xfId="20315" xr:uid="{D76AA52A-E6EE-4786-A329-2602BE0F981C}"/>
    <cellStyle name="Navadno 3 2 3 3 4 7" xfId="34310" xr:uid="{BD2B8916-E415-405A-BDF7-D7626115EA4C}"/>
    <cellStyle name="Navadno 3 2 3 3 4 8" xfId="36489" xr:uid="{FB82EFA5-B278-4B37-8DA9-82A3FF321C1F}"/>
    <cellStyle name="Navadno 3 2 3 3 5" xfId="20325" xr:uid="{F62BDDD5-6792-4F68-AB62-57AC337D4C8F}"/>
    <cellStyle name="Navadno 3 2 3 3 5 2" xfId="20326" xr:uid="{BB952E30-4669-4BB5-9661-C08D1B133FC1}"/>
    <cellStyle name="Navadno 3 2 3 3 5 2 2" xfId="20327" xr:uid="{E51B162E-2E7F-4842-B277-FFA795ADEAEB}"/>
    <cellStyle name="Navadno 3 2 3 3 5 3" xfId="20328" xr:uid="{3337B17B-F3F9-467A-9C07-6855DF745CE3}"/>
    <cellStyle name="Navadno 3 2 3 3 6" xfId="20329" xr:uid="{F19CB553-D3DD-4C33-B1E3-78DCD5B4B450}"/>
    <cellStyle name="Navadno 3 2 3 3 6 2" xfId="20330" xr:uid="{1794B1F0-774E-4E7F-A274-4295E801C9BE}"/>
    <cellStyle name="Navadno 3 2 3 3 7" xfId="20331" xr:uid="{A5024FF4-F6C2-490B-B5A0-B93337938D58}"/>
    <cellStyle name="Navadno 3 2 3 3 7 2" xfId="20332" xr:uid="{59CA3212-3E34-40DE-93FE-59974173F226}"/>
    <cellStyle name="Navadno 3 2 3 3 8" xfId="20333" xr:uid="{457D07D6-5044-40B7-AF94-CD93B1A53E93}"/>
    <cellStyle name="Navadno 3 2 3 3 9" xfId="20294" xr:uid="{1216A277-ED02-47BB-B390-693ED0C2841F}"/>
    <cellStyle name="Navadno 3 2 3 4" xfId="2303" xr:uid="{00000000-0005-0000-0000-0000630E0000}"/>
    <cellStyle name="Navadno 3 2 3 4 2" xfId="20334" xr:uid="{D1D79974-6BC6-4165-AAE6-C957A17259D8}"/>
    <cellStyle name="Navadno 3 2 3 5" xfId="2304" xr:uid="{00000000-0005-0000-0000-0000640E0000}"/>
    <cellStyle name="Navadno 3 2 3 5 2" xfId="20336" xr:uid="{B7510CF8-88E6-4A7E-9CF7-7F362B256F71}"/>
    <cellStyle name="Navadno 3 2 3 5 2 2" xfId="20337" xr:uid="{475894F0-2506-4A8A-871B-538E9AA5DD50}"/>
    <cellStyle name="Navadno 3 2 3 5 2 2 2" xfId="20338" xr:uid="{E7A417B4-B009-4E6B-AEF5-90B38D52AC87}"/>
    <cellStyle name="Navadno 3 2 3 5 2 3" xfId="20339" xr:uid="{9996BB75-0904-463F-8958-65AF6418FED5}"/>
    <cellStyle name="Navadno 3 2 3 5 3" xfId="20340" xr:uid="{A05B8A35-18BB-4E74-B38F-3185D0030849}"/>
    <cellStyle name="Navadno 3 2 3 5 3 2" xfId="20341" xr:uid="{7D1BC40F-00AB-402C-89C5-338695233744}"/>
    <cellStyle name="Navadno 3 2 3 5 4" xfId="20342" xr:uid="{2E01DBF2-7B56-4FA6-AFD6-A3E286EE9E64}"/>
    <cellStyle name="Navadno 3 2 3 5 4 2" xfId="20343" xr:uid="{5E3B1FF0-FF73-44A7-99E0-9E6CFDF6333C}"/>
    <cellStyle name="Navadno 3 2 3 5 5" xfId="20344" xr:uid="{E4C14FE8-D5F4-48B5-8AAF-5B0D5555C027}"/>
    <cellStyle name="Navadno 3 2 3 5 6" xfId="20335" xr:uid="{81CA3E2D-0016-4F75-AD5B-9440EF7396D0}"/>
    <cellStyle name="Navadno 3 2 3 5 7" xfId="34311" xr:uid="{92EF9DC7-B903-485E-BCF9-F3A7114110C9}"/>
    <cellStyle name="Navadno 3 2 3 5 8" xfId="35983" xr:uid="{704F12D3-ECA8-4BE7-8467-3B98C5CE436A}"/>
    <cellStyle name="Navadno 3 2 3 6" xfId="2305" xr:uid="{00000000-0005-0000-0000-0000650E0000}"/>
    <cellStyle name="Navadno 3 2 3 6 2" xfId="20346" xr:uid="{5863BB83-F4D9-43DB-86E4-E6EEB65689DF}"/>
    <cellStyle name="Navadno 3 2 3 6 2 2" xfId="20347" xr:uid="{3D1A0D4B-5481-4731-8B02-2C5D9417E115}"/>
    <cellStyle name="Navadno 3 2 3 6 2 2 2" xfId="20348" xr:uid="{99D40A0C-1F21-4BFA-88DF-44DEBB1753A2}"/>
    <cellStyle name="Navadno 3 2 3 6 2 3" xfId="20349" xr:uid="{0DCF9008-6CA7-4351-A0BA-2283332003F1}"/>
    <cellStyle name="Navadno 3 2 3 6 3" xfId="20350" xr:uid="{D004D76B-004C-45AE-92A7-CBD65470FEF2}"/>
    <cellStyle name="Navadno 3 2 3 6 3 2" xfId="20351" xr:uid="{06BD6614-8632-48F9-8E66-D19D9688454D}"/>
    <cellStyle name="Navadno 3 2 3 6 4" xfId="20352" xr:uid="{A6658748-1451-467D-ADBC-483935471ACD}"/>
    <cellStyle name="Navadno 3 2 3 6 4 2" xfId="20353" xr:uid="{D058B173-08BD-4ACB-A009-5B0B006C8F07}"/>
    <cellStyle name="Navadno 3 2 3 6 5" xfId="20354" xr:uid="{F2346D4F-E7C3-49F2-B322-9FF05DB98BDF}"/>
    <cellStyle name="Navadno 3 2 3 6 6" xfId="20345" xr:uid="{7C82A6A1-6A0C-43DC-9D28-7CCD7B06E56E}"/>
    <cellStyle name="Navadno 3 2 3 6 7" xfId="34312" xr:uid="{4A22906A-C255-48AE-9BEF-A2F25103D48E}"/>
    <cellStyle name="Navadno 3 2 3 6 8" xfId="36085" xr:uid="{46FD5793-A13B-4287-8DBA-F5F2567CD4ED}"/>
    <cellStyle name="Navadno 3 2 3 7" xfId="2306" xr:uid="{00000000-0005-0000-0000-0000660E0000}"/>
    <cellStyle name="Navadno 3 2 3 7 2" xfId="20356" xr:uid="{34E23AAD-CDDC-410C-AEFC-FEA390DF5552}"/>
    <cellStyle name="Navadno 3 2 3 7 2 2" xfId="20357" xr:uid="{C79525B1-E1F3-491A-80FF-B9FDE08F6B60}"/>
    <cellStyle name="Navadno 3 2 3 7 2 2 2" xfId="20358" xr:uid="{E3764511-7BC8-4108-B1F7-38081149DC72}"/>
    <cellStyle name="Navadno 3 2 3 7 2 3" xfId="20359" xr:uid="{C92A1F53-A9C0-4534-B422-8847EE509C30}"/>
    <cellStyle name="Navadno 3 2 3 7 3" xfId="20360" xr:uid="{9D6C700F-637C-49D2-B356-3E0C53095FC6}"/>
    <cellStyle name="Navadno 3 2 3 7 3 2" xfId="20361" xr:uid="{73F7C83E-FEB2-42FE-90D2-64E523C144D0}"/>
    <cellStyle name="Navadno 3 2 3 7 4" xfId="20362" xr:uid="{34750152-D255-4751-9249-8525B27C7380}"/>
    <cellStyle name="Navadno 3 2 3 7 4 2" xfId="20363" xr:uid="{0E446E7E-8261-453C-B93F-CFD8156C94FD}"/>
    <cellStyle name="Navadno 3 2 3 7 5" xfId="20364" xr:uid="{11AC7D74-E4DD-4A3F-A00B-59D068FE7029}"/>
    <cellStyle name="Navadno 3 2 3 7 6" xfId="20355" xr:uid="{6917ACEB-9855-4584-8B4A-45C3B6837B32}"/>
    <cellStyle name="Navadno 3 2 3 7 7" xfId="34313" xr:uid="{7648BB28-D57F-4ABC-A691-5E89BEAD1250}"/>
    <cellStyle name="Navadno 3 2 3 7 8" xfId="36486" xr:uid="{055E5925-F928-4E2C-815A-FD2F1416557D}"/>
    <cellStyle name="Navadno 3 2 3 8" xfId="20365" xr:uid="{0472A0EE-317D-4444-90E7-75ACBCBFD61E}"/>
    <cellStyle name="Navadno 3 2 3 8 2" xfId="20366" xr:uid="{D7A8D35C-DF4F-4CBA-AF47-D4D32BF6412F}"/>
    <cellStyle name="Navadno 3 2 3 8 2 2" xfId="20367" xr:uid="{835F1880-2B06-4181-B433-F08567AC3F8D}"/>
    <cellStyle name="Navadno 3 2 3 8 3" xfId="20368" xr:uid="{7021F709-6D35-4E3F-8807-50438A057180}"/>
    <cellStyle name="Navadno 3 2 3 9" xfId="20369" xr:uid="{5A66BD16-0C44-4C13-B983-43A9A0535501}"/>
    <cellStyle name="Navadno 3 2 3 9 2" xfId="20370" xr:uid="{F3823C5E-1B0A-4270-A31B-E6CFCE824BD4}"/>
    <cellStyle name="Navadno 3 2 4" xfId="2307" xr:uid="{00000000-0005-0000-0000-0000670E0000}"/>
    <cellStyle name="Navadno 3 2 4 10" xfId="20372" xr:uid="{F8E71304-9D4A-4317-9755-2131B1497263}"/>
    <cellStyle name="Navadno 3 2 4 11" xfId="20371" xr:uid="{7BB8C201-EC22-48DC-AFA1-3FC8FE79F9AE}"/>
    <cellStyle name="Navadno 3 2 4 12" xfId="32793" xr:uid="{140A0A0E-437A-4FC3-B443-BFA28CB4CA56}"/>
    <cellStyle name="Navadno 3 2 4 13" xfId="32822" xr:uid="{9AE1C6AB-E461-4C63-B61B-E0535AAB27D6}"/>
    <cellStyle name="Navadno 3 2 4 14" xfId="35690" xr:uid="{76591AC2-222C-4FBD-AE51-8C80F152A9D8}"/>
    <cellStyle name="Navadno 3 2 4 2" xfId="2308" xr:uid="{00000000-0005-0000-0000-0000680E0000}"/>
    <cellStyle name="Navadno 3 2 4 2 10" xfId="34314" xr:uid="{EE3C789B-D54E-403D-BDE3-185283933F2E}"/>
    <cellStyle name="Navadno 3 2 4 2 11" xfId="35691" xr:uid="{9F8EC4E6-5114-49EC-9782-DEAB15AA37F3}"/>
    <cellStyle name="Navadno 3 2 4 2 2" xfId="2309" xr:uid="{00000000-0005-0000-0000-0000690E0000}"/>
    <cellStyle name="Navadno 3 2 4 2 2 2" xfId="20375" xr:uid="{0AAAF34D-8144-4696-883E-6BBBBCD71A11}"/>
    <cellStyle name="Navadno 3 2 4 2 2 2 2" xfId="20376" xr:uid="{C61B9767-3181-4615-9DAD-3CB7FB9BCA31}"/>
    <cellStyle name="Navadno 3 2 4 2 2 2 2 2" xfId="20377" xr:uid="{313A353B-3E4B-4E7C-8AFF-1C5754C21735}"/>
    <cellStyle name="Navadno 3 2 4 2 2 2 3" xfId="20378" xr:uid="{EDC55D8B-34A8-4043-9243-7A0122BFEE74}"/>
    <cellStyle name="Navadno 3 2 4 2 2 3" xfId="20379" xr:uid="{430CB435-A725-4E72-BB86-187E91D16785}"/>
    <cellStyle name="Navadno 3 2 4 2 2 3 2" xfId="20380" xr:uid="{8EB5FD56-A043-4622-B342-2CBAE7B15A87}"/>
    <cellStyle name="Navadno 3 2 4 2 2 4" xfId="20381" xr:uid="{6AF3F335-6E4C-4305-8BE7-C4ED5DD51862}"/>
    <cellStyle name="Navadno 3 2 4 2 2 4 2" xfId="20382" xr:uid="{904A62F5-71BB-4947-97BA-3217F571939B}"/>
    <cellStyle name="Navadno 3 2 4 2 2 5" xfId="20383" xr:uid="{6A0E1620-387D-44D3-B8E0-4C6D37E23FA2}"/>
    <cellStyle name="Navadno 3 2 4 2 2 6" xfId="20374" xr:uid="{0878AFB9-2B6A-4F0C-8F3E-D741821308A4}"/>
    <cellStyle name="Navadno 3 2 4 2 2 7" xfId="34315" xr:uid="{7A8DA4AF-321C-4335-8158-549C9D10B6A3}"/>
    <cellStyle name="Navadno 3 2 4 2 2 8" xfId="35988" xr:uid="{E0C4D04A-6320-4316-A222-F4622F7D7947}"/>
    <cellStyle name="Navadno 3 2 4 2 3" xfId="2310" xr:uid="{00000000-0005-0000-0000-00006A0E0000}"/>
    <cellStyle name="Navadno 3 2 4 2 3 2" xfId="20385" xr:uid="{6FC3DF9D-FA8A-40CF-936F-9E6BC671EE45}"/>
    <cellStyle name="Navadno 3 2 4 2 3 2 2" xfId="20386" xr:uid="{5BFEF9F1-C597-483F-BF71-7E28B4737FCC}"/>
    <cellStyle name="Navadno 3 2 4 2 3 2 2 2" xfId="20387" xr:uid="{B81236F4-F262-45DB-9D48-6910AD5A81AC}"/>
    <cellStyle name="Navadno 3 2 4 2 3 2 3" xfId="20388" xr:uid="{D8D1F28B-A35B-45E5-AD85-BB26F6062E8C}"/>
    <cellStyle name="Navadno 3 2 4 2 3 3" xfId="20389" xr:uid="{48C7B1E7-53BD-42EA-92BB-B9918C130DE5}"/>
    <cellStyle name="Navadno 3 2 4 2 3 3 2" xfId="20390" xr:uid="{69F2D574-FC42-4891-A4F0-AF9ECAFEE246}"/>
    <cellStyle name="Navadno 3 2 4 2 3 4" xfId="20391" xr:uid="{856599F4-5837-4840-BA97-A339DAAF0938}"/>
    <cellStyle name="Navadno 3 2 4 2 3 4 2" xfId="20392" xr:uid="{12C36356-4854-42C1-A392-B2C5FF9412F6}"/>
    <cellStyle name="Navadno 3 2 4 2 3 5" xfId="20393" xr:uid="{95FF1056-F70A-4EFB-9F41-C8C7032CD978}"/>
    <cellStyle name="Navadno 3 2 4 2 3 6" xfId="20384" xr:uid="{F951C579-11B0-4CCC-BF6F-02158ADA514F}"/>
    <cellStyle name="Navadno 3 2 4 2 3 7" xfId="34316" xr:uid="{50F32186-B472-42FD-9DC1-F4D23BF269B2}"/>
    <cellStyle name="Navadno 3 2 4 2 3 8" xfId="36090" xr:uid="{B4C3A35E-9783-45D6-87CC-717034CA5C30}"/>
    <cellStyle name="Navadno 3 2 4 2 4" xfId="2311" xr:uid="{00000000-0005-0000-0000-00006B0E0000}"/>
    <cellStyle name="Navadno 3 2 4 2 4 2" xfId="20395" xr:uid="{2B77B1FE-3FBA-4105-9331-82D1BB9FEF63}"/>
    <cellStyle name="Navadno 3 2 4 2 4 2 2" xfId="20396" xr:uid="{E3307A61-B2A2-4743-8717-2E08C38860ED}"/>
    <cellStyle name="Navadno 3 2 4 2 4 2 2 2" xfId="20397" xr:uid="{D9FF6EAC-4ADC-44B2-A6EF-86019F20AF55}"/>
    <cellStyle name="Navadno 3 2 4 2 4 2 3" xfId="20398" xr:uid="{BB61C63E-199C-4541-893F-CE33BB3D19F9}"/>
    <cellStyle name="Navadno 3 2 4 2 4 3" xfId="20399" xr:uid="{13B4CCB3-56C8-47B1-9FEC-E6A2984AEBD0}"/>
    <cellStyle name="Navadno 3 2 4 2 4 3 2" xfId="20400" xr:uid="{7940B4CC-7322-4E74-A40E-454762E4034A}"/>
    <cellStyle name="Navadno 3 2 4 2 4 4" xfId="20401" xr:uid="{CC5F262A-9159-4ECC-A6B6-0A67B6E1F889}"/>
    <cellStyle name="Navadno 3 2 4 2 4 4 2" xfId="20402" xr:uid="{F484119C-E7FB-4047-9ED8-D9655BF7C844}"/>
    <cellStyle name="Navadno 3 2 4 2 4 5" xfId="20403" xr:uid="{BB3E2485-443A-474C-A65E-02B317FEE344}"/>
    <cellStyle name="Navadno 3 2 4 2 4 6" xfId="20394" xr:uid="{05A834CB-CA8F-406A-909D-97DEB261D70D}"/>
    <cellStyle name="Navadno 3 2 4 2 4 7" xfId="34317" xr:uid="{50E09E55-559D-400A-82A5-638802E5E20C}"/>
    <cellStyle name="Navadno 3 2 4 2 4 8" xfId="36491" xr:uid="{699516C7-4CA8-450F-A8FD-FEE50CA9C7DC}"/>
    <cellStyle name="Navadno 3 2 4 2 5" xfId="20404" xr:uid="{7DFED939-BEBD-4A77-B6D2-9E43B1718DAA}"/>
    <cellStyle name="Navadno 3 2 4 2 5 2" xfId="20405" xr:uid="{9034E295-8A5F-4DA3-AA4C-FBC6A1F85595}"/>
    <cellStyle name="Navadno 3 2 4 2 5 2 2" xfId="20406" xr:uid="{5C18BBB7-48C2-4D06-AD63-E94EE0635774}"/>
    <cellStyle name="Navadno 3 2 4 2 5 3" xfId="20407" xr:uid="{81516DD1-D9A8-4EC5-8728-B15FAE30E673}"/>
    <cellStyle name="Navadno 3 2 4 2 6" xfId="20408" xr:uid="{FECAEBDB-F313-482B-B672-E57E291ED7C8}"/>
    <cellStyle name="Navadno 3 2 4 2 6 2" xfId="20409" xr:uid="{072789E5-21D6-402C-984B-22E5C15BDCC2}"/>
    <cellStyle name="Navadno 3 2 4 2 7" xfId="20410" xr:uid="{E0954D75-7DB3-4805-B33D-20535614E375}"/>
    <cellStyle name="Navadno 3 2 4 2 7 2" xfId="20411" xr:uid="{11F330BF-85D9-4966-82A5-2F7FD94E6A51}"/>
    <cellStyle name="Navadno 3 2 4 2 8" xfId="20412" xr:uid="{3E1CD883-747E-4EA9-AAFD-196CFBD1743C}"/>
    <cellStyle name="Navadno 3 2 4 2 9" xfId="20373" xr:uid="{969C7628-A833-45A5-BBFF-AC40EF63D387}"/>
    <cellStyle name="Navadno 3 2 4 3" xfId="2312" xr:uid="{00000000-0005-0000-0000-00006C0E0000}"/>
    <cellStyle name="Navadno 3 2 4 3 2" xfId="20413" xr:uid="{4C4A79D6-4C50-4F6A-ADE1-8B4B4F8E3C4B}"/>
    <cellStyle name="Navadno 3 2 4 4" xfId="2313" xr:uid="{00000000-0005-0000-0000-00006D0E0000}"/>
    <cellStyle name="Navadno 3 2 4 4 2" xfId="20415" xr:uid="{82D2A1CB-500C-494A-9374-F247D77B8376}"/>
    <cellStyle name="Navadno 3 2 4 4 2 2" xfId="20416" xr:uid="{003B2AC1-83F3-43B0-B35C-C255D825A138}"/>
    <cellStyle name="Navadno 3 2 4 4 2 2 2" xfId="20417" xr:uid="{E301BE4E-CABD-485C-81AC-0C7830B5740B}"/>
    <cellStyle name="Navadno 3 2 4 4 2 3" xfId="20418" xr:uid="{F2D04CA5-F4A6-408C-85AA-7F5623FD26AC}"/>
    <cellStyle name="Navadno 3 2 4 4 3" xfId="20419" xr:uid="{8A23F061-1559-4534-B104-C0E20C7FBC75}"/>
    <cellStyle name="Navadno 3 2 4 4 3 2" xfId="20420" xr:uid="{820D3B7F-FFFE-4128-86A4-DA4B44D09223}"/>
    <cellStyle name="Navadno 3 2 4 4 4" xfId="20421" xr:uid="{E63A6721-58CC-4F00-857D-9C752299D6B7}"/>
    <cellStyle name="Navadno 3 2 4 4 4 2" xfId="20422" xr:uid="{F4FD7856-504D-4B3B-9306-360B2E699885}"/>
    <cellStyle name="Navadno 3 2 4 4 5" xfId="20423" xr:uid="{F14F0F63-A786-4AD7-A8C6-90B4F1B6D185}"/>
    <cellStyle name="Navadno 3 2 4 4 6" xfId="20414" xr:uid="{80AF74BC-33F8-4486-B832-EED5F8D0B566}"/>
    <cellStyle name="Navadno 3 2 4 4 7" xfId="34318" xr:uid="{8823E6A4-62AF-418F-BDC5-584147BB9FEF}"/>
    <cellStyle name="Navadno 3 2 4 4 8" xfId="35987" xr:uid="{4FE55ED5-E5F8-4F8B-918D-BA2E92B05222}"/>
    <cellStyle name="Navadno 3 2 4 5" xfId="2314" xr:uid="{00000000-0005-0000-0000-00006E0E0000}"/>
    <cellStyle name="Navadno 3 2 4 5 2" xfId="20425" xr:uid="{A9946BBC-0607-437F-B775-E162A3902918}"/>
    <cellStyle name="Navadno 3 2 4 5 2 2" xfId="20426" xr:uid="{A0F655CE-B021-4043-8665-390BA8AAED56}"/>
    <cellStyle name="Navadno 3 2 4 5 2 2 2" xfId="20427" xr:uid="{81D9DF00-181E-4D19-AF5B-423D58922E98}"/>
    <cellStyle name="Navadno 3 2 4 5 2 3" xfId="20428" xr:uid="{1D1E54E1-96A6-4BC0-9AB4-AB5CA66E092F}"/>
    <cellStyle name="Navadno 3 2 4 5 3" xfId="20429" xr:uid="{1CE30CFF-F506-43ED-8AF1-35E5BB4AF84A}"/>
    <cellStyle name="Navadno 3 2 4 5 3 2" xfId="20430" xr:uid="{3DDA1833-180A-4166-BB38-B783F1017CE3}"/>
    <cellStyle name="Navadno 3 2 4 5 4" xfId="20431" xr:uid="{092FC8CD-FEEF-4303-8B77-12B889867C3A}"/>
    <cellStyle name="Navadno 3 2 4 5 4 2" xfId="20432" xr:uid="{5EDD14CE-ADE0-4279-A907-6C948EC9B329}"/>
    <cellStyle name="Navadno 3 2 4 5 5" xfId="20433" xr:uid="{C698D326-5AE1-4A37-9715-92883AB96931}"/>
    <cellStyle name="Navadno 3 2 4 5 6" xfId="20424" xr:uid="{0C23A0C2-4B3F-4D8A-8F22-BAC25C0A8164}"/>
    <cellStyle name="Navadno 3 2 4 5 7" xfId="34319" xr:uid="{F637B5D8-91E2-4B25-98E4-CA37F4E7BEB0}"/>
    <cellStyle name="Navadno 3 2 4 5 8" xfId="36089" xr:uid="{807A8CCF-D016-44A1-83E5-2936BC6690E9}"/>
    <cellStyle name="Navadno 3 2 4 6" xfId="2315" xr:uid="{00000000-0005-0000-0000-00006F0E0000}"/>
    <cellStyle name="Navadno 3 2 4 6 2" xfId="20435" xr:uid="{FDB07EFF-41A4-4FB8-8524-FAED6858D878}"/>
    <cellStyle name="Navadno 3 2 4 6 2 2" xfId="20436" xr:uid="{02E15C7B-9F1A-4064-B1FD-952FE928B48A}"/>
    <cellStyle name="Navadno 3 2 4 6 2 2 2" xfId="20437" xr:uid="{464DC273-B080-4B84-8658-2C5FD0BBDD73}"/>
    <cellStyle name="Navadno 3 2 4 6 2 3" xfId="20438" xr:uid="{7419012E-2A2F-4A8D-BA37-20A9213B4016}"/>
    <cellStyle name="Navadno 3 2 4 6 3" xfId="20439" xr:uid="{6ED5C1BA-53A8-4CA0-AF50-38D790806CEC}"/>
    <cellStyle name="Navadno 3 2 4 6 3 2" xfId="20440" xr:uid="{4174972F-3D3B-4E99-BC4C-C087BE502D6B}"/>
    <cellStyle name="Navadno 3 2 4 6 4" xfId="20441" xr:uid="{E3048F96-BB8F-4131-92AD-78F12384D5E6}"/>
    <cellStyle name="Navadno 3 2 4 6 4 2" xfId="20442" xr:uid="{564B53DC-080D-4CE5-934B-FD8B700E0D70}"/>
    <cellStyle name="Navadno 3 2 4 6 5" xfId="20443" xr:uid="{4C6834CB-EC2E-4624-94F7-287EB7B957A3}"/>
    <cellStyle name="Navadno 3 2 4 6 6" xfId="20434" xr:uid="{1315BE52-E06F-4767-9FD4-DB812B17F559}"/>
    <cellStyle name="Navadno 3 2 4 6 7" xfId="34320" xr:uid="{2DAF4582-0FEF-4467-B325-F02F3389943B}"/>
    <cellStyle name="Navadno 3 2 4 6 8" xfId="36490" xr:uid="{AAED6B2D-7727-43C5-995F-23B7E6779E3E}"/>
    <cellStyle name="Navadno 3 2 4 7" xfId="20444" xr:uid="{1301ED86-41DC-44CD-9497-4BA31386A1E7}"/>
    <cellStyle name="Navadno 3 2 4 7 2" xfId="20445" xr:uid="{FBD9A820-3D43-4845-8620-928C87E8353B}"/>
    <cellStyle name="Navadno 3 2 4 7 2 2" xfId="20446" xr:uid="{E8E50882-2B02-49B0-A209-BC5D505FD7E1}"/>
    <cellStyle name="Navadno 3 2 4 7 3" xfId="20447" xr:uid="{9AA22701-5815-42BB-889B-4E9030D56EC7}"/>
    <cellStyle name="Navadno 3 2 4 8" xfId="20448" xr:uid="{EB176218-35A7-4B9E-B339-F73BDCB73F42}"/>
    <cellStyle name="Navadno 3 2 4 8 2" xfId="20449" xr:uid="{DA19D0E7-B261-4C8E-B93B-CBE5141E6FEE}"/>
    <cellStyle name="Navadno 3 2 4 9" xfId="20450" xr:uid="{3B98BD44-BCA6-447C-886E-7006287E9EE8}"/>
    <cellStyle name="Navadno 3 2 4 9 2" xfId="20451" xr:uid="{AE2CB38C-9F60-438B-87D0-7FF838654EDF}"/>
    <cellStyle name="Navadno 3 2 5" xfId="2316" xr:uid="{00000000-0005-0000-0000-0000700E0000}"/>
    <cellStyle name="Navadno 3 2 5 10" xfId="34321" xr:uid="{8FA5FA36-2E0D-43E5-83DA-AA3990215646}"/>
    <cellStyle name="Navadno 3 2 5 11" xfId="35692" xr:uid="{DF9864BF-87D6-4E70-BA65-89FF752DECFD}"/>
    <cellStyle name="Navadno 3 2 5 2" xfId="2317" xr:uid="{00000000-0005-0000-0000-0000710E0000}"/>
    <cellStyle name="Navadno 3 2 5 2 2" xfId="20454" xr:uid="{C1E1D94C-4018-4D66-8F64-0ABA061AE585}"/>
    <cellStyle name="Navadno 3 2 5 2 2 2" xfId="20455" xr:uid="{7689ABF3-C247-4FF0-A1D3-9E7ACCAD2B52}"/>
    <cellStyle name="Navadno 3 2 5 2 2 2 2" xfId="20456" xr:uid="{C0FDD807-BC36-45DA-9581-8689E8DB58BC}"/>
    <cellStyle name="Navadno 3 2 5 2 2 3" xfId="20457" xr:uid="{C24A0616-89A3-462B-A8A1-96957485666A}"/>
    <cellStyle name="Navadno 3 2 5 2 3" xfId="20458" xr:uid="{AD135E96-F068-497E-B39B-C2EE475EF383}"/>
    <cellStyle name="Navadno 3 2 5 2 3 2" xfId="20459" xr:uid="{6597726D-B8EF-46AD-82C0-2081EE114FC3}"/>
    <cellStyle name="Navadno 3 2 5 2 4" xfId="20460" xr:uid="{E4CFC826-06E9-45E0-858B-F67656D5662B}"/>
    <cellStyle name="Navadno 3 2 5 2 4 2" xfId="20461" xr:uid="{B1844872-1DC7-4A41-A53F-8015C0B87D58}"/>
    <cellStyle name="Navadno 3 2 5 2 5" xfId="20462" xr:uid="{F0F64994-0739-412B-9DBB-A91EF458D839}"/>
    <cellStyle name="Navadno 3 2 5 2 6" xfId="20453" xr:uid="{B4E64982-3B29-47E7-B7CE-34DA92DAFC79}"/>
    <cellStyle name="Navadno 3 2 5 2 7" xfId="34322" xr:uid="{E570CC41-AB59-4A09-BFE7-9DB39AACD209}"/>
    <cellStyle name="Navadno 3 2 5 2 8" xfId="35989" xr:uid="{34F7D3FC-3366-4929-9107-9D701F225C65}"/>
    <cellStyle name="Navadno 3 2 5 3" xfId="2318" xr:uid="{00000000-0005-0000-0000-0000720E0000}"/>
    <cellStyle name="Navadno 3 2 5 3 2" xfId="20464" xr:uid="{D929CD5B-03D5-4418-869B-49FAFFC2DED8}"/>
    <cellStyle name="Navadno 3 2 5 3 2 2" xfId="20465" xr:uid="{E232A88D-DC34-4954-8FEE-35072326654F}"/>
    <cellStyle name="Navadno 3 2 5 3 2 2 2" xfId="20466" xr:uid="{22C92E9B-D95A-43C0-9299-46E96C6C8B17}"/>
    <cellStyle name="Navadno 3 2 5 3 2 3" xfId="20467" xr:uid="{1F834727-BA56-4B48-A996-15A733C3C7B2}"/>
    <cellStyle name="Navadno 3 2 5 3 3" xfId="20468" xr:uid="{15D35EAA-95E9-4BFB-AA40-6CB2C88A3BDC}"/>
    <cellStyle name="Navadno 3 2 5 3 3 2" xfId="20469" xr:uid="{BD9EA16F-51DF-4C9C-AE3B-B0BD7477943F}"/>
    <cellStyle name="Navadno 3 2 5 3 4" xfId="20470" xr:uid="{BD9C6844-8E50-44A4-9BCF-8097B41B3F76}"/>
    <cellStyle name="Navadno 3 2 5 3 4 2" xfId="20471" xr:uid="{0F7E9722-E360-46E3-8BFD-C8682164EC35}"/>
    <cellStyle name="Navadno 3 2 5 3 5" xfId="20472" xr:uid="{D216F7C5-466B-4FA5-8E3E-ADF00E8AE4FB}"/>
    <cellStyle name="Navadno 3 2 5 3 6" xfId="20463" xr:uid="{FA4DCFF4-4938-407A-ADB2-04748D6CBEA9}"/>
    <cellStyle name="Navadno 3 2 5 3 7" xfId="34323" xr:uid="{80E055F5-F14E-4812-B358-4436AE558780}"/>
    <cellStyle name="Navadno 3 2 5 3 8" xfId="36091" xr:uid="{5BFC2A01-B87B-4352-BEB2-0A1D17A850C6}"/>
    <cellStyle name="Navadno 3 2 5 4" xfId="2319" xr:uid="{00000000-0005-0000-0000-0000730E0000}"/>
    <cellStyle name="Navadno 3 2 5 4 2" xfId="20474" xr:uid="{BABEBB5B-0428-47E9-AB24-7ED3181A947B}"/>
    <cellStyle name="Navadno 3 2 5 4 2 2" xfId="20475" xr:uid="{65766C6F-67B7-4199-B778-8EAC4280695A}"/>
    <cellStyle name="Navadno 3 2 5 4 2 2 2" xfId="20476" xr:uid="{050BB6C0-D319-410A-AABE-D8E4637752FF}"/>
    <cellStyle name="Navadno 3 2 5 4 2 3" xfId="20477" xr:uid="{076FE257-BAC8-4719-8078-428F79C30AF5}"/>
    <cellStyle name="Navadno 3 2 5 4 3" xfId="20478" xr:uid="{EC8072A1-4AC1-45A4-B39E-9DE2658592F9}"/>
    <cellStyle name="Navadno 3 2 5 4 3 2" xfId="20479" xr:uid="{94E18AC7-FF50-4CBE-91D5-F88F2C396E8A}"/>
    <cellStyle name="Navadno 3 2 5 4 4" xfId="20480" xr:uid="{390E52E1-5881-412A-AC84-302C6B92F1DD}"/>
    <cellStyle name="Navadno 3 2 5 4 4 2" xfId="20481" xr:uid="{6E54FC5C-5B46-4A8A-8FBA-9EC850AD2C7A}"/>
    <cellStyle name="Navadno 3 2 5 4 5" xfId="20482" xr:uid="{21EEB47F-D1BE-4FC2-B53C-FC8B328C5C3C}"/>
    <cellStyle name="Navadno 3 2 5 4 6" xfId="20473" xr:uid="{38B82FDF-0474-44F1-B6C0-DF27C85CB89F}"/>
    <cellStyle name="Navadno 3 2 5 4 7" xfId="34324" xr:uid="{C208C831-23DF-4A75-89B8-90E1BC9521B4}"/>
    <cellStyle name="Navadno 3 2 5 4 8" xfId="36492" xr:uid="{9FAE9B17-0500-4CB0-B40C-C65C967C6E75}"/>
    <cellStyle name="Navadno 3 2 5 5" xfId="20483" xr:uid="{8FE684D6-7276-40CF-9756-7835AA767EEC}"/>
    <cellStyle name="Navadno 3 2 5 5 2" xfId="20484" xr:uid="{8E8A81C2-AA48-4988-BBA2-CAF5390EC625}"/>
    <cellStyle name="Navadno 3 2 5 5 2 2" xfId="20485" xr:uid="{DB96DBD9-3F1A-4FA7-BE3A-F80F84AFE324}"/>
    <cellStyle name="Navadno 3 2 5 5 3" xfId="20486" xr:uid="{F3D9A3E6-B8D8-4743-AC18-9079784B1F51}"/>
    <cellStyle name="Navadno 3 2 5 6" xfId="20487" xr:uid="{E085069D-A97C-4454-916A-DFA8FCBAB223}"/>
    <cellStyle name="Navadno 3 2 5 6 2" xfId="20488" xr:uid="{962166B1-9941-4C5B-AAB5-98191A6FA95C}"/>
    <cellStyle name="Navadno 3 2 5 7" xfId="20489" xr:uid="{54C72677-C38D-4928-A99C-B31ED14494B4}"/>
    <cellStyle name="Navadno 3 2 5 7 2" xfId="20490" xr:uid="{2A2C35C7-593E-4490-AF84-6587746BDAC5}"/>
    <cellStyle name="Navadno 3 2 5 8" xfId="20491" xr:uid="{BCEAC22E-7FC9-432D-8210-1E63DF0D8931}"/>
    <cellStyle name="Navadno 3 2 5 9" xfId="20452" xr:uid="{BDD83B3C-59F1-4C8F-AFA4-D13BCE1287DD}"/>
    <cellStyle name="Navadno 3 2 6" xfId="2320" xr:uid="{00000000-0005-0000-0000-0000740E0000}"/>
    <cellStyle name="Navadno 3 2 6 10" xfId="35693" xr:uid="{7F53C930-F685-4D53-B7F0-15680F213A54}"/>
    <cellStyle name="Navadno 3 2 6 2" xfId="2321" xr:uid="{00000000-0005-0000-0000-0000750E0000}"/>
    <cellStyle name="Navadno 3 2 6 2 2" xfId="20494" xr:uid="{AE8454FB-C275-474A-A85A-F40409DF3A80}"/>
    <cellStyle name="Navadno 3 2 6 2 2 2" xfId="20495" xr:uid="{90A09E94-6DC3-45E1-B7C0-2011DCF76519}"/>
    <cellStyle name="Navadno 3 2 6 2 2 2 2" xfId="20496" xr:uid="{D1277453-BFE7-4D49-82A6-1B3F5596BEDB}"/>
    <cellStyle name="Navadno 3 2 6 2 2 3" xfId="20497" xr:uid="{04496129-E07A-4582-853C-3B1AEFE49ECB}"/>
    <cellStyle name="Navadno 3 2 6 2 3" xfId="20498" xr:uid="{AA0C2499-5C48-4FB4-8876-1A016B266573}"/>
    <cellStyle name="Navadno 3 2 6 2 3 2" xfId="20499" xr:uid="{00B2D278-2C4F-4ACF-B91A-BD43B4ADE0A7}"/>
    <cellStyle name="Navadno 3 2 6 2 4" xfId="20500" xr:uid="{2CB246B1-E97C-4135-862E-FDAF863A50FC}"/>
    <cellStyle name="Navadno 3 2 6 2 4 2" xfId="20501" xr:uid="{92315382-2328-4953-8FE8-5129A4BF0E44}"/>
    <cellStyle name="Navadno 3 2 6 2 5" xfId="20502" xr:uid="{186A1E4B-B24A-48E1-A5D1-2EA82610E768}"/>
    <cellStyle name="Navadno 3 2 6 2 6" xfId="20493" xr:uid="{34BE1AA3-90B3-430D-B2F3-A56F68021DD9}"/>
    <cellStyle name="Navadno 3 2 6 2 7" xfId="34326" xr:uid="{23B8B091-DADE-4D4D-BFDF-36B96E227310}"/>
    <cellStyle name="Navadno 3 2 6 2 8" xfId="36256" xr:uid="{1F3EDCEA-26F4-4859-92BF-4F9F53CE52BF}"/>
    <cellStyle name="Navadno 3 2 6 3" xfId="2322" xr:uid="{00000000-0005-0000-0000-0000760E0000}"/>
    <cellStyle name="Navadno 3 2 6 3 2" xfId="20504" xr:uid="{45A6D480-D169-4D86-AC5E-0D696609C25B}"/>
    <cellStyle name="Navadno 3 2 6 3 2 2" xfId="20505" xr:uid="{017C820F-26F8-4DE1-B880-221F1E307FA4}"/>
    <cellStyle name="Navadno 3 2 6 3 2 2 2" xfId="20506" xr:uid="{6C7D7E86-8EE2-4924-A1AB-68B5E0BCD669}"/>
    <cellStyle name="Navadno 3 2 6 3 2 3" xfId="20507" xr:uid="{35C6ABFA-C21F-4E9A-8CE7-65514A8B9FF7}"/>
    <cellStyle name="Navadno 3 2 6 3 3" xfId="20508" xr:uid="{F125AEFF-FC0F-41F0-AA69-07BB94C4B4D9}"/>
    <cellStyle name="Navadno 3 2 6 3 3 2" xfId="20509" xr:uid="{9DB59DCC-FE23-46AC-B7AB-CC7DA880E3D3}"/>
    <cellStyle name="Navadno 3 2 6 3 4" xfId="20510" xr:uid="{586AC811-01D7-4771-AD80-391DD5019629}"/>
    <cellStyle name="Navadno 3 2 6 3 4 2" xfId="20511" xr:uid="{ABCB0A7D-2B53-44DE-8663-E23D858790E3}"/>
    <cellStyle name="Navadno 3 2 6 3 5" xfId="20512" xr:uid="{A3B8940A-49E7-4ED2-A09D-5AFFCDBDC66F}"/>
    <cellStyle name="Navadno 3 2 6 3 6" xfId="20503" xr:uid="{ECEF4C19-D60F-4D5D-9BBB-D46027A5E27E}"/>
    <cellStyle name="Navadno 3 2 6 3 7" xfId="34327" xr:uid="{86CF436C-2EB3-4B1B-B12D-B2937B43DD45}"/>
    <cellStyle name="Navadno 3 2 6 3 8" xfId="36493" xr:uid="{19BAE456-3A7D-401D-9A35-8525DBC72269}"/>
    <cellStyle name="Navadno 3 2 6 4" xfId="20513" xr:uid="{8801CE95-35FB-4515-B1FB-2DCEB0ADBE25}"/>
    <cellStyle name="Navadno 3 2 6 4 2" xfId="20514" xr:uid="{B76E4BB8-E00A-4473-81B4-5D9BD43115A8}"/>
    <cellStyle name="Navadno 3 2 6 4 2 2" xfId="20515" xr:uid="{B8C2216C-A6CF-46C5-8736-C3ACBE6F044C}"/>
    <cellStyle name="Navadno 3 2 6 4 3" xfId="20516" xr:uid="{A28C1332-77A7-490D-B0D4-8E2EC8A75D40}"/>
    <cellStyle name="Navadno 3 2 6 5" xfId="20517" xr:uid="{5D48E6E2-1BB5-4B2E-BE9C-3EA01495E673}"/>
    <cellStyle name="Navadno 3 2 6 5 2" xfId="20518" xr:uid="{3BE051F4-CE38-4D34-8F27-94DD92D391F9}"/>
    <cellStyle name="Navadno 3 2 6 6" xfId="20519" xr:uid="{269CB5F5-B799-44C5-9DC7-BFF7927AE69F}"/>
    <cellStyle name="Navadno 3 2 6 6 2" xfId="20520" xr:uid="{09BEFA9B-2FAB-4090-8003-3E0073272504}"/>
    <cellStyle name="Navadno 3 2 6 7" xfId="20521" xr:uid="{F61CB3EA-1D80-4882-BD84-7C38230ECDB9}"/>
    <cellStyle name="Navadno 3 2 6 8" xfId="20492" xr:uid="{888503E7-BD4D-4296-A072-392FBF3AD564}"/>
    <cellStyle name="Navadno 3 2 6 9" xfId="34325" xr:uid="{32B706B4-94A4-45E2-80E4-D18102016889}"/>
    <cellStyle name="Navadno 3 2 7" xfId="2323" xr:uid="{00000000-0005-0000-0000-0000770E0000}"/>
    <cellStyle name="Navadno 3 2 7 2" xfId="2324" xr:uid="{00000000-0005-0000-0000-0000780E0000}"/>
    <cellStyle name="Navadno 3 2 7 2 2" xfId="20523" xr:uid="{C000C1F6-1E88-4FBE-9305-F5CF66A8124D}"/>
    <cellStyle name="Navadno 3 2 7 3" xfId="2325" xr:uid="{00000000-0005-0000-0000-0000790E0000}"/>
    <cellStyle name="Navadno 3 2 7 3 2" xfId="20524" xr:uid="{BDDC8594-6C9A-44CE-B753-43D57347DD9E}"/>
    <cellStyle name="Navadno 3 2 7 4" xfId="20522" xr:uid="{30ECC695-B894-4A00-A327-CF8C1434E2D0}"/>
    <cellStyle name="Navadno 3 2 8" xfId="2326" xr:uid="{00000000-0005-0000-0000-00007A0E0000}"/>
    <cellStyle name="Navadno 3 2 8 2" xfId="2327" xr:uid="{00000000-0005-0000-0000-00007B0E0000}"/>
    <cellStyle name="Navadno 3 2 8 2 2" xfId="20526" xr:uid="{6CF5AC9C-5F73-4801-86A4-105B791E019A}"/>
    <cellStyle name="Navadno 3 2 8 3" xfId="20527" xr:uid="{89C73299-15F1-410E-BEAF-630BF864173D}"/>
    <cellStyle name="Navadno 3 2 8 4" xfId="20528" xr:uid="{183FD6B6-561E-4013-B032-2F3708218AFB}"/>
    <cellStyle name="Navadno 3 2 8 5" xfId="20525" xr:uid="{346D2363-B901-4054-B71E-9E81E00BDD21}"/>
    <cellStyle name="Navadno 3 2 9" xfId="2328" xr:uid="{00000000-0005-0000-0000-00007C0E0000}"/>
    <cellStyle name="Navadno 3 2 9 2" xfId="20530" xr:uid="{5218CC1C-659C-41FB-BFD4-F86A44E0E347}"/>
    <cellStyle name="Navadno 3 2 9 2 2" xfId="20531" xr:uid="{18F8AAE5-1CEA-4D15-99C2-D95444D49896}"/>
    <cellStyle name="Navadno 3 2 9 2 2 2" xfId="20532" xr:uid="{D637B967-AD91-4B11-9173-76B3CB72F372}"/>
    <cellStyle name="Navadno 3 2 9 2 3" xfId="20533" xr:uid="{9E8FEAE4-903F-4430-9738-845F37356B6E}"/>
    <cellStyle name="Navadno 3 2 9 3" xfId="20534" xr:uid="{9C9F30FA-4BF7-4741-B673-81C8D6491E2D}"/>
    <cellStyle name="Navadno 3 2 9 3 2" xfId="20535" xr:uid="{A1EC2683-5E8A-478A-B3D8-11E17F80E9F9}"/>
    <cellStyle name="Navadno 3 2 9 4" xfId="20536" xr:uid="{F85B24A2-0F85-41DA-B854-C3E150481B6C}"/>
    <cellStyle name="Navadno 3 2 9 4 2" xfId="20537" xr:uid="{243E13E4-FC4F-4BC9-ABB5-C3BCD9A874BA}"/>
    <cellStyle name="Navadno 3 2 9 5" xfId="20538" xr:uid="{8E722204-07AA-4406-BCB9-29E5BA21E7A7}"/>
    <cellStyle name="Navadno 3 2 9 6" xfId="20529" xr:uid="{F0DFC008-8AAB-44CC-B43D-D8889AA512A6}"/>
    <cellStyle name="Navadno 3 2 9 7" xfId="34328" xr:uid="{176E099A-9489-4DC2-8CF7-316C8E7AF28D}"/>
    <cellStyle name="Navadno 3 2 9 8" xfId="35974" xr:uid="{9092FFAF-1798-413C-89EC-F4A8EDDF45B7}"/>
    <cellStyle name="Navadno 3 2_GRADBENA DELA ELEKTRO OMARE " xfId="2329" xr:uid="{00000000-0005-0000-0000-00007D0E0000}"/>
    <cellStyle name="Navadno 3 3" xfId="2330" xr:uid="{00000000-0005-0000-0000-00007E0E0000}"/>
    <cellStyle name="Navadno 3 3 10" xfId="2331" xr:uid="{00000000-0005-0000-0000-00007F0E0000}"/>
    <cellStyle name="Navadno 3 3 10 2" xfId="20541" xr:uid="{7288D53A-3551-4800-8648-0BFB54E49C8D}"/>
    <cellStyle name="Navadno 3 3 10 2 2" xfId="20542" xr:uid="{B604751F-A12C-49D1-9D2A-E6ACCE21725F}"/>
    <cellStyle name="Navadno 3 3 10 2 2 2" xfId="20543" xr:uid="{3E77A8FF-9C0F-4DA0-BEA3-9BFF2F00C0B4}"/>
    <cellStyle name="Navadno 3 3 10 2 3" xfId="20544" xr:uid="{D7446905-B1AC-4145-9095-169C1E88F2FA}"/>
    <cellStyle name="Navadno 3 3 10 3" xfId="20545" xr:uid="{E263E8A9-612B-47CD-83FA-CFE7D8A64450}"/>
    <cellStyle name="Navadno 3 3 10 3 2" xfId="20546" xr:uid="{2E153699-EC6F-4BA4-BA95-754BAFF57924}"/>
    <cellStyle name="Navadno 3 3 10 4" xfId="20547" xr:uid="{E64B1546-75BE-4E0B-BFDF-A8C6298C6453}"/>
    <cellStyle name="Navadno 3 3 10 4 2" xfId="20548" xr:uid="{76B632BB-BF51-4941-8475-B791D30AB011}"/>
    <cellStyle name="Navadno 3 3 10 5" xfId="20549" xr:uid="{1D6B8198-A4D6-4319-9EEE-90B90784F2AE}"/>
    <cellStyle name="Navadno 3 3 10 6" xfId="20540" xr:uid="{1E51B7FC-E3C2-416C-A1E2-599DAEEB0187}"/>
    <cellStyle name="Navadno 3 3 10 7" xfId="34329" xr:uid="{F2EB30F7-8352-4467-B0D5-075C53639933}"/>
    <cellStyle name="Navadno 3 3 10 8" xfId="36092" xr:uid="{AB2ADA69-51B1-494E-943F-48E6B5A4E55C}"/>
    <cellStyle name="Navadno 3 3 11" xfId="20550" xr:uid="{3A00A940-951F-475D-B301-6CD1693BF3D7}"/>
    <cellStyle name="Navadno 3 3 11 2" xfId="20551" xr:uid="{64A79857-2168-4083-9B8E-1994C66A3965}"/>
    <cellStyle name="Navadno 3 3 12" xfId="20539" xr:uid="{FC2E7539-B25E-488B-A61E-67E597FEBFA6}"/>
    <cellStyle name="Navadno 3 3 13" xfId="32776" xr:uid="{EDAFD853-77FE-4817-BFCC-8150919D716B}"/>
    <cellStyle name="Navadno 3 3 14" xfId="32823" xr:uid="{3CCB3501-7818-4546-AE2F-43C66698CD66}"/>
    <cellStyle name="Navadno 3 3 2" xfId="2332" xr:uid="{00000000-0005-0000-0000-0000800E0000}"/>
    <cellStyle name="Navadno 3 3 2 10" xfId="20553" xr:uid="{6AACBDF2-4958-4F92-B47E-AED6C7CF16C6}"/>
    <cellStyle name="Navadno 3 3 2 10 2" xfId="20554" xr:uid="{D5C246A3-1D03-4573-A9D6-2A8C59F783AE}"/>
    <cellStyle name="Navadno 3 3 2 11" xfId="20555" xr:uid="{DA78EA78-7C0B-4A52-B062-870E01F5E09D}"/>
    <cellStyle name="Navadno 3 3 2 11 2" xfId="20556" xr:uid="{05F47C2C-75F0-4BA0-8304-C16CCF394A59}"/>
    <cellStyle name="Navadno 3 3 2 12" xfId="20557" xr:uid="{56D207F7-6765-4E7A-8222-4BD2DF96067D}"/>
    <cellStyle name="Navadno 3 3 2 13" xfId="20552" xr:uid="{7B090745-CB84-44FE-B05A-871065BC83CB}"/>
    <cellStyle name="Navadno 3 3 2 14" xfId="32777" xr:uid="{6F3F9D5C-ACA0-4256-AECF-DEA10D63C36E}"/>
    <cellStyle name="Navadno 3 3 2 15" xfId="32824" xr:uid="{3410843E-86F5-4D79-862C-665C3CD00515}"/>
    <cellStyle name="Navadno 3 3 2 16" xfId="35694" xr:uid="{A0D24B7E-9207-4D1C-B4F5-F2EACC0E0792}"/>
    <cellStyle name="Navadno 3 3 2 2" xfId="2333" xr:uid="{00000000-0005-0000-0000-0000810E0000}"/>
    <cellStyle name="Navadno 3 3 2 2 10" xfId="20559" xr:uid="{F26FD63A-B051-48D1-BFB8-28A9748CF511}"/>
    <cellStyle name="Navadno 3 3 2 2 11" xfId="20558" xr:uid="{3227A7C0-812B-43D7-9107-EC22EC7F3A3E}"/>
    <cellStyle name="Navadno 3 3 2 2 12" xfId="32778" xr:uid="{F9DA48F1-32A0-40AF-8F5F-BA1ADC3A49D0}"/>
    <cellStyle name="Navadno 3 3 2 2 13" xfId="32825" xr:uid="{97943D14-483B-46B8-94A4-41C009EDD5A9}"/>
    <cellStyle name="Navadno 3 3 2 2 14" xfId="35695" xr:uid="{C59741D1-BF9E-4CFE-B616-5C610D162B61}"/>
    <cellStyle name="Navadno 3 3 2 2 2" xfId="2334" xr:uid="{00000000-0005-0000-0000-0000820E0000}"/>
    <cellStyle name="Navadno 3 3 2 2 2 10" xfId="20560" xr:uid="{E298D8AA-7031-42BA-A786-DD961105589C}"/>
    <cellStyle name="Navadno 3 3 2 2 2 11" xfId="32799" xr:uid="{0C3FA983-3007-4295-A24B-52FBCC61C7A5}"/>
    <cellStyle name="Navadno 3 3 2 2 2 12" xfId="32826" xr:uid="{B2E4D140-069B-4EF9-B239-330D8BFFDC3A}"/>
    <cellStyle name="Navadno 3 3 2 2 2 13" xfId="35696" xr:uid="{6AFD6B7B-76EA-466C-A022-1CD17505A82A}"/>
    <cellStyle name="Navadno 3 3 2 2 2 2" xfId="2335" xr:uid="{00000000-0005-0000-0000-0000830E0000}"/>
    <cellStyle name="Navadno 3 3 2 2 2 2 10" xfId="34330" xr:uid="{1897F687-E3F5-418B-AAB2-15D11D4D2505}"/>
    <cellStyle name="Navadno 3 3 2 2 2 2 11" xfId="35697" xr:uid="{431391C5-C6C4-4406-9580-D4EC93ED1FDF}"/>
    <cellStyle name="Navadno 3 3 2 2 2 2 2" xfId="2336" xr:uid="{00000000-0005-0000-0000-0000840E0000}"/>
    <cellStyle name="Navadno 3 3 2 2 2 2 2 2" xfId="20563" xr:uid="{3A4CC630-4328-4858-8A5B-D26B3D009188}"/>
    <cellStyle name="Navadno 3 3 2 2 2 2 2 2 2" xfId="20564" xr:uid="{432023A3-04FE-4F47-82F5-451361E6675B}"/>
    <cellStyle name="Navadno 3 3 2 2 2 2 2 2 2 2" xfId="20565" xr:uid="{51827DE1-CE65-4B78-9E3B-9B3E0E6602C9}"/>
    <cellStyle name="Navadno 3 3 2 2 2 2 2 2 3" xfId="20566" xr:uid="{E9E9FFA4-F515-48C1-8863-08BF8D714547}"/>
    <cellStyle name="Navadno 3 3 2 2 2 2 2 3" xfId="20567" xr:uid="{C1A3312A-A8FC-43E1-8C4F-4936F5084A59}"/>
    <cellStyle name="Navadno 3 3 2 2 2 2 2 3 2" xfId="20568" xr:uid="{9457F3F7-D905-4C8B-9F56-2A1FD560E506}"/>
    <cellStyle name="Navadno 3 3 2 2 2 2 2 4" xfId="20569" xr:uid="{166C79D7-EFE3-4C7E-9D30-E10634CA04F4}"/>
    <cellStyle name="Navadno 3 3 2 2 2 2 2 4 2" xfId="20570" xr:uid="{2B0E6FBF-5E84-4419-A3B5-138D8EC0FFDD}"/>
    <cellStyle name="Navadno 3 3 2 2 2 2 2 5" xfId="20571" xr:uid="{75130AEF-8ED8-4D81-86CE-2A4FFF8A4A5C}"/>
    <cellStyle name="Navadno 3 3 2 2 2 2 2 6" xfId="20562" xr:uid="{B0B4F6AF-9C29-4502-B468-845FDDC56049}"/>
    <cellStyle name="Navadno 3 3 2 2 2 2 2 7" xfId="34331" xr:uid="{95052016-7352-427D-B9A7-7FCC9B529049}"/>
    <cellStyle name="Navadno 3 3 2 2 2 2 2 8" xfId="35994" xr:uid="{73A222F0-83F0-4407-9865-B2BFB39F0AC7}"/>
    <cellStyle name="Navadno 3 3 2 2 2 2 3" xfId="2337" xr:uid="{00000000-0005-0000-0000-0000850E0000}"/>
    <cellStyle name="Navadno 3 3 2 2 2 2 3 2" xfId="20573" xr:uid="{FA1091E7-2756-49CA-A133-EE1B3B379EC9}"/>
    <cellStyle name="Navadno 3 3 2 2 2 2 3 2 2" xfId="20574" xr:uid="{91FCD4D3-4FC2-4C92-9F2B-BDB01C474BB7}"/>
    <cellStyle name="Navadno 3 3 2 2 2 2 3 2 2 2" xfId="20575" xr:uid="{50ACE59F-811D-4A50-B799-639EAB9C35A6}"/>
    <cellStyle name="Navadno 3 3 2 2 2 2 3 2 3" xfId="20576" xr:uid="{02C679B3-BC65-4C4B-8CA2-13B3E2536E3F}"/>
    <cellStyle name="Navadno 3 3 2 2 2 2 3 3" xfId="20577" xr:uid="{23810A41-392B-4DF2-9F24-4B66DD768619}"/>
    <cellStyle name="Navadno 3 3 2 2 2 2 3 3 2" xfId="20578" xr:uid="{A2DC7B8D-B675-47CF-B007-DFCF29224F12}"/>
    <cellStyle name="Navadno 3 3 2 2 2 2 3 4" xfId="20579" xr:uid="{F61D4E47-5883-4DC9-9F79-A0056AFAF8CC}"/>
    <cellStyle name="Navadno 3 3 2 2 2 2 3 4 2" xfId="20580" xr:uid="{A008E8D9-A69E-43DB-A40B-DD0BF56B518D}"/>
    <cellStyle name="Navadno 3 3 2 2 2 2 3 5" xfId="20581" xr:uid="{172CA149-C2BF-4A9F-AB7B-5A5C985D72FD}"/>
    <cellStyle name="Navadno 3 3 2 2 2 2 3 6" xfId="20572" xr:uid="{0B2B11A2-C8D5-4A9C-AED0-05898B9A2C88}"/>
    <cellStyle name="Navadno 3 3 2 2 2 2 3 7" xfId="34332" xr:uid="{598D4B43-281D-411A-BF89-003EA736918C}"/>
    <cellStyle name="Navadno 3 3 2 2 2 2 3 8" xfId="36096" xr:uid="{6FBA6C18-4118-4019-9ABE-D6B628BC0714}"/>
    <cellStyle name="Navadno 3 3 2 2 2 2 4" xfId="2338" xr:uid="{00000000-0005-0000-0000-0000860E0000}"/>
    <cellStyle name="Navadno 3 3 2 2 2 2 4 2" xfId="20583" xr:uid="{D8C1B59E-6779-4F30-8721-E2E337F4DC16}"/>
    <cellStyle name="Navadno 3 3 2 2 2 2 4 2 2" xfId="20584" xr:uid="{2341C9E3-45FD-4444-8D7D-FBBB1D6081EC}"/>
    <cellStyle name="Navadno 3 3 2 2 2 2 4 2 2 2" xfId="20585" xr:uid="{D0D47B8F-7A9F-443E-AD3F-6DFC310C8FCA}"/>
    <cellStyle name="Navadno 3 3 2 2 2 2 4 2 3" xfId="20586" xr:uid="{86E07F47-802E-44E5-924B-89621F982E16}"/>
    <cellStyle name="Navadno 3 3 2 2 2 2 4 3" xfId="20587" xr:uid="{FE7AAB1C-8A67-42F6-B50C-D791886722AD}"/>
    <cellStyle name="Navadno 3 3 2 2 2 2 4 3 2" xfId="20588" xr:uid="{99CBFEB1-E282-4080-B11F-B7F9999FDC32}"/>
    <cellStyle name="Navadno 3 3 2 2 2 2 4 4" xfId="20589" xr:uid="{019B8F0D-D0C2-4104-B11C-0FFB30BC0FE3}"/>
    <cellStyle name="Navadno 3 3 2 2 2 2 4 4 2" xfId="20590" xr:uid="{3E1A08B5-4105-4928-A359-445D85AE22D5}"/>
    <cellStyle name="Navadno 3 3 2 2 2 2 4 5" xfId="20591" xr:uid="{B02FF75B-87F1-493F-873E-4FDA408406CA}"/>
    <cellStyle name="Navadno 3 3 2 2 2 2 4 6" xfId="20582" xr:uid="{FC5D7D35-482B-4078-B3D7-47E2AA8DE6EF}"/>
    <cellStyle name="Navadno 3 3 2 2 2 2 4 7" xfId="34333" xr:uid="{D64158D0-3C0E-4014-B972-CC0697C64096}"/>
    <cellStyle name="Navadno 3 3 2 2 2 2 4 8" xfId="36497" xr:uid="{13C32885-A6A8-4F30-A52A-63D38A12DFE4}"/>
    <cellStyle name="Navadno 3 3 2 2 2 2 5" xfId="20592" xr:uid="{9ED6B281-1B23-4EA5-B3C3-65886CFEE926}"/>
    <cellStyle name="Navadno 3 3 2 2 2 2 5 2" xfId="20593" xr:uid="{C13E8F87-A9DB-47D9-B934-3EF9728A3E56}"/>
    <cellStyle name="Navadno 3 3 2 2 2 2 5 2 2" xfId="20594" xr:uid="{DB14F857-ABBF-4F3A-BA75-73BB8B050D94}"/>
    <cellStyle name="Navadno 3 3 2 2 2 2 5 3" xfId="20595" xr:uid="{F74173FF-C699-49AF-A2B1-AEE7EF3AF9DF}"/>
    <cellStyle name="Navadno 3 3 2 2 2 2 6" xfId="20596" xr:uid="{BAF8D7FF-8182-4FE0-BD75-756F7925EC9B}"/>
    <cellStyle name="Navadno 3 3 2 2 2 2 6 2" xfId="20597" xr:uid="{1B078B40-EFBB-45DA-836F-282604920EAF}"/>
    <cellStyle name="Navadno 3 3 2 2 2 2 7" xfId="20598" xr:uid="{AE29CEF8-D3BE-450A-A062-53E093A8ED4C}"/>
    <cellStyle name="Navadno 3 3 2 2 2 2 7 2" xfId="20599" xr:uid="{AC087E42-FA94-444A-A39B-2628C1EEA1B3}"/>
    <cellStyle name="Navadno 3 3 2 2 2 2 8" xfId="20600" xr:uid="{FC8896C5-E44A-4B39-BA06-C10E88A8AAEB}"/>
    <cellStyle name="Navadno 3 3 2 2 2 2 9" xfId="20561" xr:uid="{6B28357E-5DAB-4288-9A1C-A7BA9C0AE1E9}"/>
    <cellStyle name="Navadno 3 3 2 2 2 3" xfId="2339" xr:uid="{00000000-0005-0000-0000-0000870E0000}"/>
    <cellStyle name="Navadno 3 3 2 2 2 3 2" xfId="20602" xr:uid="{1B5CF673-7FE0-4B96-A36E-0F3024760EE8}"/>
    <cellStyle name="Navadno 3 3 2 2 2 3 2 2" xfId="20603" xr:uid="{89EAA0EF-290B-4AA2-B3EE-87E4FFD4CB84}"/>
    <cellStyle name="Navadno 3 3 2 2 2 3 2 2 2" xfId="20604" xr:uid="{BC7DA5D3-F34F-4543-A4A7-5C4F21185DE2}"/>
    <cellStyle name="Navadno 3 3 2 2 2 3 2 3" xfId="20605" xr:uid="{39DC6B19-CE0E-44F9-A0EB-2CDEE117ADA4}"/>
    <cellStyle name="Navadno 3 3 2 2 2 3 3" xfId="20606" xr:uid="{66B3B0BB-8EFF-443F-96D9-D9FFDC70F616}"/>
    <cellStyle name="Navadno 3 3 2 2 2 3 3 2" xfId="20607" xr:uid="{0C116454-202B-4186-A12D-82AD9F7209AB}"/>
    <cellStyle name="Navadno 3 3 2 2 2 3 4" xfId="20608" xr:uid="{F81E08E2-D362-476C-A552-F5800C2EEE77}"/>
    <cellStyle name="Navadno 3 3 2 2 2 3 4 2" xfId="20609" xr:uid="{C1D6E65E-0393-4964-8F26-A94CE7BED24F}"/>
    <cellStyle name="Navadno 3 3 2 2 2 3 5" xfId="20610" xr:uid="{40A4C1D8-2827-4830-AF22-B4887AF22116}"/>
    <cellStyle name="Navadno 3 3 2 2 2 3 6" xfId="20601" xr:uid="{4EB0CFBD-62AD-4637-B61E-E60F0088FEF9}"/>
    <cellStyle name="Navadno 3 3 2 2 2 3 7" xfId="34334" xr:uid="{BE46E7BD-A181-4201-9709-F248D28D65F6}"/>
    <cellStyle name="Navadno 3 3 2 2 2 3 8" xfId="35993" xr:uid="{DC6A148B-3B60-4057-B433-27A4314A1196}"/>
    <cellStyle name="Navadno 3 3 2 2 2 4" xfId="2340" xr:uid="{00000000-0005-0000-0000-0000880E0000}"/>
    <cellStyle name="Navadno 3 3 2 2 2 4 2" xfId="20612" xr:uid="{AA373A1E-4C6F-49C9-8F90-48F89CBC7ABB}"/>
    <cellStyle name="Navadno 3 3 2 2 2 4 2 2" xfId="20613" xr:uid="{0A466959-1177-4B68-BFB7-4F54135E784C}"/>
    <cellStyle name="Navadno 3 3 2 2 2 4 2 2 2" xfId="20614" xr:uid="{13C71DFE-5382-4635-B2C9-46FDD4E8AED5}"/>
    <cellStyle name="Navadno 3 3 2 2 2 4 2 3" xfId="20615" xr:uid="{892B9233-94F9-45D1-B0E7-3113AC1A6BAC}"/>
    <cellStyle name="Navadno 3 3 2 2 2 4 3" xfId="20616" xr:uid="{F89CE086-9A17-407F-8472-6387BA9DBCC3}"/>
    <cellStyle name="Navadno 3 3 2 2 2 4 3 2" xfId="20617" xr:uid="{AF4DAFB0-B6A2-400D-83A2-EA24F90C478B}"/>
    <cellStyle name="Navadno 3 3 2 2 2 4 4" xfId="20618" xr:uid="{06A52097-22C9-47E4-B7B2-5EEADE9C57CC}"/>
    <cellStyle name="Navadno 3 3 2 2 2 4 4 2" xfId="20619" xr:uid="{5E610D7E-66AA-449A-8718-9A71828E8D2F}"/>
    <cellStyle name="Navadno 3 3 2 2 2 4 5" xfId="20620" xr:uid="{4F888668-E2E1-4E64-9E77-8BD233422B2A}"/>
    <cellStyle name="Navadno 3 3 2 2 2 4 6" xfId="20611" xr:uid="{0673D805-FF35-423A-A398-B9E989B74A21}"/>
    <cellStyle name="Navadno 3 3 2 2 2 4 7" xfId="34335" xr:uid="{71ED8BA5-55D3-4634-9A88-2DAA790C20CA}"/>
    <cellStyle name="Navadno 3 3 2 2 2 4 8" xfId="36095" xr:uid="{766FA45A-60FE-4957-BDFE-6FA453125E11}"/>
    <cellStyle name="Navadno 3 3 2 2 2 5" xfId="2341" xr:uid="{00000000-0005-0000-0000-0000890E0000}"/>
    <cellStyle name="Navadno 3 3 2 2 2 5 2" xfId="20622" xr:uid="{ECE89578-DADB-47BC-BBDE-229691078BCE}"/>
    <cellStyle name="Navadno 3 3 2 2 2 5 2 2" xfId="20623" xr:uid="{34746A50-322C-49B7-B955-BECC4A34562D}"/>
    <cellStyle name="Navadno 3 3 2 2 2 5 2 2 2" xfId="20624" xr:uid="{B835DA56-A9CB-4539-9D96-65BE3ED0107C}"/>
    <cellStyle name="Navadno 3 3 2 2 2 5 2 3" xfId="20625" xr:uid="{7BD49FC0-F79F-4EF5-98C3-321F30DBB86A}"/>
    <cellStyle name="Navadno 3 3 2 2 2 5 3" xfId="20626" xr:uid="{B82D000D-E5EA-4295-8AE1-7CB3006220CF}"/>
    <cellStyle name="Navadno 3 3 2 2 2 5 3 2" xfId="20627" xr:uid="{6BF0F86E-890F-474D-BA66-94B6BC58F08F}"/>
    <cellStyle name="Navadno 3 3 2 2 2 5 4" xfId="20628" xr:uid="{BCFA0F3C-0F61-4A2C-887D-3F64A0ECC51C}"/>
    <cellStyle name="Navadno 3 3 2 2 2 5 4 2" xfId="20629" xr:uid="{9A2364F0-8A87-4D10-A97D-1BFD28B23E4A}"/>
    <cellStyle name="Navadno 3 3 2 2 2 5 5" xfId="20630" xr:uid="{321AFC66-21DF-43E7-BA97-060FB185A8AE}"/>
    <cellStyle name="Navadno 3 3 2 2 2 5 6" xfId="20621" xr:uid="{2F1F4C4F-B42B-4EBE-BCF3-ACCAB88DB2AA}"/>
    <cellStyle name="Navadno 3 3 2 2 2 5 7" xfId="34336" xr:uid="{8A69B008-AFFF-4EA8-8C0B-22B7096191CA}"/>
    <cellStyle name="Navadno 3 3 2 2 2 5 8" xfId="36496" xr:uid="{F4E9B0E7-B449-4F5D-992F-12AB5B1CB8BA}"/>
    <cellStyle name="Navadno 3 3 2 2 2 6" xfId="20631" xr:uid="{2307A88F-F7CB-49F8-AA4B-21293DB7D157}"/>
    <cellStyle name="Navadno 3 3 2 2 2 6 2" xfId="20632" xr:uid="{F1DAF975-5297-4314-A32D-B57A1537F530}"/>
    <cellStyle name="Navadno 3 3 2 2 2 6 2 2" xfId="20633" xr:uid="{48046930-AC4A-431C-9AD4-2B738E0BD2E1}"/>
    <cellStyle name="Navadno 3 3 2 2 2 6 3" xfId="20634" xr:uid="{2F338DCD-E680-42F4-801B-6A5CC89D3EFF}"/>
    <cellStyle name="Navadno 3 3 2 2 2 7" xfId="20635" xr:uid="{5E12C394-4EFB-427C-9B63-C227C25CE78A}"/>
    <cellStyle name="Navadno 3 3 2 2 2 7 2" xfId="20636" xr:uid="{20D1AAF0-94D3-4B6D-9A60-6D97E873A66C}"/>
    <cellStyle name="Navadno 3 3 2 2 2 8" xfId="20637" xr:uid="{7A6B6B45-FFE7-4AD9-8EBB-F37747C42280}"/>
    <cellStyle name="Navadno 3 3 2 2 2 8 2" xfId="20638" xr:uid="{B9728F30-498B-4D26-BBDA-9BDDED212FC0}"/>
    <cellStyle name="Navadno 3 3 2 2 2 9" xfId="20639" xr:uid="{080CA171-A660-431A-BDB6-751486C156CC}"/>
    <cellStyle name="Navadno 3 3 2 2 3" xfId="2342" xr:uid="{00000000-0005-0000-0000-00008A0E0000}"/>
    <cellStyle name="Navadno 3 3 2 2 3 10" xfId="34337" xr:uid="{267A24EB-5A50-41B8-A299-3A53DEEF2D02}"/>
    <cellStyle name="Navadno 3 3 2 2 3 11" xfId="35698" xr:uid="{482D2E4B-A029-4680-A945-FE0879737A48}"/>
    <cellStyle name="Navadno 3 3 2 2 3 2" xfId="2343" xr:uid="{00000000-0005-0000-0000-00008B0E0000}"/>
    <cellStyle name="Navadno 3 3 2 2 3 2 2" xfId="20642" xr:uid="{220B136B-28E8-472D-B90E-7FBC6CCE0C17}"/>
    <cellStyle name="Navadno 3 3 2 2 3 2 2 2" xfId="20643" xr:uid="{046B48E7-3CEB-49C7-AA48-1AA379515AF6}"/>
    <cellStyle name="Navadno 3 3 2 2 3 2 2 2 2" xfId="20644" xr:uid="{E4396C58-605E-4603-AB27-5D62CD1A1FA1}"/>
    <cellStyle name="Navadno 3 3 2 2 3 2 2 3" xfId="20645" xr:uid="{2D172CDB-BC80-409F-B163-2B546F37B8B2}"/>
    <cellStyle name="Navadno 3 3 2 2 3 2 3" xfId="20646" xr:uid="{8F949DEA-3C0A-4553-BD4C-5197BFA22EA3}"/>
    <cellStyle name="Navadno 3 3 2 2 3 2 3 2" xfId="20647" xr:uid="{1450928C-5A60-4415-98C3-D364FB44C286}"/>
    <cellStyle name="Navadno 3 3 2 2 3 2 4" xfId="20648" xr:uid="{431BFBD7-DB94-414C-AB3E-27A5924D08D8}"/>
    <cellStyle name="Navadno 3 3 2 2 3 2 4 2" xfId="20649" xr:uid="{5F7EF4ED-7575-44B4-9DE2-BFDAEBFEFBA3}"/>
    <cellStyle name="Navadno 3 3 2 2 3 2 5" xfId="20650" xr:uid="{8E6B63E3-9446-49B6-B8EB-42F5DCEDF6BC}"/>
    <cellStyle name="Navadno 3 3 2 2 3 2 6" xfId="20641" xr:uid="{B1BE482D-D31E-4ED4-9C7C-1AD5D03910DF}"/>
    <cellStyle name="Navadno 3 3 2 2 3 2 7" xfId="34338" xr:uid="{1063D2EF-FF30-4353-A270-49849B6C0B44}"/>
    <cellStyle name="Navadno 3 3 2 2 3 2 8" xfId="35995" xr:uid="{F4BF973C-4D7E-487E-953F-1E72589D30D2}"/>
    <cellStyle name="Navadno 3 3 2 2 3 3" xfId="2344" xr:uid="{00000000-0005-0000-0000-00008C0E0000}"/>
    <cellStyle name="Navadno 3 3 2 2 3 3 2" xfId="20652" xr:uid="{283FB8AD-6484-4226-86E9-1C041400F59D}"/>
    <cellStyle name="Navadno 3 3 2 2 3 3 2 2" xfId="20653" xr:uid="{9B6DB528-4A78-4605-8267-1A5533D3A4C4}"/>
    <cellStyle name="Navadno 3 3 2 2 3 3 2 2 2" xfId="20654" xr:uid="{15B6C7A6-BFD4-41AD-8E3E-01F26DCEA93E}"/>
    <cellStyle name="Navadno 3 3 2 2 3 3 2 3" xfId="20655" xr:uid="{EB3D1170-2209-4FEA-9C21-C4205C548A47}"/>
    <cellStyle name="Navadno 3 3 2 2 3 3 3" xfId="20656" xr:uid="{3E732C60-70D9-42AE-AD99-6CE56D07B94E}"/>
    <cellStyle name="Navadno 3 3 2 2 3 3 3 2" xfId="20657" xr:uid="{C3B1DA3E-1FD7-47BC-AEEF-E59439066216}"/>
    <cellStyle name="Navadno 3 3 2 2 3 3 4" xfId="20658" xr:uid="{0AAC0796-9022-407D-91AD-505BFDF1563E}"/>
    <cellStyle name="Navadno 3 3 2 2 3 3 4 2" xfId="20659" xr:uid="{E9ACE0E8-AF9D-4F2D-8304-FAEEB73DA033}"/>
    <cellStyle name="Navadno 3 3 2 2 3 3 5" xfId="20660" xr:uid="{56D8D79E-CB44-410E-A349-61935364FE79}"/>
    <cellStyle name="Navadno 3 3 2 2 3 3 6" xfId="20651" xr:uid="{D87B07B3-5E03-4ED7-B08F-BF9200089DBB}"/>
    <cellStyle name="Navadno 3 3 2 2 3 3 7" xfId="34339" xr:uid="{A27DCD06-5B97-4E89-B95E-C849C5C71BE7}"/>
    <cellStyle name="Navadno 3 3 2 2 3 3 8" xfId="36097" xr:uid="{C0357189-72C4-431D-86C6-EA8538FEC644}"/>
    <cellStyle name="Navadno 3 3 2 2 3 4" xfId="2345" xr:uid="{00000000-0005-0000-0000-00008D0E0000}"/>
    <cellStyle name="Navadno 3 3 2 2 3 4 2" xfId="20662" xr:uid="{7AEF5DC6-4693-42EB-A79D-A2DA28077120}"/>
    <cellStyle name="Navadno 3 3 2 2 3 4 2 2" xfId="20663" xr:uid="{6A00C9D6-8E21-475C-BE8A-E26D601DEE23}"/>
    <cellStyle name="Navadno 3 3 2 2 3 4 2 2 2" xfId="20664" xr:uid="{F2CF1555-59B7-42F3-B8BD-FC7E07F11803}"/>
    <cellStyle name="Navadno 3 3 2 2 3 4 2 3" xfId="20665" xr:uid="{D8ADD1C5-1619-4515-BA33-DA5C4618AEA9}"/>
    <cellStyle name="Navadno 3 3 2 2 3 4 3" xfId="20666" xr:uid="{E04F1DBA-D86E-4AF4-919D-1F79BFF3B4A2}"/>
    <cellStyle name="Navadno 3 3 2 2 3 4 3 2" xfId="20667" xr:uid="{5E0845D4-C68D-4FF8-9D83-E154B0D44DBF}"/>
    <cellStyle name="Navadno 3 3 2 2 3 4 4" xfId="20668" xr:uid="{3B5834DF-10D1-49A0-8D8C-503B9AC10109}"/>
    <cellStyle name="Navadno 3 3 2 2 3 4 4 2" xfId="20669" xr:uid="{C77C793D-3F48-45E8-9115-2C543B862E69}"/>
    <cellStyle name="Navadno 3 3 2 2 3 4 5" xfId="20670" xr:uid="{293C18DF-B853-4FAF-9FED-8CCCA62B7968}"/>
    <cellStyle name="Navadno 3 3 2 2 3 4 6" xfId="20661" xr:uid="{AAA8D246-09FD-4E4D-9F42-40E40CA186DA}"/>
    <cellStyle name="Navadno 3 3 2 2 3 4 7" xfId="34340" xr:uid="{69F44D79-9094-4E1D-999C-3C503B6C304A}"/>
    <cellStyle name="Navadno 3 3 2 2 3 4 8" xfId="36498" xr:uid="{5514D915-43FF-42BE-B8B1-3DD9C6AC077A}"/>
    <cellStyle name="Navadno 3 3 2 2 3 5" xfId="20671" xr:uid="{B2FD7208-831E-46B6-A745-D7E3B007EF35}"/>
    <cellStyle name="Navadno 3 3 2 2 3 5 2" xfId="20672" xr:uid="{C9B9E1BA-6838-43E6-A081-58C2C6827F63}"/>
    <cellStyle name="Navadno 3 3 2 2 3 5 2 2" xfId="20673" xr:uid="{3FAB989A-BEEB-47E6-8689-8A6EEC211413}"/>
    <cellStyle name="Navadno 3 3 2 2 3 5 3" xfId="20674" xr:uid="{D92BC979-FA58-4C2A-91A4-C761FEE8944F}"/>
    <cellStyle name="Navadno 3 3 2 2 3 6" xfId="20675" xr:uid="{C605424F-10CD-462B-A9F1-3D69A6ACAD06}"/>
    <cellStyle name="Navadno 3 3 2 2 3 6 2" xfId="20676" xr:uid="{11DD8B70-4108-4D6F-BB55-319104F44C41}"/>
    <cellStyle name="Navadno 3 3 2 2 3 7" xfId="20677" xr:uid="{45C7B250-9D90-4DED-8BBB-3ED52661D8B6}"/>
    <cellStyle name="Navadno 3 3 2 2 3 7 2" xfId="20678" xr:uid="{DBC58B45-88E6-4F8A-B79C-7BC47ECAEC14}"/>
    <cellStyle name="Navadno 3 3 2 2 3 8" xfId="20679" xr:uid="{C90B2A8C-28B6-4BED-B642-3E02BC7B83B4}"/>
    <cellStyle name="Navadno 3 3 2 2 3 9" xfId="20640" xr:uid="{8D3C9D65-0CC6-4C23-8CFD-0F96E23CA7BA}"/>
    <cellStyle name="Navadno 3 3 2 2 4" xfId="2346" xr:uid="{00000000-0005-0000-0000-00008E0E0000}"/>
    <cellStyle name="Navadno 3 3 2 2 4 2" xfId="20681" xr:uid="{43AB51D5-93C4-49C7-9466-D4B107588464}"/>
    <cellStyle name="Navadno 3 3 2 2 4 2 2" xfId="20682" xr:uid="{F998E7A0-697E-41FB-A0C8-E342BECD4AEF}"/>
    <cellStyle name="Navadno 3 3 2 2 4 2 2 2" xfId="20683" xr:uid="{101458B4-5091-451F-9273-4FC3817C185B}"/>
    <cellStyle name="Navadno 3 3 2 2 4 2 3" xfId="20684" xr:uid="{C8039D7E-A6E9-4F8B-90A4-47102B7861F0}"/>
    <cellStyle name="Navadno 3 3 2 2 4 3" xfId="20685" xr:uid="{2119FF5C-C429-4AB7-BA23-B6340AED683C}"/>
    <cellStyle name="Navadno 3 3 2 2 4 3 2" xfId="20686" xr:uid="{D72F043B-3208-45BA-90E1-54F836C0DA1E}"/>
    <cellStyle name="Navadno 3 3 2 2 4 4" xfId="20687" xr:uid="{E066BEB3-231E-427F-998B-2F4A9AC34415}"/>
    <cellStyle name="Navadno 3 3 2 2 4 4 2" xfId="20688" xr:uid="{6EBD9C94-3388-4C23-9643-618039E6E453}"/>
    <cellStyle name="Navadno 3 3 2 2 4 5" xfId="20689" xr:uid="{E30F2AC2-CCBD-40DB-B4A2-DC9672A29BB8}"/>
    <cellStyle name="Navadno 3 3 2 2 4 6" xfId="20680" xr:uid="{1A4C40C1-EDBA-4644-9A10-E8AFEA63E58D}"/>
    <cellStyle name="Navadno 3 3 2 2 4 7" xfId="34341" xr:uid="{546E96A1-45C8-4DCB-9127-AC788EC678E7}"/>
    <cellStyle name="Navadno 3 3 2 2 4 8" xfId="35992" xr:uid="{1A31B39C-29C0-42E0-83AD-654ACB9E81C5}"/>
    <cellStyle name="Navadno 3 3 2 2 5" xfId="2347" xr:uid="{00000000-0005-0000-0000-00008F0E0000}"/>
    <cellStyle name="Navadno 3 3 2 2 5 2" xfId="20691" xr:uid="{45CDF268-6C91-4032-B665-1BCC1AA08946}"/>
    <cellStyle name="Navadno 3 3 2 2 5 2 2" xfId="20692" xr:uid="{DE6DD376-048D-4491-B2D8-5B965EB96420}"/>
    <cellStyle name="Navadno 3 3 2 2 5 2 2 2" xfId="20693" xr:uid="{D492389F-127D-4548-8FBD-0971DDE8EAE1}"/>
    <cellStyle name="Navadno 3 3 2 2 5 2 3" xfId="20694" xr:uid="{AED9E900-4547-4386-AB17-1D2ED8A1F8A8}"/>
    <cellStyle name="Navadno 3 3 2 2 5 3" xfId="20695" xr:uid="{828BAF8E-5C74-45CE-99C4-70C6616E9B61}"/>
    <cellStyle name="Navadno 3 3 2 2 5 3 2" xfId="20696" xr:uid="{7E22CDFF-3E77-4B24-BFC4-D63582BCC5C1}"/>
    <cellStyle name="Navadno 3 3 2 2 5 4" xfId="20697" xr:uid="{A572FEE2-57ED-440F-94AD-8E76428C01F6}"/>
    <cellStyle name="Navadno 3 3 2 2 5 4 2" xfId="20698" xr:uid="{35388FBE-C6E2-46B6-9559-078A85B6C752}"/>
    <cellStyle name="Navadno 3 3 2 2 5 5" xfId="20699" xr:uid="{022FEC43-4899-456F-B940-6936B8A26AB4}"/>
    <cellStyle name="Navadno 3 3 2 2 5 6" xfId="20690" xr:uid="{44852AA2-EE5E-476C-B1CC-E617D82ACDDA}"/>
    <cellStyle name="Navadno 3 3 2 2 5 7" xfId="34342" xr:uid="{D230705C-1F2B-42B9-90B7-E196AAB67B59}"/>
    <cellStyle name="Navadno 3 3 2 2 5 8" xfId="36094" xr:uid="{81736909-DC1D-44DF-BC45-80D21744F0D1}"/>
    <cellStyle name="Navadno 3 3 2 2 6" xfId="2348" xr:uid="{00000000-0005-0000-0000-0000900E0000}"/>
    <cellStyle name="Navadno 3 3 2 2 6 2" xfId="20701" xr:uid="{5415C45E-209F-41AD-BC83-EA571A593B2B}"/>
    <cellStyle name="Navadno 3 3 2 2 6 2 2" xfId="20702" xr:uid="{C4985D72-5AC1-49AE-AFEA-452E87E3A37C}"/>
    <cellStyle name="Navadno 3 3 2 2 6 2 2 2" xfId="20703" xr:uid="{E16ABEE7-8E9F-43D7-AE79-C11A71DE313B}"/>
    <cellStyle name="Navadno 3 3 2 2 6 2 3" xfId="20704" xr:uid="{A9BE95DC-5994-44CF-AEFF-37C40E06A6E9}"/>
    <cellStyle name="Navadno 3 3 2 2 6 3" xfId="20705" xr:uid="{0C140E4E-B20E-4F0B-937C-27011A0E24A7}"/>
    <cellStyle name="Navadno 3 3 2 2 6 3 2" xfId="20706" xr:uid="{43491E53-01FC-4999-8900-0726B7F575C2}"/>
    <cellStyle name="Navadno 3 3 2 2 6 4" xfId="20707" xr:uid="{E7EBB4E4-76AB-4A7E-83B1-A6ACBF628207}"/>
    <cellStyle name="Navadno 3 3 2 2 6 4 2" xfId="20708" xr:uid="{8684358D-0497-406C-BD85-D73E6D3F88A2}"/>
    <cellStyle name="Navadno 3 3 2 2 6 5" xfId="20709" xr:uid="{CFF9EC04-ACD7-484C-B16C-CC7E30F91F31}"/>
    <cellStyle name="Navadno 3 3 2 2 6 6" xfId="20700" xr:uid="{54DA4154-BC46-496C-ACD9-DFB3C105C90F}"/>
    <cellStyle name="Navadno 3 3 2 2 6 7" xfId="34343" xr:uid="{B27329F8-B231-492C-93B9-FD57FB0713D0}"/>
    <cellStyle name="Navadno 3 3 2 2 6 8" xfId="36495" xr:uid="{1EE0310E-CA92-4DE8-8B8F-B1C0502A6BB6}"/>
    <cellStyle name="Navadno 3 3 2 2 7" xfId="20710" xr:uid="{FEEA9C8B-4775-45EB-8B38-7257EE9F9571}"/>
    <cellStyle name="Navadno 3 3 2 2 7 2" xfId="20711" xr:uid="{29583C74-A29B-4089-801F-940B8C590F97}"/>
    <cellStyle name="Navadno 3 3 2 2 7 2 2" xfId="20712" xr:uid="{8486F45E-2B35-450A-B959-4C24CB3751F0}"/>
    <cellStyle name="Navadno 3 3 2 2 7 3" xfId="20713" xr:uid="{C1AE6D65-5410-441A-B6AF-3CA461484779}"/>
    <cellStyle name="Navadno 3 3 2 2 8" xfId="20714" xr:uid="{9F718AE5-21AB-4F1C-9343-D78EF09B7E16}"/>
    <cellStyle name="Navadno 3 3 2 2 8 2" xfId="20715" xr:uid="{C6806DE8-DEC4-49FB-87B1-0D81E25B63C8}"/>
    <cellStyle name="Navadno 3 3 2 2 9" xfId="20716" xr:uid="{CCE0E355-C55C-4B92-A1EE-01A2AAAB481E}"/>
    <cellStyle name="Navadno 3 3 2 2 9 2" xfId="20717" xr:uid="{779C22E4-4199-4442-BE5C-E542381EDB97}"/>
    <cellStyle name="Navadno 3 3 2 3" xfId="2349" xr:uid="{00000000-0005-0000-0000-0000910E0000}"/>
    <cellStyle name="Navadno 3 3 2 3 10" xfId="20718" xr:uid="{6DE8850F-E575-4ABF-A024-56C2EDB6B908}"/>
    <cellStyle name="Navadno 3 3 2 3 11" xfId="32798" xr:uid="{A82A39E3-0CA8-4160-B599-E5497C3C78BC}"/>
    <cellStyle name="Navadno 3 3 2 3 12" xfId="32827" xr:uid="{E007EC29-5026-4D07-8E19-28EB65818422}"/>
    <cellStyle name="Navadno 3 3 2 3 13" xfId="35699" xr:uid="{85641D8A-A129-45BA-88F6-CC6B3F3FB36D}"/>
    <cellStyle name="Navadno 3 3 2 3 2" xfId="2350" xr:uid="{00000000-0005-0000-0000-0000920E0000}"/>
    <cellStyle name="Navadno 3 3 2 3 2 10" xfId="34344" xr:uid="{11B3F0F5-C7B3-4893-88DA-5C6BFC0BA57E}"/>
    <cellStyle name="Navadno 3 3 2 3 2 11" xfId="35700" xr:uid="{B079C7D6-1B6B-4E78-BAD5-BD49AAB52564}"/>
    <cellStyle name="Navadno 3 3 2 3 2 2" xfId="2351" xr:uid="{00000000-0005-0000-0000-0000930E0000}"/>
    <cellStyle name="Navadno 3 3 2 3 2 2 2" xfId="20721" xr:uid="{F080AF7C-3F23-4A94-A91B-27168F112B1D}"/>
    <cellStyle name="Navadno 3 3 2 3 2 2 2 2" xfId="20722" xr:uid="{75CEAA54-D98C-44E0-B4B4-0997CDFD6442}"/>
    <cellStyle name="Navadno 3 3 2 3 2 2 2 2 2" xfId="20723" xr:uid="{4BE48A60-6151-4389-94C0-45902D9E249C}"/>
    <cellStyle name="Navadno 3 3 2 3 2 2 2 3" xfId="20724" xr:uid="{84A303AE-2172-4185-AB12-E01FA515B937}"/>
    <cellStyle name="Navadno 3 3 2 3 2 2 3" xfId="20725" xr:uid="{75E2A4AD-1B7F-433D-B4FD-E322CA7F827D}"/>
    <cellStyle name="Navadno 3 3 2 3 2 2 3 2" xfId="20726" xr:uid="{A544CEA4-56EE-4275-B753-D052196E140C}"/>
    <cellStyle name="Navadno 3 3 2 3 2 2 4" xfId="20727" xr:uid="{CBABC4BE-E01D-45C4-9DF0-6A86A952E527}"/>
    <cellStyle name="Navadno 3 3 2 3 2 2 4 2" xfId="20728" xr:uid="{621A3729-11B4-416E-877B-9E98B81B6A96}"/>
    <cellStyle name="Navadno 3 3 2 3 2 2 5" xfId="20729" xr:uid="{CC9F2559-962A-4D15-8313-0FDFA0B58458}"/>
    <cellStyle name="Navadno 3 3 2 3 2 2 6" xfId="20720" xr:uid="{2612124B-224B-4219-A8A4-7C522373E28E}"/>
    <cellStyle name="Navadno 3 3 2 3 2 2 7" xfId="34345" xr:uid="{7F3A0364-4E44-4B3A-B76D-2032B10B49F6}"/>
    <cellStyle name="Navadno 3 3 2 3 2 2 8" xfId="35997" xr:uid="{E3A0C5AD-75A8-43C3-8EA4-7B9379EFC695}"/>
    <cellStyle name="Navadno 3 3 2 3 2 3" xfId="2352" xr:uid="{00000000-0005-0000-0000-0000940E0000}"/>
    <cellStyle name="Navadno 3 3 2 3 2 3 2" xfId="20731" xr:uid="{AD3188A2-7A3E-42D6-9349-B90E782990DA}"/>
    <cellStyle name="Navadno 3 3 2 3 2 3 2 2" xfId="20732" xr:uid="{02B47D60-BC31-4E88-B7BA-518FCF6C064B}"/>
    <cellStyle name="Navadno 3 3 2 3 2 3 2 2 2" xfId="20733" xr:uid="{663C023A-538E-4CA2-A698-3FD03DF1707E}"/>
    <cellStyle name="Navadno 3 3 2 3 2 3 2 3" xfId="20734" xr:uid="{0067B7F3-E949-4DC9-A94D-2852A358CEAD}"/>
    <cellStyle name="Navadno 3 3 2 3 2 3 3" xfId="20735" xr:uid="{ADBE3580-32E8-46E2-A017-583E845BFBC9}"/>
    <cellStyle name="Navadno 3 3 2 3 2 3 3 2" xfId="20736" xr:uid="{C2039483-AAC2-4221-96E8-BF2805F2A4E9}"/>
    <cellStyle name="Navadno 3 3 2 3 2 3 4" xfId="20737" xr:uid="{D181A98D-5398-4D07-81E9-99A89715BA00}"/>
    <cellStyle name="Navadno 3 3 2 3 2 3 4 2" xfId="20738" xr:uid="{A54606FF-E8B3-4732-A172-82C59B7FD1AB}"/>
    <cellStyle name="Navadno 3 3 2 3 2 3 5" xfId="20739" xr:uid="{FD8E109C-1230-40F6-8D0A-E276C310B724}"/>
    <cellStyle name="Navadno 3 3 2 3 2 3 6" xfId="20730" xr:uid="{70C74490-363D-4CE3-9F82-56C71DD0903F}"/>
    <cellStyle name="Navadno 3 3 2 3 2 3 7" xfId="34346" xr:uid="{39CC436F-F2E7-43EB-B745-9F69D597577E}"/>
    <cellStyle name="Navadno 3 3 2 3 2 3 8" xfId="36099" xr:uid="{C28DFC4E-5A9F-4661-8C10-C22A4025A777}"/>
    <cellStyle name="Navadno 3 3 2 3 2 4" xfId="2353" xr:uid="{00000000-0005-0000-0000-0000950E0000}"/>
    <cellStyle name="Navadno 3 3 2 3 2 4 2" xfId="20741" xr:uid="{05197D64-0B95-4058-9634-739FDBAE6ABC}"/>
    <cellStyle name="Navadno 3 3 2 3 2 4 2 2" xfId="20742" xr:uid="{B8B06F8E-44C1-4AD0-850D-E83AB07AEB59}"/>
    <cellStyle name="Navadno 3 3 2 3 2 4 2 2 2" xfId="20743" xr:uid="{B8FE4BAC-BB2C-4F1C-976C-75FF31DA61D4}"/>
    <cellStyle name="Navadno 3 3 2 3 2 4 2 3" xfId="20744" xr:uid="{76405DC1-E7A0-4D06-82F4-47BB223B4595}"/>
    <cellStyle name="Navadno 3 3 2 3 2 4 3" xfId="20745" xr:uid="{CFD8EB88-A8B1-46AB-BA63-85ADC271D57C}"/>
    <cellStyle name="Navadno 3 3 2 3 2 4 3 2" xfId="20746" xr:uid="{B45F0D1C-B22D-4D4B-8128-233E7D81DA76}"/>
    <cellStyle name="Navadno 3 3 2 3 2 4 4" xfId="20747" xr:uid="{702A92F1-F2C4-4071-AD29-ACAD2EAEE599}"/>
    <cellStyle name="Navadno 3 3 2 3 2 4 4 2" xfId="20748" xr:uid="{C728FF8C-CEFF-4C7E-92ED-4604B579FEF3}"/>
    <cellStyle name="Navadno 3 3 2 3 2 4 5" xfId="20749" xr:uid="{238406F1-C15F-42D0-A4CA-F34DB9578602}"/>
    <cellStyle name="Navadno 3 3 2 3 2 4 6" xfId="20740" xr:uid="{4CA5936F-B40D-4B28-9234-CDC3BF627075}"/>
    <cellStyle name="Navadno 3 3 2 3 2 4 7" xfId="34347" xr:uid="{9035BAE5-94CE-40E9-BC99-EAEB8181C2A9}"/>
    <cellStyle name="Navadno 3 3 2 3 2 4 8" xfId="36500" xr:uid="{CB580625-8342-4EB7-9FFA-5D45C1F1E89B}"/>
    <cellStyle name="Navadno 3 3 2 3 2 5" xfId="20750" xr:uid="{7880A2E4-F10F-4A9F-B22F-1E9D7CD2F6C4}"/>
    <cellStyle name="Navadno 3 3 2 3 2 5 2" xfId="20751" xr:uid="{FFE31CE5-4087-46E0-BDA1-60102620BF79}"/>
    <cellStyle name="Navadno 3 3 2 3 2 5 2 2" xfId="20752" xr:uid="{2335C81D-728A-4B6A-AF6E-E2EC9936B4F4}"/>
    <cellStyle name="Navadno 3 3 2 3 2 5 3" xfId="20753" xr:uid="{EB9ED057-C695-4FE5-80B3-36062B0ED2C9}"/>
    <cellStyle name="Navadno 3 3 2 3 2 6" xfId="20754" xr:uid="{6E25F98E-3FFD-45FF-AB66-AABA67554E9C}"/>
    <cellStyle name="Navadno 3 3 2 3 2 6 2" xfId="20755" xr:uid="{4B59A3AA-7B4B-434C-88A3-F605EEFA5813}"/>
    <cellStyle name="Navadno 3 3 2 3 2 7" xfId="20756" xr:uid="{8726D8CC-ABDC-43B6-BCAE-98C205F016D0}"/>
    <cellStyle name="Navadno 3 3 2 3 2 7 2" xfId="20757" xr:uid="{BF52766B-AE8F-4AEB-9118-60A25E6E07BC}"/>
    <cellStyle name="Navadno 3 3 2 3 2 8" xfId="20758" xr:uid="{F1CED470-6618-4D20-85A9-48C2D7C9E6B2}"/>
    <cellStyle name="Navadno 3 3 2 3 2 9" xfId="20719" xr:uid="{04D3A525-5A9B-426E-9BEF-29DF62F0C964}"/>
    <cellStyle name="Navadno 3 3 2 3 3" xfId="2354" xr:uid="{00000000-0005-0000-0000-0000960E0000}"/>
    <cellStyle name="Navadno 3 3 2 3 3 2" xfId="20760" xr:uid="{99B8AEFE-7EE5-4E0B-B794-5713488F00B0}"/>
    <cellStyle name="Navadno 3 3 2 3 3 2 2" xfId="20761" xr:uid="{2B6F8BB2-B4FB-42A1-AB70-E3EFC44352AC}"/>
    <cellStyle name="Navadno 3 3 2 3 3 2 2 2" xfId="20762" xr:uid="{F31CCD07-9ACD-4CC4-876B-38635BC58D19}"/>
    <cellStyle name="Navadno 3 3 2 3 3 2 3" xfId="20763" xr:uid="{6D0E967D-1C18-4411-86AF-F72A420B81E2}"/>
    <cellStyle name="Navadno 3 3 2 3 3 3" xfId="20764" xr:uid="{C95AF769-1797-47B4-8907-FC23CC5A976B}"/>
    <cellStyle name="Navadno 3 3 2 3 3 3 2" xfId="20765" xr:uid="{E5975A6D-16C7-4CEA-B357-B3B4843481E2}"/>
    <cellStyle name="Navadno 3 3 2 3 3 4" xfId="20766" xr:uid="{E0116575-A443-4EF8-A051-66309A0D8AE0}"/>
    <cellStyle name="Navadno 3 3 2 3 3 4 2" xfId="20767" xr:uid="{5EBB4018-19B9-454E-B0B4-89FEBC65729F}"/>
    <cellStyle name="Navadno 3 3 2 3 3 5" xfId="20768" xr:uid="{70890E78-A463-4FE6-AE5F-AD7C2813F624}"/>
    <cellStyle name="Navadno 3 3 2 3 3 6" xfId="20759" xr:uid="{9DBFC920-7DDA-4A3A-B8F7-7762BE8E030A}"/>
    <cellStyle name="Navadno 3 3 2 3 3 7" xfId="34348" xr:uid="{7BB04756-FFD9-4D87-BB10-DF327D33118F}"/>
    <cellStyle name="Navadno 3 3 2 3 3 8" xfId="35996" xr:uid="{B10EFCB2-8C78-4AFB-842B-0A51806D0FF2}"/>
    <cellStyle name="Navadno 3 3 2 3 4" xfId="2355" xr:uid="{00000000-0005-0000-0000-0000970E0000}"/>
    <cellStyle name="Navadno 3 3 2 3 4 2" xfId="20770" xr:uid="{D57AD7B0-96F0-4851-82A3-9B5C57D20C2B}"/>
    <cellStyle name="Navadno 3 3 2 3 4 2 2" xfId="20771" xr:uid="{BD5EBA02-D7D3-4D71-B501-E7C8044C18FA}"/>
    <cellStyle name="Navadno 3 3 2 3 4 2 2 2" xfId="20772" xr:uid="{9EA43EFB-5FE7-460F-A8BC-339C99298BA8}"/>
    <cellStyle name="Navadno 3 3 2 3 4 2 3" xfId="20773" xr:uid="{85886AE0-8A49-4144-B779-7EF28D78464F}"/>
    <cellStyle name="Navadno 3 3 2 3 4 3" xfId="20774" xr:uid="{07E88323-B32C-4A00-92EF-2A6B59990BA8}"/>
    <cellStyle name="Navadno 3 3 2 3 4 3 2" xfId="20775" xr:uid="{E2E94C0C-A8B8-4D86-8644-0AB5C2E34AE2}"/>
    <cellStyle name="Navadno 3 3 2 3 4 4" xfId="20776" xr:uid="{6F281666-2726-4951-A55B-DA657B5D3DBF}"/>
    <cellStyle name="Navadno 3 3 2 3 4 4 2" xfId="20777" xr:uid="{0722DBB5-09E1-4D70-A7FD-55BBF3E34394}"/>
    <cellStyle name="Navadno 3 3 2 3 4 5" xfId="20778" xr:uid="{202B29C0-6936-422F-B614-8029E95E692A}"/>
    <cellStyle name="Navadno 3 3 2 3 4 6" xfId="20769" xr:uid="{BB20DEE4-98C0-43D1-AB85-AEE1EB5D8C32}"/>
    <cellStyle name="Navadno 3 3 2 3 4 7" xfId="34349" xr:uid="{71118547-CA59-4150-BB5C-E04533FE63DB}"/>
    <cellStyle name="Navadno 3 3 2 3 4 8" xfId="36098" xr:uid="{03FDEECD-642C-4466-963B-44ACC0D824B8}"/>
    <cellStyle name="Navadno 3 3 2 3 5" xfId="2356" xr:uid="{00000000-0005-0000-0000-0000980E0000}"/>
    <cellStyle name="Navadno 3 3 2 3 5 2" xfId="20780" xr:uid="{5A9ECB35-40C0-4BC1-9CBD-F3A32DFCAABB}"/>
    <cellStyle name="Navadno 3 3 2 3 5 2 2" xfId="20781" xr:uid="{6FEE8394-B03D-45D5-B21A-EC8257701415}"/>
    <cellStyle name="Navadno 3 3 2 3 5 2 2 2" xfId="20782" xr:uid="{E58B9C93-D105-4A2C-80BD-FDC49035E1A5}"/>
    <cellStyle name="Navadno 3 3 2 3 5 2 3" xfId="20783" xr:uid="{3F74F73B-C5CA-4E53-806F-820794218DA2}"/>
    <cellStyle name="Navadno 3 3 2 3 5 3" xfId="20784" xr:uid="{6C36A6BD-77DD-49D9-8F66-171088129A1E}"/>
    <cellStyle name="Navadno 3 3 2 3 5 3 2" xfId="20785" xr:uid="{92BB4947-EB52-4047-8BB7-B18386573AC6}"/>
    <cellStyle name="Navadno 3 3 2 3 5 4" xfId="20786" xr:uid="{D1A51064-5880-4F06-A33A-155E094C85E5}"/>
    <cellStyle name="Navadno 3 3 2 3 5 4 2" xfId="20787" xr:uid="{E16C0A04-9A52-475C-805C-5EC199B83862}"/>
    <cellStyle name="Navadno 3 3 2 3 5 5" xfId="20788" xr:uid="{FB30D3B5-1ED5-4656-B2D9-57DED486E176}"/>
    <cellStyle name="Navadno 3 3 2 3 5 6" xfId="20779" xr:uid="{EF00144E-8859-4B1C-A568-12276DE4AC97}"/>
    <cellStyle name="Navadno 3 3 2 3 5 7" xfId="34350" xr:uid="{BC22C55C-B0F1-4EC4-A161-CFDBDA287A49}"/>
    <cellStyle name="Navadno 3 3 2 3 5 8" xfId="36499" xr:uid="{A99299AC-FB93-4C34-920F-7A05A51C8C2B}"/>
    <cellStyle name="Navadno 3 3 2 3 6" xfId="20789" xr:uid="{3952C77F-EA71-4E50-966E-0EF04BBD4151}"/>
    <cellStyle name="Navadno 3 3 2 3 6 2" xfId="20790" xr:uid="{8B5DD05A-6D96-4534-9987-9857F1E25509}"/>
    <cellStyle name="Navadno 3 3 2 3 6 2 2" xfId="20791" xr:uid="{36E3E1CB-6523-4EEC-A16F-32169A7728E2}"/>
    <cellStyle name="Navadno 3 3 2 3 6 3" xfId="20792" xr:uid="{D5A0D5AA-F7A8-46BD-9757-41458B4B5802}"/>
    <cellStyle name="Navadno 3 3 2 3 7" xfId="20793" xr:uid="{2E3693EF-55B9-4DD0-81F5-D4CE57FDF6AF}"/>
    <cellStyle name="Navadno 3 3 2 3 7 2" xfId="20794" xr:uid="{632F1F9A-F164-416B-AA0E-8232A9DC6CCE}"/>
    <cellStyle name="Navadno 3 3 2 3 8" xfId="20795" xr:uid="{6A1BDB67-05C6-42E8-A14B-3DFD17A2AC1B}"/>
    <cellStyle name="Navadno 3 3 2 3 8 2" xfId="20796" xr:uid="{7607C10F-F985-4CE7-AE26-822DC1BA721C}"/>
    <cellStyle name="Navadno 3 3 2 3 9" xfId="20797" xr:uid="{3DFEB9DE-C7CD-48F6-B850-00F279C240F8}"/>
    <cellStyle name="Navadno 3 3 2 4" xfId="2357" xr:uid="{00000000-0005-0000-0000-0000990E0000}"/>
    <cellStyle name="Navadno 3 3 2 4 10" xfId="34351" xr:uid="{FF1AEB3C-A02D-4015-A0CC-6190677A1225}"/>
    <cellStyle name="Navadno 3 3 2 4 11" xfId="35701" xr:uid="{19143EDE-4239-42DA-99BE-9D05DD7912E2}"/>
    <cellStyle name="Navadno 3 3 2 4 2" xfId="2358" xr:uid="{00000000-0005-0000-0000-00009A0E0000}"/>
    <cellStyle name="Navadno 3 3 2 4 2 2" xfId="20800" xr:uid="{5E1D9B55-BCF2-4729-9457-CE4AE1870D9B}"/>
    <cellStyle name="Navadno 3 3 2 4 2 2 2" xfId="20801" xr:uid="{A55416F3-B447-4103-8FDD-5D6E4F9E497D}"/>
    <cellStyle name="Navadno 3 3 2 4 2 2 2 2" xfId="20802" xr:uid="{384AC330-4CE3-494C-98A0-604A4D97633E}"/>
    <cellStyle name="Navadno 3 3 2 4 2 2 3" xfId="20803" xr:uid="{BB3AB960-64B4-46EE-B223-238C87FC650B}"/>
    <cellStyle name="Navadno 3 3 2 4 2 3" xfId="20804" xr:uid="{22B65B77-DC50-4735-A26B-DFCE6E1887A2}"/>
    <cellStyle name="Navadno 3 3 2 4 2 3 2" xfId="20805" xr:uid="{9FA4E6BA-06C1-4213-AFF1-B88E470748B0}"/>
    <cellStyle name="Navadno 3 3 2 4 2 4" xfId="20806" xr:uid="{A590F62F-739F-4D85-ADB3-BA11BF27BE6B}"/>
    <cellStyle name="Navadno 3 3 2 4 2 4 2" xfId="20807" xr:uid="{125CD39B-0386-4C20-B14A-CA12E0250211}"/>
    <cellStyle name="Navadno 3 3 2 4 2 5" xfId="20808" xr:uid="{8E06F7E9-565A-4DA2-9D5D-00E562F4CDA5}"/>
    <cellStyle name="Navadno 3 3 2 4 2 6" xfId="20799" xr:uid="{EF0833D1-7002-4B31-82F1-5C3E59253F19}"/>
    <cellStyle name="Navadno 3 3 2 4 2 7" xfId="34352" xr:uid="{AB17F14D-0884-4539-BF7C-585DD59270B5}"/>
    <cellStyle name="Navadno 3 3 2 4 2 8" xfId="35998" xr:uid="{F00D6474-04C6-4EE0-8C3C-BE45CB17C0BB}"/>
    <cellStyle name="Navadno 3 3 2 4 3" xfId="2359" xr:uid="{00000000-0005-0000-0000-00009B0E0000}"/>
    <cellStyle name="Navadno 3 3 2 4 3 2" xfId="20810" xr:uid="{B6083AFB-680C-4350-969D-0BBC80FD1071}"/>
    <cellStyle name="Navadno 3 3 2 4 3 2 2" xfId="20811" xr:uid="{E7E7A944-5E87-48AD-A963-97972AB6C9F5}"/>
    <cellStyle name="Navadno 3 3 2 4 3 2 2 2" xfId="20812" xr:uid="{73616D0F-D4DD-4230-805F-405A5ACF127A}"/>
    <cellStyle name="Navadno 3 3 2 4 3 2 3" xfId="20813" xr:uid="{63BB86E7-B1E6-4E05-8045-074C3919A215}"/>
    <cellStyle name="Navadno 3 3 2 4 3 3" xfId="20814" xr:uid="{A432EA76-32C0-47EA-8F1B-487D7373E7FC}"/>
    <cellStyle name="Navadno 3 3 2 4 3 3 2" xfId="20815" xr:uid="{337732E1-E051-4BEC-9F8D-D5C20119BD38}"/>
    <cellStyle name="Navadno 3 3 2 4 3 4" xfId="20816" xr:uid="{87E0C1F1-04BD-4F6E-8DA7-F5C6E79C1FA6}"/>
    <cellStyle name="Navadno 3 3 2 4 3 4 2" xfId="20817" xr:uid="{B2C21F8D-DC74-4117-AF98-3248EBA490B0}"/>
    <cellStyle name="Navadno 3 3 2 4 3 5" xfId="20818" xr:uid="{24B89F6F-0CB7-4C36-9100-2889DFDB149A}"/>
    <cellStyle name="Navadno 3 3 2 4 3 6" xfId="20809" xr:uid="{19CFAF71-38D1-4D19-A4AC-E3526C63319B}"/>
    <cellStyle name="Navadno 3 3 2 4 3 7" xfId="34353" xr:uid="{D253D2C3-9BA4-478A-AD86-2CB1C61F7A58}"/>
    <cellStyle name="Navadno 3 3 2 4 3 8" xfId="36100" xr:uid="{4E4A91C7-12BF-4D80-B6D8-C7DDDEC2934F}"/>
    <cellStyle name="Navadno 3 3 2 4 4" xfId="2360" xr:uid="{00000000-0005-0000-0000-00009C0E0000}"/>
    <cellStyle name="Navadno 3 3 2 4 4 2" xfId="20820" xr:uid="{223F820E-35F6-458F-817D-93F100D9208A}"/>
    <cellStyle name="Navadno 3 3 2 4 4 2 2" xfId="20821" xr:uid="{545965DD-F5D5-4B05-ABC4-C0AB29CD9A38}"/>
    <cellStyle name="Navadno 3 3 2 4 4 2 2 2" xfId="20822" xr:uid="{C6F4C9AC-B04D-439E-B12B-1D6E0795F56E}"/>
    <cellStyle name="Navadno 3 3 2 4 4 2 3" xfId="20823" xr:uid="{CF6408C7-B740-432A-B65C-883960D07BD9}"/>
    <cellStyle name="Navadno 3 3 2 4 4 3" xfId="20824" xr:uid="{6359C618-3BAC-4220-AAC8-7C71B9B4FA2D}"/>
    <cellStyle name="Navadno 3 3 2 4 4 3 2" xfId="20825" xr:uid="{BAFEE313-342C-4929-87CB-0394B30A6128}"/>
    <cellStyle name="Navadno 3 3 2 4 4 4" xfId="20826" xr:uid="{02BED93C-97CA-4AB2-8AB8-323D94096C25}"/>
    <cellStyle name="Navadno 3 3 2 4 4 4 2" xfId="20827" xr:uid="{905E1DF5-AA34-49D9-9055-520DBB61CD23}"/>
    <cellStyle name="Navadno 3 3 2 4 4 5" xfId="20828" xr:uid="{2B5FE626-4D05-40DC-9A57-DEC584AE3D16}"/>
    <cellStyle name="Navadno 3 3 2 4 4 6" xfId="20819" xr:uid="{E9E20349-074E-454E-AE6F-232A66C26F38}"/>
    <cellStyle name="Navadno 3 3 2 4 4 7" xfId="34354" xr:uid="{E83CFB82-2669-4936-BB23-54A501F2EF08}"/>
    <cellStyle name="Navadno 3 3 2 4 4 8" xfId="36501" xr:uid="{B56A3754-C4E3-49FA-8F36-7F3C73E8BAC8}"/>
    <cellStyle name="Navadno 3 3 2 4 5" xfId="20829" xr:uid="{3DA89432-813F-420F-979D-811CD3913BFB}"/>
    <cellStyle name="Navadno 3 3 2 4 5 2" xfId="20830" xr:uid="{19FFA7C3-F360-42ED-A12F-42B10FDF8DA0}"/>
    <cellStyle name="Navadno 3 3 2 4 5 2 2" xfId="20831" xr:uid="{7EE9498D-5CD7-44DD-BCE1-D23C223AA79C}"/>
    <cellStyle name="Navadno 3 3 2 4 5 3" xfId="20832" xr:uid="{8693F484-9879-434C-9819-9DB3CEAF5C97}"/>
    <cellStyle name="Navadno 3 3 2 4 6" xfId="20833" xr:uid="{A0E111A2-8331-4C26-81C0-C26CAB601432}"/>
    <cellStyle name="Navadno 3 3 2 4 6 2" xfId="20834" xr:uid="{103C6B85-8F30-47EF-8E93-8D246004FBFE}"/>
    <cellStyle name="Navadno 3 3 2 4 7" xfId="20835" xr:uid="{676427FC-F1F6-43ED-8462-6FDE3F3EC0DB}"/>
    <cellStyle name="Navadno 3 3 2 4 7 2" xfId="20836" xr:uid="{4CD84DFA-3F5D-401E-ACE0-86A2B720848B}"/>
    <cellStyle name="Navadno 3 3 2 4 8" xfId="20837" xr:uid="{314AB165-382D-4B93-B1F8-28767C63E6AB}"/>
    <cellStyle name="Navadno 3 3 2 4 9" xfId="20798" xr:uid="{8A2D7FD8-E513-41A8-8EB7-9619E98A36EE}"/>
    <cellStyle name="Navadno 3 3 2 5" xfId="2361" xr:uid="{00000000-0005-0000-0000-00009D0E0000}"/>
    <cellStyle name="Navadno 3 3 2 5 2" xfId="20838" xr:uid="{9B6D5F28-4FB1-4BA3-B571-AE852C4035C0}"/>
    <cellStyle name="Navadno 3 3 2 6" xfId="2362" xr:uid="{00000000-0005-0000-0000-00009E0E0000}"/>
    <cellStyle name="Navadno 3 3 2 6 2" xfId="20840" xr:uid="{3BCBCE84-2C35-4527-AB44-2CD4B5253DFF}"/>
    <cellStyle name="Navadno 3 3 2 6 2 2" xfId="20841" xr:uid="{382F5AF3-6543-4D18-91BE-D7BE770846C8}"/>
    <cellStyle name="Navadno 3 3 2 6 2 2 2" xfId="20842" xr:uid="{3473B655-5D0F-44AA-9590-255080C8B9D0}"/>
    <cellStyle name="Navadno 3 3 2 6 2 3" xfId="20843" xr:uid="{40B8034C-3968-4271-84E5-1989F05DECD3}"/>
    <cellStyle name="Navadno 3 3 2 6 3" xfId="20844" xr:uid="{0D1F9CFB-00B9-4FDE-B2F6-EE19C79B9421}"/>
    <cellStyle name="Navadno 3 3 2 6 3 2" xfId="20845" xr:uid="{E8787AAA-47F8-4EC2-9882-A8B08FC37CBE}"/>
    <cellStyle name="Navadno 3 3 2 6 4" xfId="20846" xr:uid="{C94D31C6-0F4F-417E-90D6-0D13CB3FB9F1}"/>
    <cellStyle name="Navadno 3 3 2 6 4 2" xfId="20847" xr:uid="{D516C7DC-64D0-4875-AB99-5FADE4272C13}"/>
    <cellStyle name="Navadno 3 3 2 6 5" xfId="20848" xr:uid="{EBA2EFAA-0DAC-46BE-982B-8D7FF51FAAEC}"/>
    <cellStyle name="Navadno 3 3 2 6 6" xfId="20839" xr:uid="{EAF53A33-1BA0-4031-8190-DF89CC9A02D1}"/>
    <cellStyle name="Navadno 3 3 2 6 7" xfId="34355" xr:uid="{C6302B54-AC29-47C9-9CC3-809A0D3EC991}"/>
    <cellStyle name="Navadno 3 3 2 6 8" xfId="35991" xr:uid="{46AB2106-E469-4074-8DFC-32A20878F1C3}"/>
    <cellStyle name="Navadno 3 3 2 7" xfId="2363" xr:uid="{00000000-0005-0000-0000-00009F0E0000}"/>
    <cellStyle name="Navadno 3 3 2 7 2" xfId="20850" xr:uid="{DACF675E-609B-4285-AE40-38B835A51FBD}"/>
    <cellStyle name="Navadno 3 3 2 7 2 2" xfId="20851" xr:uid="{FF2E49DF-36A7-42D7-BBF1-391BF1CA9E2A}"/>
    <cellStyle name="Navadno 3 3 2 7 2 2 2" xfId="20852" xr:uid="{F4CF5BAF-A2D1-42BE-ABF4-FAA61DD4B08B}"/>
    <cellStyle name="Navadno 3 3 2 7 2 3" xfId="20853" xr:uid="{468ADA71-A40E-4D74-9D20-1BD966B016F4}"/>
    <cellStyle name="Navadno 3 3 2 7 3" xfId="20854" xr:uid="{2564E720-4F26-4054-B1E7-1D48B98DE92E}"/>
    <cellStyle name="Navadno 3 3 2 7 3 2" xfId="20855" xr:uid="{546A1890-CFE4-4034-AC51-7F6090AFB60C}"/>
    <cellStyle name="Navadno 3 3 2 7 4" xfId="20856" xr:uid="{2E7B4144-1B4A-48FD-A0DE-6E2BBEF7B4A7}"/>
    <cellStyle name="Navadno 3 3 2 7 4 2" xfId="20857" xr:uid="{37835B38-A920-41C6-8493-B4486D2E30F8}"/>
    <cellStyle name="Navadno 3 3 2 7 5" xfId="20858" xr:uid="{7587715B-54E9-4CCB-8337-7FCBA2572C7D}"/>
    <cellStyle name="Navadno 3 3 2 7 6" xfId="20849" xr:uid="{2FADC261-EAAB-4634-AA48-E109BED8BE16}"/>
    <cellStyle name="Navadno 3 3 2 7 7" xfId="34356" xr:uid="{9476DB3F-8427-43FE-809E-0200C601DC37}"/>
    <cellStyle name="Navadno 3 3 2 7 8" xfId="36093" xr:uid="{2E9B87D2-D239-4B5D-BAB4-13E8CF9B091F}"/>
    <cellStyle name="Navadno 3 3 2 8" xfId="2364" xr:uid="{00000000-0005-0000-0000-0000A00E0000}"/>
    <cellStyle name="Navadno 3 3 2 8 2" xfId="20860" xr:uid="{85EEAC2D-581F-4600-A253-A7B2ABE3E6C3}"/>
    <cellStyle name="Navadno 3 3 2 8 2 2" xfId="20861" xr:uid="{5475EE0A-14D3-4EA6-9885-DB910CF67DF9}"/>
    <cellStyle name="Navadno 3 3 2 8 2 2 2" xfId="20862" xr:uid="{4E1E3C6F-DAA2-4399-BFAA-7CD88F119CB9}"/>
    <cellStyle name="Navadno 3 3 2 8 2 3" xfId="20863" xr:uid="{D4727E27-0AD5-4BE8-A930-C128EDDF1158}"/>
    <cellStyle name="Navadno 3 3 2 8 3" xfId="20864" xr:uid="{466E115F-3AAF-4A55-B55F-AD99FCB6E261}"/>
    <cellStyle name="Navadno 3 3 2 8 3 2" xfId="20865" xr:uid="{69A0E700-1F03-4DF6-8A15-BD714A51B0D6}"/>
    <cellStyle name="Navadno 3 3 2 8 4" xfId="20866" xr:uid="{94B07028-73FC-4AAC-82D9-1E732E4A2342}"/>
    <cellStyle name="Navadno 3 3 2 8 4 2" xfId="20867" xr:uid="{631E3745-E5A4-419D-8A16-1D0EFB562C49}"/>
    <cellStyle name="Navadno 3 3 2 8 5" xfId="20868" xr:uid="{4C5372C4-FB7B-400E-9BA1-22E4C46A119D}"/>
    <cellStyle name="Navadno 3 3 2 8 6" xfId="20859" xr:uid="{D1D35EEA-BE25-46C5-B1B9-A305DD94A6D0}"/>
    <cellStyle name="Navadno 3 3 2 8 7" xfId="34357" xr:uid="{CB478312-283C-41F7-80A4-DDF9CD982639}"/>
    <cellStyle name="Navadno 3 3 2 8 8" xfId="36494" xr:uid="{067D9B33-A220-47FD-A1BB-8694C80CED77}"/>
    <cellStyle name="Navadno 3 3 2 9" xfId="20869" xr:uid="{F6E3A882-3A0C-48D3-986A-DD24126C5ED9}"/>
    <cellStyle name="Navadno 3 3 2 9 2" xfId="20870" xr:uid="{2FB05790-7104-43DC-A0F8-7DAB176F3FB6}"/>
    <cellStyle name="Navadno 3 3 2 9 2 2" xfId="20871" xr:uid="{C6256B0F-9F9C-4E84-BBE2-3A140AEEA68B}"/>
    <cellStyle name="Navadno 3 3 2 9 3" xfId="20872" xr:uid="{0EFF9460-B0D2-4216-83B6-A958AD22B879}"/>
    <cellStyle name="Navadno 3 3 3" xfId="2365" xr:uid="{00000000-0005-0000-0000-0000A10E0000}"/>
    <cellStyle name="Navadno 3 3 3 10" xfId="20874" xr:uid="{54EB0B77-7B7F-4BF3-88BD-5D8FAABA4EA4}"/>
    <cellStyle name="Navadno 3 3 3 10 2" xfId="20875" xr:uid="{7845A096-667C-4F06-972C-5BBBB91D2239}"/>
    <cellStyle name="Navadno 3 3 3 11" xfId="20876" xr:uid="{D4E90499-95A6-422B-BCFA-21930A3066CD}"/>
    <cellStyle name="Navadno 3 3 3 12" xfId="20873" xr:uid="{B8CA4C08-6EDA-419E-9054-131438E07385}"/>
    <cellStyle name="Navadno 3 3 3 13" xfId="32779" xr:uid="{0FBAC702-FBD2-4CB3-AB99-FD634C259589}"/>
    <cellStyle name="Navadno 3 3 3 14" xfId="32828" xr:uid="{116F5A35-9AB8-478F-BF5A-CE65C5EAC582}"/>
    <cellStyle name="Navadno 3 3 3 15" xfId="35702" xr:uid="{7AAC2920-761C-4F44-8BFF-F2296A84CEC7}"/>
    <cellStyle name="Navadno 3 3 3 2" xfId="2366" xr:uid="{00000000-0005-0000-0000-0000A20E0000}"/>
    <cellStyle name="Navadno 3 3 3 2 10" xfId="20877" xr:uid="{8B12A254-A67A-4806-A2F6-0D18ACD2636C}"/>
    <cellStyle name="Navadno 3 3 3 2 11" xfId="32800" xr:uid="{94404FF5-1678-4018-A090-003F1FC2C324}"/>
    <cellStyle name="Navadno 3 3 3 2 12" xfId="32829" xr:uid="{685DF86B-9BA9-492C-9C3A-FFD111173120}"/>
    <cellStyle name="Navadno 3 3 3 2 13" xfId="35703" xr:uid="{C1FC276F-876D-48A7-BDCB-4155ADBFC5A6}"/>
    <cellStyle name="Navadno 3 3 3 2 2" xfId="2367" xr:uid="{00000000-0005-0000-0000-0000A30E0000}"/>
    <cellStyle name="Navadno 3 3 3 2 2 10" xfId="34358" xr:uid="{BAAA0AA2-130C-439E-BE0C-13C53F2E5B18}"/>
    <cellStyle name="Navadno 3 3 3 2 2 11" xfId="35704" xr:uid="{B069A5BB-8887-4C60-9AB8-22A993A977C9}"/>
    <cellStyle name="Navadno 3 3 3 2 2 2" xfId="2368" xr:uid="{00000000-0005-0000-0000-0000A40E0000}"/>
    <cellStyle name="Navadno 3 3 3 2 2 2 2" xfId="20880" xr:uid="{E7F398FD-7246-4EC0-8B0F-0C4EE4A107CC}"/>
    <cellStyle name="Navadno 3 3 3 2 2 2 2 2" xfId="20881" xr:uid="{04A40CC0-CD8E-479C-9C51-AA097A3026B0}"/>
    <cellStyle name="Navadno 3 3 3 2 2 2 2 2 2" xfId="20882" xr:uid="{D63002E4-78A3-40C6-BE7A-226A818D7ECE}"/>
    <cellStyle name="Navadno 3 3 3 2 2 2 2 3" xfId="20883" xr:uid="{5717D55B-AA10-4CA9-9B85-B58F35FF54F8}"/>
    <cellStyle name="Navadno 3 3 3 2 2 2 3" xfId="20884" xr:uid="{FAFA8933-DF05-433F-B619-60B4F19D763E}"/>
    <cellStyle name="Navadno 3 3 3 2 2 2 3 2" xfId="20885" xr:uid="{623C1C58-1914-4B98-A0C3-E547E64C5425}"/>
    <cellStyle name="Navadno 3 3 3 2 2 2 4" xfId="20886" xr:uid="{99F5E3EA-54F1-4884-9423-32034DD4CF65}"/>
    <cellStyle name="Navadno 3 3 3 2 2 2 4 2" xfId="20887" xr:uid="{C4489468-77F7-4B01-83D7-52A1EAC22319}"/>
    <cellStyle name="Navadno 3 3 3 2 2 2 5" xfId="20888" xr:uid="{9BD8D942-8B3E-4B76-9DBE-16CB4B17C768}"/>
    <cellStyle name="Navadno 3 3 3 2 2 2 6" xfId="20879" xr:uid="{BCB8E0D0-06B1-43F4-8400-D6CC3D493887}"/>
    <cellStyle name="Navadno 3 3 3 2 2 2 7" xfId="34359" xr:uid="{C6C6DB92-C188-4AB3-A81A-C7CDA64187E6}"/>
    <cellStyle name="Navadno 3 3 3 2 2 2 8" xfId="36001" xr:uid="{2567D91E-1704-49CF-858B-1E1F0FE1B1FA}"/>
    <cellStyle name="Navadno 3 3 3 2 2 3" xfId="2369" xr:uid="{00000000-0005-0000-0000-0000A50E0000}"/>
    <cellStyle name="Navadno 3 3 3 2 2 3 2" xfId="20890" xr:uid="{BDEB3E24-BEAF-4F0E-802B-6CAB9E9168A6}"/>
    <cellStyle name="Navadno 3 3 3 2 2 3 2 2" xfId="20891" xr:uid="{9CFD40E3-A587-4D68-96C9-F4165DFF453C}"/>
    <cellStyle name="Navadno 3 3 3 2 2 3 2 2 2" xfId="20892" xr:uid="{0655AFF0-4FD7-4EE4-ADFA-6CDA91736032}"/>
    <cellStyle name="Navadno 3 3 3 2 2 3 2 3" xfId="20893" xr:uid="{48CF39FF-0EBC-44AD-BEB4-815A2887A0BC}"/>
    <cellStyle name="Navadno 3 3 3 2 2 3 3" xfId="20894" xr:uid="{612EF486-CEA9-471D-A6E1-72C1396BC888}"/>
    <cellStyle name="Navadno 3 3 3 2 2 3 3 2" xfId="20895" xr:uid="{794E09F3-4E86-4829-BC36-44F33471587C}"/>
    <cellStyle name="Navadno 3 3 3 2 2 3 4" xfId="20896" xr:uid="{14210114-F860-47A8-8D15-DDC4736BB468}"/>
    <cellStyle name="Navadno 3 3 3 2 2 3 4 2" xfId="20897" xr:uid="{BF63C63B-0A3F-44DA-963F-473A623A5D47}"/>
    <cellStyle name="Navadno 3 3 3 2 2 3 5" xfId="20898" xr:uid="{2CEC6BE2-2FCC-4446-B643-EC213D21E15C}"/>
    <cellStyle name="Navadno 3 3 3 2 2 3 6" xfId="20889" xr:uid="{6A1BEE48-FC98-4D58-9FE6-FBDF38A2E3A1}"/>
    <cellStyle name="Navadno 3 3 3 2 2 3 7" xfId="34360" xr:uid="{9912C60F-32D1-465F-9655-D226A2AA4BCE}"/>
    <cellStyle name="Navadno 3 3 3 2 2 3 8" xfId="36103" xr:uid="{D394EDA9-C956-4219-80B4-9FB984B9A03C}"/>
    <cellStyle name="Navadno 3 3 3 2 2 4" xfId="2370" xr:uid="{00000000-0005-0000-0000-0000A60E0000}"/>
    <cellStyle name="Navadno 3 3 3 2 2 4 2" xfId="20900" xr:uid="{6A4CA9F1-467B-457A-BEB4-B54E93F11604}"/>
    <cellStyle name="Navadno 3 3 3 2 2 4 2 2" xfId="20901" xr:uid="{C2C60AFE-F664-409B-931A-FA6FC2D86389}"/>
    <cellStyle name="Navadno 3 3 3 2 2 4 2 2 2" xfId="20902" xr:uid="{7F77A34F-4079-43D0-B778-D5F03795102A}"/>
    <cellStyle name="Navadno 3 3 3 2 2 4 2 3" xfId="20903" xr:uid="{BC6778F8-EE4B-4741-B0DC-C5A83E5A7B51}"/>
    <cellStyle name="Navadno 3 3 3 2 2 4 3" xfId="20904" xr:uid="{E2265CC3-45E3-4BD4-B149-332077030F8C}"/>
    <cellStyle name="Navadno 3 3 3 2 2 4 3 2" xfId="20905" xr:uid="{F1B69E1E-C1B5-4911-8D8B-24AC5155AC37}"/>
    <cellStyle name="Navadno 3 3 3 2 2 4 4" xfId="20906" xr:uid="{D43E83CB-3803-4AAB-8EDE-F52F1B81E58B}"/>
    <cellStyle name="Navadno 3 3 3 2 2 4 4 2" xfId="20907" xr:uid="{15836EF4-3B23-4779-A9FD-798A24EA5276}"/>
    <cellStyle name="Navadno 3 3 3 2 2 4 5" xfId="20908" xr:uid="{879C9F17-07C9-4331-98E2-58ECBF9B1D76}"/>
    <cellStyle name="Navadno 3 3 3 2 2 4 6" xfId="20899" xr:uid="{7EAF30FC-D3EB-460E-89C5-7FD5F9E64318}"/>
    <cellStyle name="Navadno 3 3 3 2 2 4 7" xfId="34361" xr:uid="{90E9A72F-EF5F-4420-A776-A3383440AA87}"/>
    <cellStyle name="Navadno 3 3 3 2 2 4 8" xfId="36504" xr:uid="{69EBABC4-EBA6-4098-91DB-4D9768D5734B}"/>
    <cellStyle name="Navadno 3 3 3 2 2 5" xfId="20909" xr:uid="{7D1B1E5B-5B3E-4569-817B-0A82C1EAF8F0}"/>
    <cellStyle name="Navadno 3 3 3 2 2 5 2" xfId="20910" xr:uid="{A8CC9A21-25F6-4B31-A7CC-A88AA002FFD4}"/>
    <cellStyle name="Navadno 3 3 3 2 2 5 2 2" xfId="20911" xr:uid="{6710D24B-2146-4FA2-867E-19B7185BD9F7}"/>
    <cellStyle name="Navadno 3 3 3 2 2 5 3" xfId="20912" xr:uid="{6D1856E1-C00C-4D01-9912-F269276218E3}"/>
    <cellStyle name="Navadno 3 3 3 2 2 6" xfId="20913" xr:uid="{45CAEFDC-8366-4242-B4F8-5A3D31177890}"/>
    <cellStyle name="Navadno 3 3 3 2 2 6 2" xfId="20914" xr:uid="{8875D95F-27E0-4298-A1D5-F7E4611D0811}"/>
    <cellStyle name="Navadno 3 3 3 2 2 7" xfId="20915" xr:uid="{1F4D0227-2FD5-41A4-A05D-E97E02869C08}"/>
    <cellStyle name="Navadno 3 3 3 2 2 7 2" xfId="20916" xr:uid="{DE503B3F-321A-4738-AC95-1FD3601C4A90}"/>
    <cellStyle name="Navadno 3 3 3 2 2 8" xfId="20917" xr:uid="{9F8A8BF1-4C2A-411E-8413-B41B4169603A}"/>
    <cellStyle name="Navadno 3 3 3 2 2 9" xfId="20878" xr:uid="{647D692C-10C8-4EF8-B6E5-64C5570D6635}"/>
    <cellStyle name="Navadno 3 3 3 2 3" xfId="2371" xr:uid="{00000000-0005-0000-0000-0000A70E0000}"/>
    <cellStyle name="Navadno 3 3 3 2 3 2" xfId="20919" xr:uid="{5A3A3D69-77B2-4EC3-84F3-DF2B64F72B27}"/>
    <cellStyle name="Navadno 3 3 3 2 3 2 2" xfId="20920" xr:uid="{45894585-085F-45AD-99D3-D7FC8C688AD0}"/>
    <cellStyle name="Navadno 3 3 3 2 3 2 2 2" xfId="20921" xr:uid="{D0EB94E5-6065-4361-BC6E-A51B4A349CF3}"/>
    <cellStyle name="Navadno 3 3 3 2 3 2 3" xfId="20922" xr:uid="{A16037C7-BB8F-4D1B-9282-5B13CAF18DC6}"/>
    <cellStyle name="Navadno 3 3 3 2 3 3" xfId="20923" xr:uid="{86F34667-CF54-4B59-B023-5950E4F8AFA3}"/>
    <cellStyle name="Navadno 3 3 3 2 3 3 2" xfId="20924" xr:uid="{A97F9F81-C63E-414F-9C6B-50FBA042600A}"/>
    <cellStyle name="Navadno 3 3 3 2 3 4" xfId="20925" xr:uid="{2E1C2AB4-E887-4E25-A349-BB5775778AF3}"/>
    <cellStyle name="Navadno 3 3 3 2 3 4 2" xfId="20926" xr:uid="{3EE3C53C-B380-4899-813A-1BD848208F7A}"/>
    <cellStyle name="Navadno 3 3 3 2 3 5" xfId="20927" xr:uid="{3FC9913A-3B0D-4235-A345-980004E1FBAF}"/>
    <cellStyle name="Navadno 3 3 3 2 3 6" xfId="20918" xr:uid="{B34DA159-8375-4CD3-9562-8A06783D18F5}"/>
    <cellStyle name="Navadno 3 3 3 2 3 7" xfId="34362" xr:uid="{88A3710C-D49D-4945-9A50-A09EDC160646}"/>
    <cellStyle name="Navadno 3 3 3 2 3 8" xfId="36000" xr:uid="{B0408154-1DCD-4FFF-A3BD-E8D434EAC7EE}"/>
    <cellStyle name="Navadno 3 3 3 2 4" xfId="2372" xr:uid="{00000000-0005-0000-0000-0000A80E0000}"/>
    <cellStyle name="Navadno 3 3 3 2 4 2" xfId="20929" xr:uid="{3BE11F66-AA38-471D-A2BB-0AEFF66E1526}"/>
    <cellStyle name="Navadno 3 3 3 2 4 2 2" xfId="20930" xr:uid="{D5E61BB1-E646-45B3-A700-F5C51D9408C9}"/>
    <cellStyle name="Navadno 3 3 3 2 4 2 2 2" xfId="20931" xr:uid="{ACC50B85-771C-4AFB-AAEF-D9B10C339E93}"/>
    <cellStyle name="Navadno 3 3 3 2 4 2 3" xfId="20932" xr:uid="{7BF1D046-3161-4072-AA76-DF810C413EE8}"/>
    <cellStyle name="Navadno 3 3 3 2 4 3" xfId="20933" xr:uid="{A92867E1-976F-4F7B-B08D-B46727164BBB}"/>
    <cellStyle name="Navadno 3 3 3 2 4 3 2" xfId="20934" xr:uid="{DFB7ACA9-6E91-48D7-8CD6-52DB3D761223}"/>
    <cellStyle name="Navadno 3 3 3 2 4 4" xfId="20935" xr:uid="{694263A8-2BD6-4C5E-B8E4-FC0D8E5CD4A2}"/>
    <cellStyle name="Navadno 3 3 3 2 4 4 2" xfId="20936" xr:uid="{4A886EB8-B2C2-4781-8DD9-615FECE3B937}"/>
    <cellStyle name="Navadno 3 3 3 2 4 5" xfId="20937" xr:uid="{CD81958D-0082-458B-BA5C-8CE31C8DD75D}"/>
    <cellStyle name="Navadno 3 3 3 2 4 6" xfId="20928" xr:uid="{E504C33C-CA86-4AA1-B726-F21C86B0A991}"/>
    <cellStyle name="Navadno 3 3 3 2 4 7" xfId="34363" xr:uid="{19A7469D-4633-49D7-9E0F-BDFF009EB9FE}"/>
    <cellStyle name="Navadno 3 3 3 2 4 8" xfId="36102" xr:uid="{A8BEDE5D-3B8D-486D-A3E1-5C3D060D4E31}"/>
    <cellStyle name="Navadno 3 3 3 2 5" xfId="2373" xr:uid="{00000000-0005-0000-0000-0000A90E0000}"/>
    <cellStyle name="Navadno 3 3 3 2 5 2" xfId="20939" xr:uid="{8ED5D5D6-A06A-4BB5-BF4F-6A7DBD814E86}"/>
    <cellStyle name="Navadno 3 3 3 2 5 2 2" xfId="20940" xr:uid="{14FDF53A-AE93-4C7A-B34A-7B0EF44C7512}"/>
    <cellStyle name="Navadno 3 3 3 2 5 2 2 2" xfId="20941" xr:uid="{0B50831B-E96B-438F-997B-1B5213ECA426}"/>
    <cellStyle name="Navadno 3 3 3 2 5 2 3" xfId="20942" xr:uid="{4A431F7F-1924-47C2-981C-B3956200ADDE}"/>
    <cellStyle name="Navadno 3 3 3 2 5 3" xfId="20943" xr:uid="{005FED19-57E9-42B4-A0F3-0D5547C46959}"/>
    <cellStyle name="Navadno 3 3 3 2 5 3 2" xfId="20944" xr:uid="{EE6D03E7-7CB3-4A03-8D3E-CE28F6A74953}"/>
    <cellStyle name="Navadno 3 3 3 2 5 4" xfId="20945" xr:uid="{FF2FDF0F-80CC-4291-9C2C-CA69EA9C7A00}"/>
    <cellStyle name="Navadno 3 3 3 2 5 4 2" xfId="20946" xr:uid="{98AB143E-698A-478F-827E-AE516CA3FEBF}"/>
    <cellStyle name="Navadno 3 3 3 2 5 5" xfId="20947" xr:uid="{C2DB1DA3-3753-48F6-9973-C0B7EC4C6C7A}"/>
    <cellStyle name="Navadno 3 3 3 2 5 6" xfId="20938" xr:uid="{3E4C9F6C-080D-4CAC-ACBD-F11D24F791DD}"/>
    <cellStyle name="Navadno 3 3 3 2 5 7" xfId="34364" xr:uid="{AFEB29D9-A458-4D3F-98CA-A4ACFA17782F}"/>
    <cellStyle name="Navadno 3 3 3 2 5 8" xfId="36503" xr:uid="{8D03F8A3-E1FE-44D4-9B0F-21398A6E3110}"/>
    <cellStyle name="Navadno 3 3 3 2 6" xfId="20948" xr:uid="{EFDE47CD-CBF4-4EF4-84D7-DAE3DC9ADF89}"/>
    <cellStyle name="Navadno 3 3 3 2 6 2" xfId="20949" xr:uid="{DBDBD8E4-26CF-4778-AC43-42D74FE8C504}"/>
    <cellStyle name="Navadno 3 3 3 2 6 2 2" xfId="20950" xr:uid="{5431AF25-0ABE-46B9-B79F-52D34F3E7ABE}"/>
    <cellStyle name="Navadno 3 3 3 2 6 3" xfId="20951" xr:uid="{97A7256D-6A43-4BA9-B059-933448E5B536}"/>
    <cellStyle name="Navadno 3 3 3 2 7" xfId="20952" xr:uid="{1878BC8E-57B0-430A-A99C-B3D384575C92}"/>
    <cellStyle name="Navadno 3 3 3 2 7 2" xfId="20953" xr:uid="{7983DB67-17DC-425A-8058-B2BC298D4806}"/>
    <cellStyle name="Navadno 3 3 3 2 8" xfId="20954" xr:uid="{1E7E5E21-4739-49CA-A393-42425779D23C}"/>
    <cellStyle name="Navadno 3 3 3 2 8 2" xfId="20955" xr:uid="{B7425344-3F6D-4BB0-B6E4-9C58703C4FE9}"/>
    <cellStyle name="Navadno 3 3 3 2 9" xfId="20956" xr:uid="{B5EEBD0F-8CF6-499F-A2FD-BB8C0DCB2E92}"/>
    <cellStyle name="Navadno 3 3 3 3" xfId="2374" xr:uid="{00000000-0005-0000-0000-0000AA0E0000}"/>
    <cellStyle name="Navadno 3 3 3 3 10" xfId="34365" xr:uid="{0A2B9FFC-B22C-48D2-AB3D-91B91FC7013B}"/>
    <cellStyle name="Navadno 3 3 3 3 11" xfId="35705" xr:uid="{874B87AC-5896-4A1A-AC29-AFFF1D7ECCFC}"/>
    <cellStyle name="Navadno 3 3 3 3 2" xfId="2375" xr:uid="{00000000-0005-0000-0000-0000AB0E0000}"/>
    <cellStyle name="Navadno 3 3 3 3 2 2" xfId="20959" xr:uid="{B4340C5A-C9C9-4DF7-8B51-2A2CE9827EAD}"/>
    <cellStyle name="Navadno 3 3 3 3 2 2 2" xfId="20960" xr:uid="{32F24118-DD77-4E57-9AB4-A6D643E19DBA}"/>
    <cellStyle name="Navadno 3 3 3 3 2 2 2 2" xfId="20961" xr:uid="{42D96EF4-681A-433E-84F2-7B7C198E4932}"/>
    <cellStyle name="Navadno 3 3 3 3 2 2 3" xfId="20962" xr:uid="{7068EF59-836A-4378-86DC-51DF1677B8C2}"/>
    <cellStyle name="Navadno 3 3 3 3 2 3" xfId="20963" xr:uid="{D78848BB-E94B-4B26-A258-44B75C39A0B6}"/>
    <cellStyle name="Navadno 3 3 3 3 2 3 2" xfId="20964" xr:uid="{F6BA9C53-7043-4A55-82F7-120A2AFD6F2E}"/>
    <cellStyle name="Navadno 3 3 3 3 2 4" xfId="20965" xr:uid="{403C35D8-0BA5-47A0-BD51-26C056910151}"/>
    <cellStyle name="Navadno 3 3 3 3 2 4 2" xfId="20966" xr:uid="{CA8EE47B-973D-46C4-9200-F88A35487D52}"/>
    <cellStyle name="Navadno 3 3 3 3 2 5" xfId="20967" xr:uid="{8F3DB144-7DB3-40EF-83BF-7E4EF5C29AC8}"/>
    <cellStyle name="Navadno 3 3 3 3 2 6" xfId="20958" xr:uid="{7375F00F-F32A-4AA6-993E-0E62780F2EA5}"/>
    <cellStyle name="Navadno 3 3 3 3 2 7" xfId="34366" xr:uid="{2FE86C59-FB35-4B4E-B994-EB07D823A798}"/>
    <cellStyle name="Navadno 3 3 3 3 2 8" xfId="36002" xr:uid="{6A535CC1-39E9-4157-B74B-0C0ACF5AF493}"/>
    <cellStyle name="Navadno 3 3 3 3 3" xfId="2376" xr:uid="{00000000-0005-0000-0000-0000AC0E0000}"/>
    <cellStyle name="Navadno 3 3 3 3 3 2" xfId="20969" xr:uid="{C5992E24-C66B-43D9-BD76-8C38E1C36A00}"/>
    <cellStyle name="Navadno 3 3 3 3 3 2 2" xfId="20970" xr:uid="{D493DBF3-C819-4E3E-A8A8-7B6F438833D7}"/>
    <cellStyle name="Navadno 3 3 3 3 3 2 2 2" xfId="20971" xr:uid="{C986BA31-CCF4-4DD9-804C-7D25138AD2A8}"/>
    <cellStyle name="Navadno 3 3 3 3 3 2 3" xfId="20972" xr:uid="{D045BF03-7674-4BCE-83CD-4F59D4F59DFB}"/>
    <cellStyle name="Navadno 3 3 3 3 3 3" xfId="20973" xr:uid="{171558A8-143F-4C0F-88DD-4B3007C8B990}"/>
    <cellStyle name="Navadno 3 3 3 3 3 3 2" xfId="20974" xr:uid="{F1081E02-49A3-4EFE-A930-551467E2AAC0}"/>
    <cellStyle name="Navadno 3 3 3 3 3 4" xfId="20975" xr:uid="{8617FC69-284E-4523-8DC2-88DA870F9B2D}"/>
    <cellStyle name="Navadno 3 3 3 3 3 4 2" xfId="20976" xr:uid="{422409C0-D858-4C5B-B32D-26E143924B7C}"/>
    <cellStyle name="Navadno 3 3 3 3 3 5" xfId="20977" xr:uid="{27C23E7C-1B08-4033-BF28-84A0364BB4AA}"/>
    <cellStyle name="Navadno 3 3 3 3 3 6" xfId="20968" xr:uid="{DC381012-0D70-4EB4-9D09-10EBD5FFC27B}"/>
    <cellStyle name="Navadno 3 3 3 3 3 7" xfId="34367" xr:uid="{842298E9-C60A-4FAE-9DBF-28D7932D45AE}"/>
    <cellStyle name="Navadno 3 3 3 3 3 8" xfId="36104" xr:uid="{8130947C-0FAB-4A1B-8E97-899CBB52DE67}"/>
    <cellStyle name="Navadno 3 3 3 3 4" xfId="2377" xr:uid="{00000000-0005-0000-0000-0000AD0E0000}"/>
    <cellStyle name="Navadno 3 3 3 3 4 2" xfId="20979" xr:uid="{423A8562-2C9B-4265-8804-F7C984731470}"/>
    <cellStyle name="Navadno 3 3 3 3 4 2 2" xfId="20980" xr:uid="{6AD89888-A632-41C5-961A-4C98FB1647EF}"/>
    <cellStyle name="Navadno 3 3 3 3 4 2 2 2" xfId="20981" xr:uid="{2A774923-C888-472A-A69D-AEEA96DAE4EF}"/>
    <cellStyle name="Navadno 3 3 3 3 4 2 3" xfId="20982" xr:uid="{FD39BB2A-11C3-4B73-B611-5A68BB5E497B}"/>
    <cellStyle name="Navadno 3 3 3 3 4 3" xfId="20983" xr:uid="{7BFCD8E8-F109-494D-91E9-85FF0077D292}"/>
    <cellStyle name="Navadno 3 3 3 3 4 3 2" xfId="20984" xr:uid="{EE695F8E-2AED-4753-9A38-F0E2C784313B}"/>
    <cellStyle name="Navadno 3 3 3 3 4 4" xfId="20985" xr:uid="{196FF328-B8FD-4263-A14E-1F09F3C7699F}"/>
    <cellStyle name="Navadno 3 3 3 3 4 4 2" xfId="20986" xr:uid="{EC92A698-D6C9-4BB7-A05C-B105BDA65DC6}"/>
    <cellStyle name="Navadno 3 3 3 3 4 5" xfId="20987" xr:uid="{3EDECFA1-2DBE-4174-8061-BBDB7712ED4D}"/>
    <cellStyle name="Navadno 3 3 3 3 4 6" xfId="20978" xr:uid="{24B7C151-2CD4-4315-BAC0-460642C78F97}"/>
    <cellStyle name="Navadno 3 3 3 3 4 7" xfId="34368" xr:uid="{6C24A488-0043-4E4B-8016-410E5CEFDE42}"/>
    <cellStyle name="Navadno 3 3 3 3 4 8" xfId="36505" xr:uid="{158A08F1-F0B2-4754-9967-31830CC0113E}"/>
    <cellStyle name="Navadno 3 3 3 3 5" xfId="20988" xr:uid="{77B8ED1A-03AB-425D-931A-B04D763BCD10}"/>
    <cellStyle name="Navadno 3 3 3 3 5 2" xfId="20989" xr:uid="{844C9390-16E7-4538-841B-0F7A30D9157B}"/>
    <cellStyle name="Navadno 3 3 3 3 5 2 2" xfId="20990" xr:uid="{34B1E61F-121D-4E40-95B3-9771D747A003}"/>
    <cellStyle name="Navadno 3 3 3 3 5 3" xfId="20991" xr:uid="{BF1A9E5B-3BC9-490B-9DDA-E0D665510E88}"/>
    <cellStyle name="Navadno 3 3 3 3 6" xfId="20992" xr:uid="{599FCD6B-9925-4C6D-989E-AA65B08B5BD6}"/>
    <cellStyle name="Navadno 3 3 3 3 6 2" xfId="20993" xr:uid="{12AD1DD7-AFB3-490A-90FA-F13DB0DBFA6C}"/>
    <cellStyle name="Navadno 3 3 3 3 7" xfId="20994" xr:uid="{54722D32-30B2-4A45-A740-0764E6D1DE80}"/>
    <cellStyle name="Navadno 3 3 3 3 7 2" xfId="20995" xr:uid="{75F8EDEA-3792-406E-8F57-DCE26009DF2A}"/>
    <cellStyle name="Navadno 3 3 3 3 8" xfId="20996" xr:uid="{15251CA3-14D1-489A-BE0A-18B1A035CDFA}"/>
    <cellStyle name="Navadno 3 3 3 3 9" xfId="20957" xr:uid="{A568853C-6D30-43E4-8E7E-B47F70B8A095}"/>
    <cellStyle name="Navadno 3 3 3 4" xfId="2378" xr:uid="{00000000-0005-0000-0000-0000AE0E0000}"/>
    <cellStyle name="Navadno 3 3 3 4 2" xfId="20997" xr:uid="{D24219E6-A0A6-417A-B182-A2DFFCA0B748}"/>
    <cellStyle name="Navadno 3 3 3 5" xfId="2379" xr:uid="{00000000-0005-0000-0000-0000AF0E0000}"/>
    <cellStyle name="Navadno 3 3 3 5 2" xfId="20999" xr:uid="{71556BFC-8222-41A7-B029-8026DA0B4388}"/>
    <cellStyle name="Navadno 3 3 3 5 2 2" xfId="21000" xr:uid="{7EBA5EE3-FE43-408C-9CD5-28274336A8AA}"/>
    <cellStyle name="Navadno 3 3 3 5 2 2 2" xfId="21001" xr:uid="{63003C11-6B0B-474B-86D0-D3EE3CB03869}"/>
    <cellStyle name="Navadno 3 3 3 5 2 3" xfId="21002" xr:uid="{19CE61BE-6095-45AB-A528-ABCA6F5E3657}"/>
    <cellStyle name="Navadno 3 3 3 5 3" xfId="21003" xr:uid="{753E05DA-780A-4F2D-ABF3-72FE0F00F7C0}"/>
    <cellStyle name="Navadno 3 3 3 5 3 2" xfId="21004" xr:uid="{A5C36B21-05F7-40F1-BBF5-54CFD7E9F6E4}"/>
    <cellStyle name="Navadno 3 3 3 5 4" xfId="21005" xr:uid="{06F9A00E-4D5C-4147-AE93-8A4E108E3BB2}"/>
    <cellStyle name="Navadno 3 3 3 5 4 2" xfId="21006" xr:uid="{0F5F9E5B-3AB2-41B0-B28E-4CE2BFE3073B}"/>
    <cellStyle name="Navadno 3 3 3 5 5" xfId="21007" xr:uid="{664915A6-8CFE-4C77-A52E-FCD377C1AB28}"/>
    <cellStyle name="Navadno 3 3 3 5 6" xfId="20998" xr:uid="{9294ABBB-30E8-423E-88A2-286CC0C31191}"/>
    <cellStyle name="Navadno 3 3 3 5 7" xfId="34369" xr:uid="{736A9523-E480-45BD-9100-B8855C0874F7}"/>
    <cellStyle name="Navadno 3 3 3 5 8" xfId="35999" xr:uid="{08BB01E4-C67A-42F2-BEB6-4B4DDE13B4D8}"/>
    <cellStyle name="Navadno 3 3 3 6" xfId="2380" xr:uid="{00000000-0005-0000-0000-0000B00E0000}"/>
    <cellStyle name="Navadno 3 3 3 6 2" xfId="21009" xr:uid="{A006D3DF-8845-4DA3-AAFF-7721F4751D6F}"/>
    <cellStyle name="Navadno 3 3 3 6 2 2" xfId="21010" xr:uid="{AC0CA837-E091-43DE-BF98-6A3DEE431020}"/>
    <cellStyle name="Navadno 3 3 3 6 2 2 2" xfId="21011" xr:uid="{B645D0B6-0CF1-452D-91EC-5FAF5FF64F15}"/>
    <cellStyle name="Navadno 3 3 3 6 2 3" xfId="21012" xr:uid="{A9CF8D38-208E-4943-9FFA-FC6F32D84B75}"/>
    <cellStyle name="Navadno 3 3 3 6 3" xfId="21013" xr:uid="{CBDBA1BB-ACB8-46EB-A6FB-A2A94A9ABEC9}"/>
    <cellStyle name="Navadno 3 3 3 6 3 2" xfId="21014" xr:uid="{0BFE4090-C268-4152-A32B-21DE6BD0B90E}"/>
    <cellStyle name="Navadno 3 3 3 6 4" xfId="21015" xr:uid="{2B38AC11-1D47-4E3E-833D-704D028C5142}"/>
    <cellStyle name="Navadno 3 3 3 6 4 2" xfId="21016" xr:uid="{DD76AB0F-64F8-429F-97B4-9BE1D0009A9F}"/>
    <cellStyle name="Navadno 3 3 3 6 5" xfId="21017" xr:uid="{62A62EFE-4C8D-46BB-829A-C2CC7B9A5D74}"/>
    <cellStyle name="Navadno 3 3 3 6 6" xfId="21008" xr:uid="{9C5C73E6-FC52-4BA9-9886-2C1DC5F63EEF}"/>
    <cellStyle name="Navadno 3 3 3 6 7" xfId="34370" xr:uid="{A65F64B5-8658-43BF-AE58-1239CD5D71BA}"/>
    <cellStyle name="Navadno 3 3 3 6 8" xfId="36101" xr:uid="{11BA6553-1806-4344-9363-67C80EBE6540}"/>
    <cellStyle name="Navadno 3 3 3 7" xfId="2381" xr:uid="{00000000-0005-0000-0000-0000B10E0000}"/>
    <cellStyle name="Navadno 3 3 3 7 2" xfId="21019" xr:uid="{02A8B20B-477B-455D-AD2E-7BD7CB5D696B}"/>
    <cellStyle name="Navadno 3 3 3 7 2 2" xfId="21020" xr:uid="{260E1DD5-445D-4606-B26A-5D40BE4525E8}"/>
    <cellStyle name="Navadno 3 3 3 7 2 2 2" xfId="21021" xr:uid="{472487F9-2717-46E4-B9DC-D332DC24818E}"/>
    <cellStyle name="Navadno 3 3 3 7 2 3" xfId="21022" xr:uid="{6B762318-B755-46C3-B2E2-551FA216C04C}"/>
    <cellStyle name="Navadno 3 3 3 7 3" xfId="21023" xr:uid="{259FAECE-80CC-4141-9F38-4DFFA5236E2B}"/>
    <cellStyle name="Navadno 3 3 3 7 3 2" xfId="21024" xr:uid="{156F28A4-1EF7-421F-A82A-299BCEC3AC63}"/>
    <cellStyle name="Navadno 3 3 3 7 4" xfId="21025" xr:uid="{FD9F4102-352A-49BF-B48E-FDA693A7F19B}"/>
    <cellStyle name="Navadno 3 3 3 7 4 2" xfId="21026" xr:uid="{EA2905A0-2F7A-4847-8F39-99D80E3CB3CC}"/>
    <cellStyle name="Navadno 3 3 3 7 5" xfId="21027" xr:uid="{7AF56AE4-FFCF-4F66-A70F-FF19689F25F5}"/>
    <cellStyle name="Navadno 3 3 3 7 6" xfId="21018" xr:uid="{5FDDE52F-F6C5-4208-A322-0B52F4E3AD41}"/>
    <cellStyle name="Navadno 3 3 3 7 7" xfId="34371" xr:uid="{163187E5-AFEF-4D0B-97F8-A5AB26D48B02}"/>
    <cellStyle name="Navadno 3 3 3 7 8" xfId="36502" xr:uid="{5B1BDAEA-E8E8-497D-A7BA-DD301EB2A5A1}"/>
    <cellStyle name="Navadno 3 3 3 8" xfId="21028" xr:uid="{BEA8F79B-9C2F-480F-B68D-CD8D3D29CF80}"/>
    <cellStyle name="Navadno 3 3 3 8 2" xfId="21029" xr:uid="{2EF9EF46-BD2A-4A6A-AEE6-63E7FF16FFEE}"/>
    <cellStyle name="Navadno 3 3 3 8 2 2" xfId="21030" xr:uid="{51DC6A09-C9C9-4ABB-BED7-15CB33B6D355}"/>
    <cellStyle name="Navadno 3 3 3 8 3" xfId="21031" xr:uid="{6883D43B-D192-462D-BD60-7C2AC6A9700A}"/>
    <cellStyle name="Navadno 3 3 3 9" xfId="21032" xr:uid="{D63E5DE8-E66C-4854-A570-ED60525F178A}"/>
    <cellStyle name="Navadno 3 3 3 9 2" xfId="21033" xr:uid="{851A9643-855A-425C-8F76-8B69C25C5E49}"/>
    <cellStyle name="Navadno 3 3 4" xfId="2382" xr:uid="{00000000-0005-0000-0000-0000B20E0000}"/>
    <cellStyle name="Navadno 3 3 4 10" xfId="21034" xr:uid="{D8944CD7-3C48-4BA5-9F0A-999AE6DB2311}"/>
    <cellStyle name="Navadno 3 3 4 11" xfId="32797" xr:uid="{BC5909A1-C14F-48D0-9938-071680CE2227}"/>
    <cellStyle name="Navadno 3 3 4 12" xfId="32830" xr:uid="{44E030EE-D24C-48B6-AE3C-794B71B3683D}"/>
    <cellStyle name="Navadno 3 3 4 13" xfId="35706" xr:uid="{BA24F407-1EAB-4F82-8937-4391724D7796}"/>
    <cellStyle name="Navadno 3 3 4 2" xfId="2383" xr:uid="{00000000-0005-0000-0000-0000B30E0000}"/>
    <cellStyle name="Navadno 3 3 4 2 10" xfId="34372" xr:uid="{B7714815-D37D-4387-897C-8D96CB2C1B94}"/>
    <cellStyle name="Navadno 3 3 4 2 11" xfId="35707" xr:uid="{0CA311E8-5A56-477D-96C6-06126B7EB499}"/>
    <cellStyle name="Navadno 3 3 4 2 2" xfId="2384" xr:uid="{00000000-0005-0000-0000-0000B40E0000}"/>
    <cellStyle name="Navadno 3 3 4 2 2 2" xfId="21037" xr:uid="{CB12F2CA-EA7E-4E8B-B244-BF2A2AFC6EA6}"/>
    <cellStyle name="Navadno 3 3 4 2 2 2 2" xfId="21038" xr:uid="{BF46A83A-0EC0-4FAE-81EB-497F5B6D9FE5}"/>
    <cellStyle name="Navadno 3 3 4 2 2 2 2 2" xfId="21039" xr:uid="{6251DA5C-8D80-4036-940B-F73445BC719D}"/>
    <cellStyle name="Navadno 3 3 4 2 2 2 3" xfId="21040" xr:uid="{27CE94E2-46B9-4534-A9F9-8501FA2BDC59}"/>
    <cellStyle name="Navadno 3 3 4 2 2 3" xfId="21041" xr:uid="{930B6DE7-7DAB-478A-BF82-52F0AB76E0C2}"/>
    <cellStyle name="Navadno 3 3 4 2 2 3 2" xfId="21042" xr:uid="{4EFE1026-2410-4365-938D-CC4DAE2111A6}"/>
    <cellStyle name="Navadno 3 3 4 2 2 4" xfId="21043" xr:uid="{BA9AAF50-FE3D-4B2A-B2D1-7A3620761CF1}"/>
    <cellStyle name="Navadno 3 3 4 2 2 4 2" xfId="21044" xr:uid="{A171EF0C-277C-4DD0-8CB3-7582F8016098}"/>
    <cellStyle name="Navadno 3 3 4 2 2 5" xfId="21045" xr:uid="{EFF47296-B762-4741-A7D4-29404EE7DB3A}"/>
    <cellStyle name="Navadno 3 3 4 2 2 6" xfId="21036" xr:uid="{1252570B-7D04-4685-B327-3B689BB971CC}"/>
    <cellStyle name="Navadno 3 3 4 2 2 7" xfId="34373" xr:uid="{1E93812E-798E-4592-AE36-F5BDE90C3429}"/>
    <cellStyle name="Navadno 3 3 4 2 2 8" xfId="36004" xr:uid="{EB246A97-E775-4D00-A4A6-A7A0608ED8DB}"/>
    <cellStyle name="Navadno 3 3 4 2 3" xfId="2385" xr:uid="{00000000-0005-0000-0000-0000B50E0000}"/>
    <cellStyle name="Navadno 3 3 4 2 3 2" xfId="21047" xr:uid="{1DE04A0E-8DCE-4235-9CD0-0B69FE0027C4}"/>
    <cellStyle name="Navadno 3 3 4 2 3 2 2" xfId="21048" xr:uid="{027EBA25-7173-4ED7-97C3-E0BC5E44C421}"/>
    <cellStyle name="Navadno 3 3 4 2 3 2 2 2" xfId="21049" xr:uid="{2A8642D7-F116-40DE-A03F-4D2D31B2228F}"/>
    <cellStyle name="Navadno 3 3 4 2 3 2 3" xfId="21050" xr:uid="{40D6CE35-2B42-4583-9F4A-35A72A9F07A8}"/>
    <cellStyle name="Navadno 3 3 4 2 3 3" xfId="21051" xr:uid="{3B521BFF-C09C-44E3-8BEF-EBEF867BAEEA}"/>
    <cellStyle name="Navadno 3 3 4 2 3 3 2" xfId="21052" xr:uid="{D0EFB6EE-37C1-4A17-B476-F423D00A4B4A}"/>
    <cellStyle name="Navadno 3 3 4 2 3 4" xfId="21053" xr:uid="{8D62DD5B-9BB3-435A-A001-5281ECC3DBF4}"/>
    <cellStyle name="Navadno 3 3 4 2 3 4 2" xfId="21054" xr:uid="{D003D5F0-A7F2-4F91-AF08-B0B48AC39C2D}"/>
    <cellStyle name="Navadno 3 3 4 2 3 5" xfId="21055" xr:uid="{DA0B4A18-390C-41CB-AEF4-12039E394FFC}"/>
    <cellStyle name="Navadno 3 3 4 2 3 6" xfId="21046" xr:uid="{D864858C-0671-4F9E-84B6-179EC6633426}"/>
    <cellStyle name="Navadno 3 3 4 2 3 7" xfId="34374" xr:uid="{0E8B2C87-0340-4286-955F-805A1072AE1E}"/>
    <cellStyle name="Navadno 3 3 4 2 3 8" xfId="36106" xr:uid="{6194EDE2-1D12-4CEE-8473-F1ACAC398B03}"/>
    <cellStyle name="Navadno 3 3 4 2 4" xfId="2386" xr:uid="{00000000-0005-0000-0000-0000B60E0000}"/>
    <cellStyle name="Navadno 3 3 4 2 4 2" xfId="21057" xr:uid="{44995919-C732-4CDB-ABD5-7A5BD25F6DAD}"/>
    <cellStyle name="Navadno 3 3 4 2 4 2 2" xfId="21058" xr:uid="{803A5629-6E27-4474-91B7-D75F3288023C}"/>
    <cellStyle name="Navadno 3 3 4 2 4 2 2 2" xfId="21059" xr:uid="{E9FE3E42-43EB-4659-A218-B3E9A2C33C56}"/>
    <cellStyle name="Navadno 3 3 4 2 4 2 3" xfId="21060" xr:uid="{5997BEE6-A4A5-4A48-804A-096CC5AE57EC}"/>
    <cellStyle name="Navadno 3 3 4 2 4 3" xfId="21061" xr:uid="{84733C52-8D7C-4D37-93F0-16318F99047B}"/>
    <cellStyle name="Navadno 3 3 4 2 4 3 2" xfId="21062" xr:uid="{E0DFBC4F-A142-4EDA-AA7A-4A7E122991AE}"/>
    <cellStyle name="Navadno 3 3 4 2 4 4" xfId="21063" xr:uid="{B1E516AE-5148-4671-859B-0455E8550C02}"/>
    <cellStyle name="Navadno 3 3 4 2 4 4 2" xfId="21064" xr:uid="{E16683D5-42DF-417B-AFA6-E4AD6232FFAC}"/>
    <cellStyle name="Navadno 3 3 4 2 4 5" xfId="21065" xr:uid="{828BC1CC-9007-4D6D-8199-0DE06254E139}"/>
    <cellStyle name="Navadno 3 3 4 2 4 6" xfId="21056" xr:uid="{9E2E23D3-7082-48FC-B8C9-7B6DD3B00A17}"/>
    <cellStyle name="Navadno 3 3 4 2 4 7" xfId="34375" xr:uid="{1D52EDE7-1AAE-4FBA-8515-138C56051B80}"/>
    <cellStyle name="Navadno 3 3 4 2 4 8" xfId="36507" xr:uid="{00282E05-7F81-4E08-92E7-6B3F41BAC1CE}"/>
    <cellStyle name="Navadno 3 3 4 2 5" xfId="21066" xr:uid="{79652AE4-C4B7-4A58-AA37-B8E8E9B1FE5A}"/>
    <cellStyle name="Navadno 3 3 4 2 5 2" xfId="21067" xr:uid="{8A426935-1CD0-42BB-8E6E-92D6D0D7254C}"/>
    <cellStyle name="Navadno 3 3 4 2 5 2 2" xfId="21068" xr:uid="{A6071BDF-D193-40FA-8D6F-13D6C31CDB69}"/>
    <cellStyle name="Navadno 3 3 4 2 5 3" xfId="21069" xr:uid="{A4EB7737-EB38-4008-8867-7A9CF349D925}"/>
    <cellStyle name="Navadno 3 3 4 2 6" xfId="21070" xr:uid="{DBCA26F6-A504-4A09-97CB-90E6F8744024}"/>
    <cellStyle name="Navadno 3 3 4 2 6 2" xfId="21071" xr:uid="{1E1BEBC3-01AC-49F3-A690-A841DB7CB6F6}"/>
    <cellStyle name="Navadno 3 3 4 2 7" xfId="21072" xr:uid="{6A79A9E7-6FE7-48CB-BDD2-CC6C82B6C295}"/>
    <cellStyle name="Navadno 3 3 4 2 7 2" xfId="21073" xr:uid="{CB30FB04-4520-4A85-B23B-A02925F49E01}"/>
    <cellStyle name="Navadno 3 3 4 2 8" xfId="21074" xr:uid="{0EC149E3-B394-404D-9FF1-756F572B7C71}"/>
    <cellStyle name="Navadno 3 3 4 2 9" xfId="21035" xr:uid="{6855A430-454C-431D-A8A1-3BDECD878F7C}"/>
    <cellStyle name="Navadno 3 3 4 3" xfId="2387" xr:uid="{00000000-0005-0000-0000-0000B70E0000}"/>
    <cellStyle name="Navadno 3 3 4 3 2" xfId="21076" xr:uid="{2D208D46-43EA-4934-B0AE-260F66E3A749}"/>
    <cellStyle name="Navadno 3 3 4 3 2 2" xfId="21077" xr:uid="{E3A3AE71-F947-449E-97F8-1EACFE3AB1B9}"/>
    <cellStyle name="Navadno 3 3 4 3 2 2 2" xfId="21078" xr:uid="{10E9884B-7D3B-444E-9A33-1078336E56CB}"/>
    <cellStyle name="Navadno 3 3 4 3 2 3" xfId="21079" xr:uid="{3E87B006-00F8-4817-BC3C-FB69CCD29A36}"/>
    <cellStyle name="Navadno 3 3 4 3 3" xfId="21080" xr:uid="{AF5878D6-1B92-489E-90A1-7FA5C2F97692}"/>
    <cellStyle name="Navadno 3 3 4 3 3 2" xfId="21081" xr:uid="{7EBD5FFB-C7CE-4928-BCA5-43979AED8C5A}"/>
    <cellStyle name="Navadno 3 3 4 3 4" xfId="21082" xr:uid="{6AEF63E0-289B-4075-8708-27F437F75A36}"/>
    <cellStyle name="Navadno 3 3 4 3 4 2" xfId="21083" xr:uid="{BF0ED5D6-E2E9-4074-B9EB-2A6EC81903D5}"/>
    <cellStyle name="Navadno 3 3 4 3 5" xfId="21084" xr:uid="{A4C4B3FF-966B-4F29-B21E-806818867075}"/>
    <cellStyle name="Navadno 3 3 4 3 6" xfId="21075" xr:uid="{DFA2EB52-9DB3-4F2B-A615-FE4B071C7DAF}"/>
    <cellStyle name="Navadno 3 3 4 3 7" xfId="34376" xr:uid="{BC64117C-ABDE-4B5B-AC50-7515BBA28CAD}"/>
    <cellStyle name="Navadno 3 3 4 3 8" xfId="36003" xr:uid="{6EC247FB-5150-4969-ADE7-BC6D0C423D14}"/>
    <cellStyle name="Navadno 3 3 4 4" xfId="2388" xr:uid="{00000000-0005-0000-0000-0000B80E0000}"/>
    <cellStyle name="Navadno 3 3 4 4 2" xfId="21086" xr:uid="{AFAF379F-AB29-4294-A7C8-3AC9F37B74F4}"/>
    <cellStyle name="Navadno 3 3 4 4 2 2" xfId="21087" xr:uid="{9ED62D6A-5EC7-45F4-AA9E-A0BCD2C2522C}"/>
    <cellStyle name="Navadno 3 3 4 4 2 2 2" xfId="21088" xr:uid="{93B3B812-C270-438E-A7F5-8B5E40592A3F}"/>
    <cellStyle name="Navadno 3 3 4 4 2 3" xfId="21089" xr:uid="{FD619C9E-95E5-4658-85AC-A5DEA37EC566}"/>
    <cellStyle name="Navadno 3 3 4 4 3" xfId="21090" xr:uid="{127D3071-ECF9-4312-AB22-C63BD1012AC7}"/>
    <cellStyle name="Navadno 3 3 4 4 3 2" xfId="21091" xr:uid="{8B5538AC-FC7D-4F8E-8D73-9AC31D81FC51}"/>
    <cellStyle name="Navadno 3 3 4 4 4" xfId="21092" xr:uid="{D5F93966-E085-4309-90AA-596E863F4E26}"/>
    <cellStyle name="Navadno 3 3 4 4 4 2" xfId="21093" xr:uid="{29C45006-71F9-4639-B4FE-4A52A223904C}"/>
    <cellStyle name="Navadno 3 3 4 4 5" xfId="21094" xr:uid="{1022001D-0E99-4426-B8A6-BC13684DBAB0}"/>
    <cellStyle name="Navadno 3 3 4 4 6" xfId="21085" xr:uid="{9FB52609-DEA3-49FD-8680-95DC822CD4C5}"/>
    <cellStyle name="Navadno 3 3 4 4 7" xfId="34377" xr:uid="{074CDBBF-7305-44C0-958C-F08C1243E086}"/>
    <cellStyle name="Navadno 3 3 4 4 8" xfId="36105" xr:uid="{D3EB822D-BDB5-4A8B-BDB3-F0483BA1502A}"/>
    <cellStyle name="Navadno 3 3 4 5" xfId="2389" xr:uid="{00000000-0005-0000-0000-0000B90E0000}"/>
    <cellStyle name="Navadno 3 3 4 5 2" xfId="21096" xr:uid="{5B228ECA-1F6B-40C6-B9BA-934BCB109AB9}"/>
    <cellStyle name="Navadno 3 3 4 5 2 2" xfId="21097" xr:uid="{A33CB016-B89C-48AA-90A2-9BFBA59D3559}"/>
    <cellStyle name="Navadno 3 3 4 5 2 2 2" xfId="21098" xr:uid="{0809BFB2-E5C4-4972-89EA-72CC36381917}"/>
    <cellStyle name="Navadno 3 3 4 5 2 3" xfId="21099" xr:uid="{C4FF1CC2-3B02-4322-A90D-0B426DE52C3D}"/>
    <cellStyle name="Navadno 3 3 4 5 3" xfId="21100" xr:uid="{1F988B4A-BF35-478A-B141-CE679C90B087}"/>
    <cellStyle name="Navadno 3 3 4 5 3 2" xfId="21101" xr:uid="{71EF56CE-98C8-4680-84FF-0194B2777FA9}"/>
    <cellStyle name="Navadno 3 3 4 5 4" xfId="21102" xr:uid="{49DC30C0-2E91-4E2F-A03A-6A7BD7A23616}"/>
    <cellStyle name="Navadno 3 3 4 5 4 2" xfId="21103" xr:uid="{E0A33CD3-4659-4D5B-ADAE-A2B4542263BF}"/>
    <cellStyle name="Navadno 3 3 4 5 5" xfId="21104" xr:uid="{189041C4-A796-47EC-8F24-3C774BBF0D3E}"/>
    <cellStyle name="Navadno 3 3 4 5 6" xfId="21095" xr:uid="{40C22B36-0207-4061-A103-3FBFCC03B007}"/>
    <cellStyle name="Navadno 3 3 4 5 7" xfId="34378" xr:uid="{DDF59681-4930-4BD3-AD79-4DD7CEE97741}"/>
    <cellStyle name="Navadno 3 3 4 5 8" xfId="36506" xr:uid="{2BB8FB36-9D88-440C-B21D-B2CE7A4251FF}"/>
    <cellStyle name="Navadno 3 3 4 6" xfId="21105" xr:uid="{0A5DDFB3-1E62-4A5C-8585-C46C2C5FC4E6}"/>
    <cellStyle name="Navadno 3 3 4 6 2" xfId="21106" xr:uid="{238483A1-0BEA-44A7-A864-CF764DCA6F99}"/>
    <cellStyle name="Navadno 3 3 4 6 2 2" xfId="21107" xr:uid="{809FBC9B-5A08-4C84-8155-3710566BE88F}"/>
    <cellStyle name="Navadno 3 3 4 6 3" xfId="21108" xr:uid="{0266B18B-FB31-44BA-B9C7-D96834F08806}"/>
    <cellStyle name="Navadno 3 3 4 7" xfId="21109" xr:uid="{13137028-4E75-45B9-87EB-8266FB255C9F}"/>
    <cellStyle name="Navadno 3 3 4 7 2" xfId="21110" xr:uid="{895A0B77-73B6-440F-AEE0-D3D5C5DA961F}"/>
    <cellStyle name="Navadno 3 3 4 8" xfId="21111" xr:uid="{D2749116-1D9F-4BDC-B084-8946F750AE12}"/>
    <cellStyle name="Navadno 3 3 4 8 2" xfId="21112" xr:uid="{15BA941B-0E6F-4D5C-9C1F-3A28C9F294BC}"/>
    <cellStyle name="Navadno 3 3 4 9" xfId="21113" xr:uid="{1837D6C5-30D8-41F4-A83B-C5F1164C0705}"/>
    <cellStyle name="Navadno 3 3 5" xfId="2390" xr:uid="{00000000-0005-0000-0000-0000BA0E0000}"/>
    <cellStyle name="Navadno 3 3 5 10" xfId="34379" xr:uid="{5D5E6103-CB90-4577-A432-D2CAAABA5AF5}"/>
    <cellStyle name="Navadno 3 3 5 11" xfId="35708" xr:uid="{38697CAF-3201-409B-AFF4-3ADC7270C70A}"/>
    <cellStyle name="Navadno 3 3 5 2" xfId="2391" xr:uid="{00000000-0005-0000-0000-0000BB0E0000}"/>
    <cellStyle name="Navadno 3 3 5 2 2" xfId="21116" xr:uid="{B6B8F8B0-5362-41B6-928D-C5AE14D47F04}"/>
    <cellStyle name="Navadno 3 3 5 2 2 2" xfId="21117" xr:uid="{A7C3DC27-1B8C-4582-A9C8-E3F3D11A3CAB}"/>
    <cellStyle name="Navadno 3 3 5 2 2 2 2" xfId="21118" xr:uid="{09B87A55-E03B-457F-AD6A-CA1A3DB9C221}"/>
    <cellStyle name="Navadno 3 3 5 2 2 3" xfId="21119" xr:uid="{E3D73401-1EE7-4015-8749-9AA4F004BD69}"/>
    <cellStyle name="Navadno 3 3 5 2 3" xfId="21120" xr:uid="{C48F8A57-A8AB-4EEE-9C24-52EC4CD8AFBB}"/>
    <cellStyle name="Navadno 3 3 5 2 3 2" xfId="21121" xr:uid="{E0801F91-F46C-4645-B534-8B634E282A52}"/>
    <cellStyle name="Navadno 3 3 5 2 4" xfId="21122" xr:uid="{E65D6DAE-3074-4EC8-813A-CCFC16FD1ED1}"/>
    <cellStyle name="Navadno 3 3 5 2 4 2" xfId="21123" xr:uid="{1975029B-77A5-4C76-90F5-9CF34F2D6833}"/>
    <cellStyle name="Navadno 3 3 5 2 5" xfId="21124" xr:uid="{B98543BF-3256-471E-A317-265FD01A4247}"/>
    <cellStyle name="Navadno 3 3 5 2 6" xfId="21115" xr:uid="{E07B3BB4-48F9-4B71-A73C-1655FA0205F9}"/>
    <cellStyle name="Navadno 3 3 5 2 7" xfId="34380" xr:uid="{76626040-435E-48EC-BD31-499E733CF462}"/>
    <cellStyle name="Navadno 3 3 5 2 8" xfId="36005" xr:uid="{9E6163FF-7C2D-4324-9430-FAF0DBFED20C}"/>
    <cellStyle name="Navadno 3 3 5 3" xfId="2392" xr:uid="{00000000-0005-0000-0000-0000BC0E0000}"/>
    <cellStyle name="Navadno 3 3 5 3 2" xfId="21126" xr:uid="{3A8F1AF5-DDB6-423B-9D1E-FAAC0E62176B}"/>
    <cellStyle name="Navadno 3 3 5 3 2 2" xfId="21127" xr:uid="{05A00016-3134-4EA5-B7A7-5A0C16FF625B}"/>
    <cellStyle name="Navadno 3 3 5 3 2 2 2" xfId="21128" xr:uid="{41C0728B-8D2B-4E6A-AD14-1B6C29E13EC5}"/>
    <cellStyle name="Navadno 3 3 5 3 2 3" xfId="21129" xr:uid="{C5EC54B7-6E0E-4AE3-A0C8-91457EC96985}"/>
    <cellStyle name="Navadno 3 3 5 3 3" xfId="21130" xr:uid="{2895F1A0-1F15-454B-9ED7-606D80D8640C}"/>
    <cellStyle name="Navadno 3 3 5 3 3 2" xfId="21131" xr:uid="{3296524E-0E9A-4826-8E71-8D12018AD236}"/>
    <cellStyle name="Navadno 3 3 5 3 4" xfId="21132" xr:uid="{550FC4DE-EE54-41AB-A64E-8FF806EEDCF9}"/>
    <cellStyle name="Navadno 3 3 5 3 4 2" xfId="21133" xr:uid="{8972F23D-A945-4E2C-A2F4-0E39D53E566D}"/>
    <cellStyle name="Navadno 3 3 5 3 5" xfId="21134" xr:uid="{6E66E4C5-8EC1-4F43-8CE8-5231BD207846}"/>
    <cellStyle name="Navadno 3 3 5 3 6" xfId="21125" xr:uid="{743829AE-76CB-4CCB-B2D9-37FA7714EF9D}"/>
    <cellStyle name="Navadno 3 3 5 3 7" xfId="34381" xr:uid="{ED2E2370-8116-4922-B0B5-5FFD78EC6C8C}"/>
    <cellStyle name="Navadno 3 3 5 3 8" xfId="36107" xr:uid="{55022A37-04CD-436F-A2F4-4FCE4CD7BEEE}"/>
    <cellStyle name="Navadno 3 3 5 4" xfId="2393" xr:uid="{00000000-0005-0000-0000-0000BD0E0000}"/>
    <cellStyle name="Navadno 3 3 5 4 2" xfId="21136" xr:uid="{73A42C81-0F47-4944-9130-7B7084BE916D}"/>
    <cellStyle name="Navadno 3 3 5 4 2 2" xfId="21137" xr:uid="{77E37DC1-041E-4C1F-8D4E-7078257AB8DF}"/>
    <cellStyle name="Navadno 3 3 5 4 2 2 2" xfId="21138" xr:uid="{1479E4A8-5E2B-41AC-B106-678626DA80EE}"/>
    <cellStyle name="Navadno 3 3 5 4 2 3" xfId="21139" xr:uid="{0E69ECAC-6346-4527-9240-AF27FEBE3B87}"/>
    <cellStyle name="Navadno 3 3 5 4 3" xfId="21140" xr:uid="{67F1CC16-3051-4BF5-9F60-45DB72178DCF}"/>
    <cellStyle name="Navadno 3 3 5 4 3 2" xfId="21141" xr:uid="{6B03CA8F-0D2F-458C-9F47-F5AA01C1FD4C}"/>
    <cellStyle name="Navadno 3 3 5 4 4" xfId="21142" xr:uid="{3E068C45-4D33-4581-8A55-EFBA283C3544}"/>
    <cellStyle name="Navadno 3 3 5 4 4 2" xfId="21143" xr:uid="{BF820CBB-92A1-40D5-B08A-6AF4DE7447A6}"/>
    <cellStyle name="Navadno 3 3 5 4 5" xfId="21144" xr:uid="{080E7874-B192-4712-822A-3E3FE11CC6B9}"/>
    <cellStyle name="Navadno 3 3 5 4 6" xfId="21135" xr:uid="{23718457-2AFC-4287-B7B8-1CB2B7EF459F}"/>
    <cellStyle name="Navadno 3 3 5 4 7" xfId="34382" xr:uid="{AEE81B99-8390-4A59-8292-7F0E0D0A7AC0}"/>
    <cellStyle name="Navadno 3 3 5 4 8" xfId="36508" xr:uid="{F2862567-1C02-4FB5-A06A-5D3767D2459D}"/>
    <cellStyle name="Navadno 3 3 5 5" xfId="21145" xr:uid="{46C50357-5CCC-4E0C-8BFD-7CD83F145300}"/>
    <cellStyle name="Navadno 3 3 5 5 2" xfId="21146" xr:uid="{B1282DC1-44E3-41C3-9ABC-42FA9A56B97E}"/>
    <cellStyle name="Navadno 3 3 5 5 2 2" xfId="21147" xr:uid="{2DF35873-2419-4B75-9D8B-307B94299820}"/>
    <cellStyle name="Navadno 3 3 5 5 3" xfId="21148" xr:uid="{B53AF070-AF9B-4C1C-9C78-2F19D1D74FD2}"/>
    <cellStyle name="Navadno 3 3 5 6" xfId="21149" xr:uid="{F7375819-7B75-4554-8319-04332F7EC391}"/>
    <cellStyle name="Navadno 3 3 5 6 2" xfId="21150" xr:uid="{7DED2902-185D-4286-B3B2-0279D5FD6EF2}"/>
    <cellStyle name="Navadno 3 3 5 7" xfId="21151" xr:uid="{B8C40692-2309-4E07-98E4-FBF8A2183B38}"/>
    <cellStyle name="Navadno 3 3 5 7 2" xfId="21152" xr:uid="{E070A6EF-BD00-41FF-A583-BE0989C7C2F0}"/>
    <cellStyle name="Navadno 3 3 5 8" xfId="21153" xr:uid="{6AF1EF1E-B43E-4337-A2E1-D1E302A9702B}"/>
    <cellStyle name="Navadno 3 3 5 9" xfId="21114" xr:uid="{B47C11FC-1D48-4BF0-BAA7-5E5355F82CD0}"/>
    <cellStyle name="Navadno 3 3 6" xfId="2394" xr:uid="{00000000-0005-0000-0000-0000BE0E0000}"/>
    <cellStyle name="Navadno 3 3 6 10" xfId="35709" xr:uid="{3966F84A-4B27-42FE-953F-29960CD0FEE4}"/>
    <cellStyle name="Navadno 3 3 6 2" xfId="2395" xr:uid="{00000000-0005-0000-0000-0000BF0E0000}"/>
    <cellStyle name="Navadno 3 3 6 2 2" xfId="21156" xr:uid="{A7305F8B-C1AD-4772-BBFC-D14F3529E3B2}"/>
    <cellStyle name="Navadno 3 3 6 2 2 2" xfId="21157" xr:uid="{82016D74-A50F-4DE4-929D-B419B038C324}"/>
    <cellStyle name="Navadno 3 3 6 2 2 2 2" xfId="21158" xr:uid="{8DA45EEB-F33D-48EA-838B-A80F3065F602}"/>
    <cellStyle name="Navadno 3 3 6 2 2 3" xfId="21159" xr:uid="{E06424AF-DF03-40BE-AEFD-2D077A464E95}"/>
    <cellStyle name="Navadno 3 3 6 2 3" xfId="21160" xr:uid="{F7BCDFE3-B40A-45AE-8914-ABA4A864F8C0}"/>
    <cellStyle name="Navadno 3 3 6 2 3 2" xfId="21161" xr:uid="{B1F39F81-D632-4A38-A165-392DB5857A1E}"/>
    <cellStyle name="Navadno 3 3 6 2 4" xfId="21162" xr:uid="{1A63D956-164E-4C90-845A-461C5C46F81C}"/>
    <cellStyle name="Navadno 3 3 6 2 4 2" xfId="21163" xr:uid="{BFD201D4-CF18-4372-AA3E-419BFAA961A9}"/>
    <cellStyle name="Navadno 3 3 6 2 5" xfId="21164" xr:uid="{BD149B5A-D801-4A7F-B342-0C19FD8BA3AE}"/>
    <cellStyle name="Navadno 3 3 6 2 6" xfId="21155" xr:uid="{05BC00AC-7FFA-4A7B-94B1-1CF4F1E67DB0}"/>
    <cellStyle name="Navadno 3 3 6 2 7" xfId="34384" xr:uid="{5762F2EE-3129-4649-8D83-7DE54ED78F0F}"/>
    <cellStyle name="Navadno 3 3 6 2 8" xfId="36257" xr:uid="{F54F8C85-88C2-4BC1-A8D0-B8B5DFDEBFD8}"/>
    <cellStyle name="Navadno 3 3 6 3" xfId="2396" xr:uid="{00000000-0005-0000-0000-0000C00E0000}"/>
    <cellStyle name="Navadno 3 3 6 3 2" xfId="21166" xr:uid="{FCDC5F02-D79A-400C-AAF2-693E82179402}"/>
    <cellStyle name="Navadno 3 3 6 3 2 2" xfId="21167" xr:uid="{530C3664-7DB5-4621-8968-AFE417C6CD7F}"/>
    <cellStyle name="Navadno 3 3 6 3 2 2 2" xfId="21168" xr:uid="{E07A74D9-176F-4034-9276-E526D2ABF184}"/>
    <cellStyle name="Navadno 3 3 6 3 2 3" xfId="21169" xr:uid="{F26F880A-D1B4-4B42-A774-1639E30B927B}"/>
    <cellStyle name="Navadno 3 3 6 3 3" xfId="21170" xr:uid="{DA888F98-963A-4E01-B9C1-494D65071272}"/>
    <cellStyle name="Navadno 3 3 6 3 3 2" xfId="21171" xr:uid="{E503FC3C-92FD-4C0B-B6FA-15612FA39A2A}"/>
    <cellStyle name="Navadno 3 3 6 3 4" xfId="21172" xr:uid="{AD17403A-0045-4E47-BAFC-8AF98CE39F42}"/>
    <cellStyle name="Navadno 3 3 6 3 4 2" xfId="21173" xr:uid="{801B749E-18EE-4FA1-8E60-B27E4DB357AD}"/>
    <cellStyle name="Navadno 3 3 6 3 5" xfId="21174" xr:uid="{EE3B98C0-60CC-4D0B-AF79-1DE48ED1B182}"/>
    <cellStyle name="Navadno 3 3 6 3 6" xfId="21165" xr:uid="{B0DC929A-CFA5-4D39-B37D-AC654B867F4D}"/>
    <cellStyle name="Navadno 3 3 6 3 7" xfId="34385" xr:uid="{2CB3E100-E388-4906-98F8-782ABF6B5EF8}"/>
    <cellStyle name="Navadno 3 3 6 3 8" xfId="36509" xr:uid="{7304C8BC-05DC-423C-A358-6874FA1EBCA5}"/>
    <cellStyle name="Navadno 3 3 6 4" xfId="21175" xr:uid="{13BB3B03-C5D2-4720-A928-C0DCEC34704D}"/>
    <cellStyle name="Navadno 3 3 6 4 2" xfId="21176" xr:uid="{B96B409A-1975-4AFF-89BB-D459AE93EBB5}"/>
    <cellStyle name="Navadno 3 3 6 4 2 2" xfId="21177" xr:uid="{333C7C0F-2B10-43E3-888E-9FE6D0E965F2}"/>
    <cellStyle name="Navadno 3 3 6 4 3" xfId="21178" xr:uid="{374B52F7-097A-434B-891F-56B74E0BA693}"/>
    <cellStyle name="Navadno 3 3 6 5" xfId="21179" xr:uid="{FB139601-D6C5-4B2A-B775-A2DD64A1D1CF}"/>
    <cellStyle name="Navadno 3 3 6 5 2" xfId="21180" xr:uid="{D196AD58-F8E7-47C4-A124-DF13D1AB6718}"/>
    <cellStyle name="Navadno 3 3 6 6" xfId="21181" xr:uid="{7BB70FCE-DC93-4E7D-AE45-7C0641B6DEE5}"/>
    <cellStyle name="Navadno 3 3 6 6 2" xfId="21182" xr:uid="{34986510-2303-49E8-B140-0F3386036BF7}"/>
    <cellStyle name="Navadno 3 3 6 7" xfId="21183" xr:uid="{E8E2311C-674C-42C3-88DD-6697172FAA73}"/>
    <cellStyle name="Navadno 3 3 6 8" xfId="21154" xr:uid="{C3295662-E75E-4CEF-AE47-5D5C2608BD04}"/>
    <cellStyle name="Navadno 3 3 6 9" xfId="34383" xr:uid="{F429ADEE-B386-423E-B64A-155F9AA758D6}"/>
    <cellStyle name="Navadno 3 3 7" xfId="2397" xr:uid="{00000000-0005-0000-0000-0000C10E0000}"/>
    <cellStyle name="Navadno 3 3 7 2" xfId="21184" xr:uid="{F7A0BE81-644E-44CF-9661-1B239F66EE82}"/>
    <cellStyle name="Navadno 3 3 8" xfId="2398" xr:uid="{00000000-0005-0000-0000-0000C20E0000}"/>
    <cellStyle name="Navadno 3 3 8 2" xfId="21185" xr:uid="{0F55A35D-510A-4320-870D-79E37AC7D472}"/>
    <cellStyle name="Navadno 3 3 9" xfId="2399" xr:uid="{00000000-0005-0000-0000-0000C30E0000}"/>
    <cellStyle name="Navadno 3 3 9 2" xfId="21187" xr:uid="{EF91AC59-7CD0-480B-836B-2E4F4767CD90}"/>
    <cellStyle name="Navadno 3 3 9 2 2" xfId="21188" xr:uid="{B5F11DC7-7869-49D7-A13A-A92BAFCC9FA0}"/>
    <cellStyle name="Navadno 3 3 9 2 2 2" xfId="21189" xr:uid="{189B6503-DA6F-4608-B944-F201A9C664E9}"/>
    <cellStyle name="Navadno 3 3 9 2 3" xfId="21190" xr:uid="{398D5591-140D-4776-9A41-4721DFDCE38C}"/>
    <cellStyle name="Navadno 3 3 9 3" xfId="21191" xr:uid="{592A6474-F3F7-4FFF-93E7-5CAB2EB6F0D7}"/>
    <cellStyle name="Navadno 3 3 9 3 2" xfId="21192" xr:uid="{32E6520B-1863-40B6-87F7-CFBC94016A2D}"/>
    <cellStyle name="Navadno 3 3 9 4" xfId="21193" xr:uid="{B87454C6-1074-4C6E-A291-59B42ADBD763}"/>
    <cellStyle name="Navadno 3 3 9 4 2" xfId="21194" xr:uid="{17CF02F4-7BD9-4519-BC89-DC30D3A81B6B}"/>
    <cellStyle name="Navadno 3 3 9 5" xfId="21195" xr:uid="{CBE5C670-760B-4BAE-BA07-1DC79D4D272A}"/>
    <cellStyle name="Navadno 3 3 9 6" xfId="21186" xr:uid="{AF7272F4-7B7F-464E-98FA-525DA38A1E37}"/>
    <cellStyle name="Navadno 3 3 9 7" xfId="34386" xr:uid="{B931B95E-2E43-4F6F-B65F-A2274EBB920B}"/>
    <cellStyle name="Navadno 3 3 9 8" xfId="35990" xr:uid="{FBFF7007-588C-404A-8141-2B530F004E21}"/>
    <cellStyle name="Navadno 3 3_GRADBENA DELA ELEKTRO OMARE " xfId="2400" xr:uid="{00000000-0005-0000-0000-0000C40E0000}"/>
    <cellStyle name="Navadno 3 4" xfId="2401" xr:uid="{00000000-0005-0000-0000-0000C50E0000}"/>
    <cellStyle name="Navadno 3 4 10" xfId="21197" xr:uid="{8B54878E-606C-4FF1-A1CC-93B558D7ED4D}"/>
    <cellStyle name="Navadno 3 4 10 2" xfId="21198" xr:uid="{1C371E2A-8931-4EF2-85BD-C3DF18173EB3}"/>
    <cellStyle name="Navadno 3 4 11" xfId="21199" xr:uid="{CC8A2592-971C-4207-A097-48109A87166D}"/>
    <cellStyle name="Navadno 3 4 11 2" xfId="21200" xr:uid="{BCB4A9BB-33C0-472B-9565-DB205A8D1149}"/>
    <cellStyle name="Navadno 3 4 12" xfId="21201" xr:uid="{C5AB5E51-3E55-4189-8C12-E98D5C1C18D1}"/>
    <cellStyle name="Navadno 3 4 13" xfId="21196" xr:uid="{6F55CE27-9443-40F2-B179-D583259D6A15}"/>
    <cellStyle name="Navadno 3 4 14" xfId="32780" xr:uid="{75E8A8CC-6ADE-440B-B860-A72CEF14D151}"/>
    <cellStyle name="Navadno 3 4 15" xfId="32831" xr:uid="{F3F36F7F-FB97-4A26-B1A3-138AADDD67C1}"/>
    <cellStyle name="Navadno 3 4 16" xfId="35710" xr:uid="{176E0745-C5DF-4C7F-8340-EB438ACAD9D0}"/>
    <cellStyle name="Navadno 3 4 2" xfId="2402" xr:uid="{00000000-0005-0000-0000-0000C60E0000}"/>
    <cellStyle name="Navadno 3 4 2 10" xfId="21203" xr:uid="{838C347C-EDE2-4F6F-BD05-4314076547AC}"/>
    <cellStyle name="Navadno 3 4 2 11" xfId="21202" xr:uid="{3ECD3E27-1433-4E99-833D-8FD3D92B1B23}"/>
    <cellStyle name="Navadno 3 4 2 12" xfId="32781" xr:uid="{CFD55397-D1C5-4E53-BE89-87CFAEFEA336}"/>
    <cellStyle name="Navadno 3 4 2 13" xfId="32832" xr:uid="{05F8358F-00D3-4A51-A709-4D5F953DCEAE}"/>
    <cellStyle name="Navadno 3 4 2 14" xfId="35711" xr:uid="{2B9BF286-9705-49A5-AC26-8827CD846C85}"/>
    <cellStyle name="Navadno 3 4 2 2" xfId="2403" xr:uid="{00000000-0005-0000-0000-0000C70E0000}"/>
    <cellStyle name="Navadno 3 4 2 2 10" xfId="21204" xr:uid="{E2DE96D3-18A8-45E0-9E7A-8B26218E3593}"/>
    <cellStyle name="Navadno 3 4 2 2 11" xfId="32802" xr:uid="{226672DA-3BE5-48C7-8578-42DDCAE53FF9}"/>
    <cellStyle name="Navadno 3 4 2 2 12" xfId="32833" xr:uid="{24FEE6C5-14B6-4157-AB30-6AD4FF45B9C1}"/>
    <cellStyle name="Navadno 3 4 2 2 13" xfId="35712" xr:uid="{948BB13E-840A-47A4-897E-A864CAE5F864}"/>
    <cellStyle name="Navadno 3 4 2 2 2" xfId="2404" xr:uid="{00000000-0005-0000-0000-0000C80E0000}"/>
    <cellStyle name="Navadno 3 4 2 2 2 10" xfId="34387" xr:uid="{5B270833-8ECC-46DA-B5F3-6F0EA4B437D3}"/>
    <cellStyle name="Navadno 3 4 2 2 2 11" xfId="35713" xr:uid="{C3F93EE5-5A45-4810-AC9D-9E709D70FF61}"/>
    <cellStyle name="Navadno 3 4 2 2 2 2" xfId="2405" xr:uid="{00000000-0005-0000-0000-0000C90E0000}"/>
    <cellStyle name="Navadno 3 4 2 2 2 2 2" xfId="21207" xr:uid="{E1D6141C-70E3-458E-B378-7162C213F9AE}"/>
    <cellStyle name="Navadno 3 4 2 2 2 2 2 2" xfId="21208" xr:uid="{005D9888-4FD1-4700-B65A-70AA38B868C2}"/>
    <cellStyle name="Navadno 3 4 2 2 2 2 2 2 2" xfId="21209" xr:uid="{5D612FA4-A4D2-4A81-A603-7A6CDCC16A8F}"/>
    <cellStyle name="Navadno 3 4 2 2 2 2 2 3" xfId="21210" xr:uid="{8C113642-BE4C-4D15-86EA-F2766D0831CE}"/>
    <cellStyle name="Navadno 3 4 2 2 2 2 3" xfId="21211" xr:uid="{8F0BF9A9-0F7B-40BF-A15E-ACAA582A6D2F}"/>
    <cellStyle name="Navadno 3 4 2 2 2 2 3 2" xfId="21212" xr:uid="{71C9798F-C72C-4F1A-BF2B-F33ED7638DCC}"/>
    <cellStyle name="Navadno 3 4 2 2 2 2 4" xfId="21213" xr:uid="{6BD9A792-683A-4934-AC14-8831A6E1680B}"/>
    <cellStyle name="Navadno 3 4 2 2 2 2 4 2" xfId="21214" xr:uid="{4AA37640-D7C5-4CB3-B9F1-A2A35BBEE842}"/>
    <cellStyle name="Navadno 3 4 2 2 2 2 5" xfId="21215" xr:uid="{A242484E-9213-4291-9BEF-7591BC0BDD95}"/>
    <cellStyle name="Navadno 3 4 2 2 2 2 6" xfId="21206" xr:uid="{756CDFBC-9255-497D-87B2-5A6E4A1503B4}"/>
    <cellStyle name="Navadno 3 4 2 2 2 2 7" xfId="34388" xr:uid="{0727C295-D582-442B-BE2E-837EE5CFA3FB}"/>
    <cellStyle name="Navadno 3 4 2 2 2 2 8" xfId="36009" xr:uid="{639C5DC2-00C4-4042-A754-6634A977C34F}"/>
    <cellStyle name="Navadno 3 4 2 2 2 3" xfId="2406" xr:uid="{00000000-0005-0000-0000-0000CA0E0000}"/>
    <cellStyle name="Navadno 3 4 2 2 2 3 2" xfId="21217" xr:uid="{8C48A3CD-0A54-484B-9EE6-2F00506B043A}"/>
    <cellStyle name="Navadno 3 4 2 2 2 3 2 2" xfId="21218" xr:uid="{CDD7A647-DC3B-4036-9871-9CDCC3179AF6}"/>
    <cellStyle name="Navadno 3 4 2 2 2 3 2 2 2" xfId="21219" xr:uid="{5A05C065-7673-4F7B-BEEF-064BE644C8CF}"/>
    <cellStyle name="Navadno 3 4 2 2 2 3 2 3" xfId="21220" xr:uid="{7F1B2716-A418-4C9C-9E75-D4A6A5F2D23B}"/>
    <cellStyle name="Navadno 3 4 2 2 2 3 3" xfId="21221" xr:uid="{8CA10EAA-FA5B-434B-B0D7-42FD2AF3731B}"/>
    <cellStyle name="Navadno 3 4 2 2 2 3 3 2" xfId="21222" xr:uid="{655B3B91-1DEC-4ED0-AA6C-53869408B19D}"/>
    <cellStyle name="Navadno 3 4 2 2 2 3 4" xfId="21223" xr:uid="{6C3E0F4D-03C3-41F1-851D-A5A58E776E1A}"/>
    <cellStyle name="Navadno 3 4 2 2 2 3 4 2" xfId="21224" xr:uid="{CC7B8810-E64B-4F53-BAB2-789295E830AE}"/>
    <cellStyle name="Navadno 3 4 2 2 2 3 5" xfId="21225" xr:uid="{1211E784-F976-45DC-8344-77FDD1615E9F}"/>
    <cellStyle name="Navadno 3 4 2 2 2 3 6" xfId="21216" xr:uid="{1A17AD24-DEFA-4835-84C4-9FD448FA394D}"/>
    <cellStyle name="Navadno 3 4 2 2 2 3 7" xfId="34389" xr:uid="{AB29884C-0CB0-45F8-AE35-FFB6A45F381E}"/>
    <cellStyle name="Navadno 3 4 2 2 2 3 8" xfId="36111" xr:uid="{D561B46F-66ED-4993-9886-C8A91AE28602}"/>
    <cellStyle name="Navadno 3 4 2 2 2 4" xfId="2407" xr:uid="{00000000-0005-0000-0000-0000CB0E0000}"/>
    <cellStyle name="Navadno 3 4 2 2 2 4 2" xfId="21227" xr:uid="{5811CA67-AA3C-4EA2-9902-5E74FA3B5492}"/>
    <cellStyle name="Navadno 3 4 2 2 2 4 2 2" xfId="21228" xr:uid="{1302E6FC-5CB3-4608-8A4C-29E976877885}"/>
    <cellStyle name="Navadno 3 4 2 2 2 4 2 2 2" xfId="21229" xr:uid="{85CF546D-3C90-40BE-BB25-3B164833EEDF}"/>
    <cellStyle name="Navadno 3 4 2 2 2 4 2 3" xfId="21230" xr:uid="{09C318F3-59E3-41CD-8096-363E31764CAB}"/>
    <cellStyle name="Navadno 3 4 2 2 2 4 3" xfId="21231" xr:uid="{3F80B458-EDA3-42C6-BCFB-8FD1F04F5C91}"/>
    <cellStyle name="Navadno 3 4 2 2 2 4 3 2" xfId="21232" xr:uid="{C9046B3E-2C07-44E8-8026-670091340F59}"/>
    <cellStyle name="Navadno 3 4 2 2 2 4 4" xfId="21233" xr:uid="{FFA5F99A-EFED-4D23-ADE8-14E219F555E1}"/>
    <cellStyle name="Navadno 3 4 2 2 2 4 4 2" xfId="21234" xr:uid="{CA7993E6-74C1-45DA-94A3-45DEDF743079}"/>
    <cellStyle name="Navadno 3 4 2 2 2 4 5" xfId="21235" xr:uid="{A331CFCF-7FC6-46DA-80C7-555F3AEEF413}"/>
    <cellStyle name="Navadno 3 4 2 2 2 4 6" xfId="21226" xr:uid="{B0683FFE-38F5-456A-AD91-8525EC3C3CE1}"/>
    <cellStyle name="Navadno 3 4 2 2 2 4 7" xfId="34390" xr:uid="{299C6A74-8D88-45C9-9B0A-717156F4C2E6}"/>
    <cellStyle name="Navadno 3 4 2 2 2 4 8" xfId="36513" xr:uid="{C5D07F85-67D4-4B83-AC2C-B961309E2B6F}"/>
    <cellStyle name="Navadno 3 4 2 2 2 5" xfId="21236" xr:uid="{37DB6873-44EB-49D9-95CB-2FD9BD5A04CA}"/>
    <cellStyle name="Navadno 3 4 2 2 2 5 2" xfId="21237" xr:uid="{215B695B-AA81-494B-B87B-FE2962958053}"/>
    <cellStyle name="Navadno 3 4 2 2 2 5 2 2" xfId="21238" xr:uid="{968A695E-3193-461C-BD43-EA08139B02D0}"/>
    <cellStyle name="Navadno 3 4 2 2 2 5 3" xfId="21239" xr:uid="{02405329-A837-4880-A496-25AD75FBC60C}"/>
    <cellStyle name="Navadno 3 4 2 2 2 6" xfId="21240" xr:uid="{2408DEF3-25BA-45EB-BDE9-7C97CA1A888D}"/>
    <cellStyle name="Navadno 3 4 2 2 2 6 2" xfId="21241" xr:uid="{E195F5FF-C83D-4F82-97CC-0D8AEC1918F2}"/>
    <cellStyle name="Navadno 3 4 2 2 2 7" xfId="21242" xr:uid="{09C9D35C-2E9A-4CC5-86A5-4DD602618AD6}"/>
    <cellStyle name="Navadno 3 4 2 2 2 7 2" xfId="21243" xr:uid="{1AB12825-F282-42A7-86D8-306D306FAD3A}"/>
    <cellStyle name="Navadno 3 4 2 2 2 8" xfId="21244" xr:uid="{41FF71DD-3695-4D7E-8FC4-98347AD0B342}"/>
    <cellStyle name="Navadno 3 4 2 2 2 9" xfId="21205" xr:uid="{31434B89-2DFE-40A1-8F6B-E8765E0C57C3}"/>
    <cellStyle name="Navadno 3 4 2 2 3" xfId="2408" xr:uid="{00000000-0005-0000-0000-0000CC0E0000}"/>
    <cellStyle name="Navadno 3 4 2 2 3 2" xfId="21246" xr:uid="{7A91CE05-556C-491B-AF41-B44BCE2A049C}"/>
    <cellStyle name="Navadno 3 4 2 2 3 2 2" xfId="21247" xr:uid="{DFA55674-72A2-447F-9F4C-AF0CD73202B0}"/>
    <cellStyle name="Navadno 3 4 2 2 3 2 2 2" xfId="21248" xr:uid="{ADE2FD5C-24F4-459E-B6CA-3C4432CD603D}"/>
    <cellStyle name="Navadno 3 4 2 2 3 2 3" xfId="21249" xr:uid="{8AF88F8B-7FE2-4E4D-BB2C-C4B1B1B4D60F}"/>
    <cellStyle name="Navadno 3 4 2 2 3 3" xfId="21250" xr:uid="{67868DB6-AF9F-4608-925A-CF85C8FB8746}"/>
    <cellStyle name="Navadno 3 4 2 2 3 3 2" xfId="21251" xr:uid="{E213804A-E9DA-48D5-A6DD-455D4104F9D2}"/>
    <cellStyle name="Navadno 3 4 2 2 3 4" xfId="21252" xr:uid="{A6BD6A23-3EAF-4174-B1D2-B7233D1268C5}"/>
    <cellStyle name="Navadno 3 4 2 2 3 4 2" xfId="21253" xr:uid="{113F739A-793A-4ADF-855D-0ADFE54ADE1B}"/>
    <cellStyle name="Navadno 3 4 2 2 3 5" xfId="21254" xr:uid="{05113243-0FE3-4412-AACC-DDE2E57405A7}"/>
    <cellStyle name="Navadno 3 4 2 2 3 6" xfId="21245" xr:uid="{E9BDF350-F89A-44D7-8145-977E8C9A433E}"/>
    <cellStyle name="Navadno 3 4 2 2 3 7" xfId="34391" xr:uid="{5E3C5AAD-1753-4AF9-A77E-D32E6AF18E81}"/>
    <cellStyle name="Navadno 3 4 2 2 3 8" xfId="36008" xr:uid="{5E74BB78-8052-4F7D-9345-64EE2D208518}"/>
    <cellStyle name="Navadno 3 4 2 2 4" xfId="2409" xr:uid="{00000000-0005-0000-0000-0000CD0E0000}"/>
    <cellStyle name="Navadno 3 4 2 2 4 2" xfId="21256" xr:uid="{827F913D-9AA7-4BF9-9422-6780BA65B606}"/>
    <cellStyle name="Navadno 3 4 2 2 4 2 2" xfId="21257" xr:uid="{C6723D86-8F94-43E5-8A0D-835AF6B81092}"/>
    <cellStyle name="Navadno 3 4 2 2 4 2 2 2" xfId="21258" xr:uid="{ED971FCC-D561-4FC7-8F34-29C53AE58E04}"/>
    <cellStyle name="Navadno 3 4 2 2 4 2 3" xfId="21259" xr:uid="{77B2A69F-CEF3-41A4-A766-05154BB2AF4F}"/>
    <cellStyle name="Navadno 3 4 2 2 4 3" xfId="21260" xr:uid="{001723E9-2296-488A-A021-3F2EB2F4DE93}"/>
    <cellStyle name="Navadno 3 4 2 2 4 3 2" xfId="21261" xr:uid="{4C590AF9-8C21-4E90-BFC6-8615038F8864}"/>
    <cellStyle name="Navadno 3 4 2 2 4 4" xfId="21262" xr:uid="{12659509-43F1-47EA-94ED-14CEC2DF1CED}"/>
    <cellStyle name="Navadno 3 4 2 2 4 4 2" xfId="21263" xr:uid="{3DEE9943-7650-49B9-A601-C50968A72AAE}"/>
    <cellStyle name="Navadno 3 4 2 2 4 5" xfId="21264" xr:uid="{252300D0-6A15-4C29-B171-8D42139FCE15}"/>
    <cellStyle name="Navadno 3 4 2 2 4 6" xfId="21255" xr:uid="{95A18D87-BF6A-4616-B89E-8B163B16833A}"/>
    <cellStyle name="Navadno 3 4 2 2 4 7" xfId="34392" xr:uid="{19588CAE-3C6D-4788-ACC1-0617C8EA66F3}"/>
    <cellStyle name="Navadno 3 4 2 2 4 8" xfId="36110" xr:uid="{27F61285-D151-4426-9BF7-F74F760C7BA6}"/>
    <cellStyle name="Navadno 3 4 2 2 5" xfId="2410" xr:uid="{00000000-0005-0000-0000-0000CE0E0000}"/>
    <cellStyle name="Navadno 3 4 2 2 5 2" xfId="21266" xr:uid="{3E85B435-213F-4CA9-AFD9-EE86A846093F}"/>
    <cellStyle name="Navadno 3 4 2 2 5 2 2" xfId="21267" xr:uid="{488D5EC5-642E-4414-9415-4A05CA775CB1}"/>
    <cellStyle name="Navadno 3 4 2 2 5 2 2 2" xfId="21268" xr:uid="{E971EB6A-B137-4A8F-A5B9-E929E75B0E75}"/>
    <cellStyle name="Navadno 3 4 2 2 5 2 3" xfId="21269" xr:uid="{A50F0DFA-F6FA-42D6-B133-E9F4CE743226}"/>
    <cellStyle name="Navadno 3 4 2 2 5 3" xfId="21270" xr:uid="{0394975F-5608-4D5D-B19F-0F967063C236}"/>
    <cellStyle name="Navadno 3 4 2 2 5 3 2" xfId="21271" xr:uid="{929A61D9-AA4E-4732-9382-BF26FAEB21DD}"/>
    <cellStyle name="Navadno 3 4 2 2 5 4" xfId="21272" xr:uid="{7ECB004B-C924-42FB-BD81-424FD88499E7}"/>
    <cellStyle name="Navadno 3 4 2 2 5 4 2" xfId="21273" xr:uid="{6877602F-37F8-403C-AE6E-620D2C50F84D}"/>
    <cellStyle name="Navadno 3 4 2 2 5 5" xfId="21274" xr:uid="{715CA5D2-8F33-43A5-A62F-C6F563888030}"/>
    <cellStyle name="Navadno 3 4 2 2 5 6" xfId="21265" xr:uid="{4151E260-359E-47E5-BC06-2D3F43F8BFCA}"/>
    <cellStyle name="Navadno 3 4 2 2 5 7" xfId="34393" xr:uid="{C1A2BF22-18F2-44EE-914A-A010450F30B4}"/>
    <cellStyle name="Navadno 3 4 2 2 5 8" xfId="36512" xr:uid="{A8EF7219-5090-4662-A747-D7596B512143}"/>
    <cellStyle name="Navadno 3 4 2 2 6" xfId="21275" xr:uid="{E4151B38-5AF5-4966-A6DC-0D03C367CE1E}"/>
    <cellStyle name="Navadno 3 4 2 2 6 2" xfId="21276" xr:uid="{3B5E198F-7F9A-4575-B749-B7F49DB47D09}"/>
    <cellStyle name="Navadno 3 4 2 2 6 2 2" xfId="21277" xr:uid="{770E34C6-443E-470E-84B2-2DB2EB81A1BA}"/>
    <cellStyle name="Navadno 3 4 2 2 6 3" xfId="21278" xr:uid="{C9C92F06-EFD8-4E27-BFB7-95986FFEC17D}"/>
    <cellStyle name="Navadno 3 4 2 2 7" xfId="21279" xr:uid="{35247D1A-3002-4E2F-9803-DE3A936959D2}"/>
    <cellStyle name="Navadno 3 4 2 2 7 2" xfId="21280" xr:uid="{E72488D1-2503-4988-9A87-F29D708CDC1E}"/>
    <cellStyle name="Navadno 3 4 2 2 8" xfId="21281" xr:uid="{2CF1BB48-47C9-4BFC-90A5-1F25DAA3EABA}"/>
    <cellStyle name="Navadno 3 4 2 2 8 2" xfId="21282" xr:uid="{1E8A9A9E-92D1-4BF2-ACDE-515456A54363}"/>
    <cellStyle name="Navadno 3 4 2 2 9" xfId="21283" xr:uid="{510C728D-628E-4F0D-BEAA-9D20D526FE93}"/>
    <cellStyle name="Navadno 3 4 2 3" xfId="2411" xr:uid="{00000000-0005-0000-0000-0000CF0E0000}"/>
    <cellStyle name="Navadno 3 4 2 3 10" xfId="34394" xr:uid="{DD1D83B9-429C-47AF-B7C2-28CD68B69FBC}"/>
    <cellStyle name="Navadno 3 4 2 3 11" xfId="35714" xr:uid="{739B554A-2C6F-4AE1-9A9A-C42B03C8B83A}"/>
    <cellStyle name="Navadno 3 4 2 3 2" xfId="2412" xr:uid="{00000000-0005-0000-0000-0000D00E0000}"/>
    <cellStyle name="Navadno 3 4 2 3 2 2" xfId="21286" xr:uid="{CA11BA7A-F854-43C0-A039-D330AE4C914B}"/>
    <cellStyle name="Navadno 3 4 2 3 2 2 2" xfId="21287" xr:uid="{31CF127A-CF16-4700-A0CA-5A410FFAD4BF}"/>
    <cellStyle name="Navadno 3 4 2 3 2 2 2 2" xfId="21288" xr:uid="{B7E22CBD-E165-4D16-A479-8FE640E55602}"/>
    <cellStyle name="Navadno 3 4 2 3 2 2 3" xfId="21289" xr:uid="{E5F9DBDC-C193-4858-8935-9A20F3078190}"/>
    <cellStyle name="Navadno 3 4 2 3 2 3" xfId="21290" xr:uid="{A1DA6332-A2A6-46D8-BB58-CFA99B500750}"/>
    <cellStyle name="Navadno 3 4 2 3 2 3 2" xfId="21291" xr:uid="{CBE9713F-7DCE-4315-9E7A-40BB1060F44F}"/>
    <cellStyle name="Navadno 3 4 2 3 2 4" xfId="21292" xr:uid="{E2F40CF4-2AC7-40C8-A980-E61DBA98045E}"/>
    <cellStyle name="Navadno 3 4 2 3 2 4 2" xfId="21293" xr:uid="{D725F5C7-AA72-4650-969F-70C96957C4FD}"/>
    <cellStyle name="Navadno 3 4 2 3 2 5" xfId="21294" xr:uid="{6D4B7A10-4753-4962-9D8B-912561E88AAA}"/>
    <cellStyle name="Navadno 3 4 2 3 2 6" xfId="21285" xr:uid="{1B4D952A-81BE-4413-B533-0359C31DF232}"/>
    <cellStyle name="Navadno 3 4 2 3 2 7" xfId="34395" xr:uid="{F75769B3-B5AB-4199-8EBC-188188F0B7E1}"/>
    <cellStyle name="Navadno 3 4 2 3 2 8" xfId="36010" xr:uid="{179456C3-3800-4D32-92A5-904D12A75413}"/>
    <cellStyle name="Navadno 3 4 2 3 3" xfId="2413" xr:uid="{00000000-0005-0000-0000-0000D10E0000}"/>
    <cellStyle name="Navadno 3 4 2 3 3 2" xfId="21296" xr:uid="{A985BF87-C07D-4228-A587-A6F2DF651725}"/>
    <cellStyle name="Navadno 3 4 2 3 3 2 2" xfId="21297" xr:uid="{39DBB8A1-8D7C-4F60-8C6A-4210EC1C062E}"/>
    <cellStyle name="Navadno 3 4 2 3 3 2 2 2" xfId="21298" xr:uid="{9A97E9E3-8359-4BAF-A94B-7F74D7BDACE8}"/>
    <cellStyle name="Navadno 3 4 2 3 3 2 3" xfId="21299" xr:uid="{A0DCD7F7-A52A-4F9B-8712-05D1273FBCBA}"/>
    <cellStyle name="Navadno 3 4 2 3 3 3" xfId="21300" xr:uid="{FC2E008F-AA11-4DD0-ABC5-02F41C8C0B87}"/>
    <cellStyle name="Navadno 3 4 2 3 3 3 2" xfId="21301" xr:uid="{E44F08D5-3BA1-4C15-901B-BE0CDC0BFC15}"/>
    <cellStyle name="Navadno 3 4 2 3 3 4" xfId="21302" xr:uid="{BFE66D11-855E-46B1-A3DA-1A784C6149A9}"/>
    <cellStyle name="Navadno 3 4 2 3 3 4 2" xfId="21303" xr:uid="{6B6C280F-D6E2-49F2-9765-C5AEBA166A81}"/>
    <cellStyle name="Navadno 3 4 2 3 3 5" xfId="21304" xr:uid="{CBAD331A-6415-43BF-8FA5-34A835DCBA50}"/>
    <cellStyle name="Navadno 3 4 2 3 3 6" xfId="21295" xr:uid="{601296F0-CB20-4972-803E-19FC0F795344}"/>
    <cellStyle name="Navadno 3 4 2 3 3 7" xfId="34396" xr:uid="{30B82BA8-A95C-4EE8-A351-1A579D7D3570}"/>
    <cellStyle name="Navadno 3 4 2 3 3 8" xfId="36112" xr:uid="{FFA091B6-9C23-443D-B06C-EEA50F508AE5}"/>
    <cellStyle name="Navadno 3 4 2 3 4" xfId="2414" xr:uid="{00000000-0005-0000-0000-0000D20E0000}"/>
    <cellStyle name="Navadno 3 4 2 3 4 2" xfId="21306" xr:uid="{D128F17C-97A8-4270-AB51-2F45D6ED74CC}"/>
    <cellStyle name="Navadno 3 4 2 3 4 2 2" xfId="21307" xr:uid="{8D031904-162F-420A-96CE-4A020F23F85E}"/>
    <cellStyle name="Navadno 3 4 2 3 4 2 2 2" xfId="21308" xr:uid="{0A050388-8CB0-4E00-8A11-93618FAE7BFA}"/>
    <cellStyle name="Navadno 3 4 2 3 4 2 3" xfId="21309" xr:uid="{D836E374-D030-4A6E-91D4-C2093A324247}"/>
    <cellStyle name="Navadno 3 4 2 3 4 3" xfId="21310" xr:uid="{F60431B5-856A-4BCA-A253-9DB70F8517E1}"/>
    <cellStyle name="Navadno 3 4 2 3 4 3 2" xfId="21311" xr:uid="{842FDEA3-53D1-495C-A258-9C0F44AF6405}"/>
    <cellStyle name="Navadno 3 4 2 3 4 4" xfId="21312" xr:uid="{48678713-366A-4E52-BDE2-3D64A51BC30B}"/>
    <cellStyle name="Navadno 3 4 2 3 4 4 2" xfId="21313" xr:uid="{76C04BE6-6344-451D-8DC8-321D08FE2328}"/>
    <cellStyle name="Navadno 3 4 2 3 4 5" xfId="21314" xr:uid="{3943CEA6-B792-4B41-9215-994CBE171425}"/>
    <cellStyle name="Navadno 3 4 2 3 4 6" xfId="21305" xr:uid="{5762DE99-CF66-407D-B6EC-8C6F18801385}"/>
    <cellStyle name="Navadno 3 4 2 3 4 7" xfId="34397" xr:uid="{F7C20D10-665D-449B-9DFE-B043E93A5CB4}"/>
    <cellStyle name="Navadno 3 4 2 3 4 8" xfId="36514" xr:uid="{6F80116E-6FD8-47B7-B7A6-632C64619BC3}"/>
    <cellStyle name="Navadno 3 4 2 3 5" xfId="21315" xr:uid="{5E214860-59FB-4533-ABDA-9DC9C857FDDC}"/>
    <cellStyle name="Navadno 3 4 2 3 5 2" xfId="21316" xr:uid="{B83B41E6-0C80-46F1-98E6-5C1E521ED284}"/>
    <cellStyle name="Navadno 3 4 2 3 5 2 2" xfId="21317" xr:uid="{BBF36C34-CCFB-4CAE-B962-E3DFC039A4F0}"/>
    <cellStyle name="Navadno 3 4 2 3 5 3" xfId="21318" xr:uid="{26AD408B-E8B2-4E51-AB15-0D36BA26A21D}"/>
    <cellStyle name="Navadno 3 4 2 3 6" xfId="21319" xr:uid="{5BC315AF-3A85-4E35-BCF9-81A8EDCE600A}"/>
    <cellStyle name="Navadno 3 4 2 3 6 2" xfId="21320" xr:uid="{3E11671F-765A-46AA-B40C-6F539B277BE3}"/>
    <cellStyle name="Navadno 3 4 2 3 7" xfId="21321" xr:uid="{A484D343-7559-41E5-AEA3-373F2480C85B}"/>
    <cellStyle name="Navadno 3 4 2 3 7 2" xfId="21322" xr:uid="{2722EC09-1D37-49CB-BE63-63108DAF1178}"/>
    <cellStyle name="Navadno 3 4 2 3 8" xfId="21323" xr:uid="{0A357DAE-C4FE-43E7-AC7F-9A2FC9AF3369}"/>
    <cellStyle name="Navadno 3 4 2 3 9" xfId="21284" xr:uid="{DCC4CFD3-A4E5-442A-B3E7-6D39CF35F480}"/>
    <cellStyle name="Navadno 3 4 2 4" xfId="2415" xr:uid="{00000000-0005-0000-0000-0000D30E0000}"/>
    <cellStyle name="Navadno 3 4 2 4 2" xfId="21325" xr:uid="{E2786EB4-A5D3-4EE5-B1C3-E81EC1364D8F}"/>
    <cellStyle name="Navadno 3 4 2 4 2 2" xfId="21326" xr:uid="{2C5B5A23-E9E5-4182-BC23-15F42B6F4C83}"/>
    <cellStyle name="Navadno 3 4 2 4 2 2 2" xfId="21327" xr:uid="{0C9C772B-2457-4ADE-B55F-1223259CE7AF}"/>
    <cellStyle name="Navadno 3 4 2 4 2 3" xfId="21328" xr:uid="{3EDA5F0E-60AC-4305-9440-CED542ECEF03}"/>
    <cellStyle name="Navadno 3 4 2 4 3" xfId="21329" xr:uid="{4C7D07BE-BA47-476D-A2CE-197608232F3C}"/>
    <cellStyle name="Navadno 3 4 2 4 3 2" xfId="21330" xr:uid="{F79B6237-2FF0-4977-8293-366B82535304}"/>
    <cellStyle name="Navadno 3 4 2 4 4" xfId="21331" xr:uid="{2C7818FD-D4B4-44E2-8897-597B215591B5}"/>
    <cellStyle name="Navadno 3 4 2 4 4 2" xfId="21332" xr:uid="{AC1FCCA0-BAB3-4B88-8F0B-B0C329E509BE}"/>
    <cellStyle name="Navadno 3 4 2 4 5" xfId="21333" xr:uid="{8FCE0BBC-776B-44D7-9ADB-C8CD2B51BE39}"/>
    <cellStyle name="Navadno 3 4 2 4 6" xfId="21324" xr:uid="{03763A8A-D617-46D7-A1DC-E878303FE2D0}"/>
    <cellStyle name="Navadno 3 4 2 4 7" xfId="34398" xr:uid="{9A70974C-2E79-45F3-B84F-000017F1EA09}"/>
    <cellStyle name="Navadno 3 4 2 4 8" xfId="36007" xr:uid="{16B1F667-5814-4FE9-BB71-ECED61A7D3AC}"/>
    <cellStyle name="Navadno 3 4 2 5" xfId="2416" xr:uid="{00000000-0005-0000-0000-0000D40E0000}"/>
    <cellStyle name="Navadno 3 4 2 5 2" xfId="21335" xr:uid="{D09A2739-248D-44D9-8A78-07808A94EF65}"/>
    <cellStyle name="Navadno 3 4 2 5 2 2" xfId="21336" xr:uid="{0F67EAF6-AC47-41C4-8B84-1D9DB8092427}"/>
    <cellStyle name="Navadno 3 4 2 5 2 2 2" xfId="21337" xr:uid="{7C38FFCA-23F2-42D8-AAD1-561E0304F137}"/>
    <cellStyle name="Navadno 3 4 2 5 2 3" xfId="21338" xr:uid="{78A03552-DD70-4256-9CB2-67AE2BEFADDD}"/>
    <cellStyle name="Navadno 3 4 2 5 3" xfId="21339" xr:uid="{CB797B03-C7A4-4299-9FC3-B2DE799D8B30}"/>
    <cellStyle name="Navadno 3 4 2 5 3 2" xfId="21340" xr:uid="{D98C53AE-C27E-417D-A795-365D7AC2EB92}"/>
    <cellStyle name="Navadno 3 4 2 5 4" xfId="21341" xr:uid="{0CB7D0CB-C760-4AEB-A4D0-7825F327430B}"/>
    <cellStyle name="Navadno 3 4 2 5 4 2" xfId="21342" xr:uid="{A82E2525-18D0-4B47-AEC7-0CD4FC678C77}"/>
    <cellStyle name="Navadno 3 4 2 5 5" xfId="21343" xr:uid="{CA57CDF1-ADD7-47DB-A238-6D9D76523A54}"/>
    <cellStyle name="Navadno 3 4 2 5 6" xfId="21334" xr:uid="{0BDE0F79-61FE-44EC-A65D-7B1EAFDA96E8}"/>
    <cellStyle name="Navadno 3 4 2 5 7" xfId="34399" xr:uid="{0B530795-1D24-41A2-AC8D-3ECDFF7B5C40}"/>
    <cellStyle name="Navadno 3 4 2 5 8" xfId="36109" xr:uid="{F308A177-F07A-4265-AA43-C9B6118D25FF}"/>
    <cellStyle name="Navadno 3 4 2 6" xfId="2417" xr:uid="{00000000-0005-0000-0000-0000D50E0000}"/>
    <cellStyle name="Navadno 3 4 2 6 2" xfId="21345" xr:uid="{1149C649-34C5-48DC-ACE9-5A9E00461F1C}"/>
    <cellStyle name="Navadno 3 4 2 6 2 2" xfId="21346" xr:uid="{7C992791-777C-4412-84FF-35DB672255C7}"/>
    <cellStyle name="Navadno 3 4 2 6 2 2 2" xfId="21347" xr:uid="{DB5C96CC-6EAB-4368-B2E9-9458A73CEEE8}"/>
    <cellStyle name="Navadno 3 4 2 6 2 3" xfId="21348" xr:uid="{C23A1624-92B1-4536-8D46-B73677354AB2}"/>
    <cellStyle name="Navadno 3 4 2 6 3" xfId="21349" xr:uid="{FF90B34A-5D87-40E0-9531-A6283C9F5165}"/>
    <cellStyle name="Navadno 3 4 2 6 3 2" xfId="21350" xr:uid="{54D1F3C3-4CDA-4AE0-AE83-EC67F4E176F1}"/>
    <cellStyle name="Navadno 3 4 2 6 4" xfId="21351" xr:uid="{CDF88831-ADD2-44D1-A44E-D76E1F36AD9D}"/>
    <cellStyle name="Navadno 3 4 2 6 4 2" xfId="21352" xr:uid="{9A387587-7AB4-4689-B400-E92A2BF0DD42}"/>
    <cellStyle name="Navadno 3 4 2 6 5" xfId="21353" xr:uid="{7D2655AA-8BB9-471A-8003-01EDDDC05C6E}"/>
    <cellStyle name="Navadno 3 4 2 6 6" xfId="21344" xr:uid="{D5451278-880D-451F-A716-FB475AF18578}"/>
    <cellStyle name="Navadno 3 4 2 6 7" xfId="34400" xr:uid="{85A385F6-EB18-4459-AFA3-B9D17C53F39E}"/>
    <cellStyle name="Navadno 3 4 2 6 8" xfId="36511" xr:uid="{498FEB56-F936-4C1B-A551-92C76A2A3DF8}"/>
    <cellStyle name="Navadno 3 4 2 7" xfId="21354" xr:uid="{8110BB0E-7E80-4DB1-8600-FD48A5A9A3A1}"/>
    <cellStyle name="Navadno 3 4 2 7 2" xfId="21355" xr:uid="{2E98CE02-833C-4C11-A447-DF045D6E1640}"/>
    <cellStyle name="Navadno 3 4 2 7 2 2" xfId="21356" xr:uid="{E044FCED-7E18-4A25-AC5A-F114C1CC1091}"/>
    <cellStyle name="Navadno 3 4 2 7 3" xfId="21357" xr:uid="{715AD990-0966-441C-988F-F3022D3C5570}"/>
    <cellStyle name="Navadno 3 4 2 8" xfId="21358" xr:uid="{E2DAF5E5-3541-46AA-B272-C051DB20698F}"/>
    <cellStyle name="Navadno 3 4 2 8 2" xfId="21359" xr:uid="{6DE7916D-46CE-4DB2-B399-B682D692764B}"/>
    <cellStyle name="Navadno 3 4 2 9" xfId="21360" xr:uid="{2F8DCBED-A522-4E31-9ABB-67224F397935}"/>
    <cellStyle name="Navadno 3 4 2 9 2" xfId="21361" xr:uid="{4482CC28-293F-4E84-B701-3445BC4986B2}"/>
    <cellStyle name="Navadno 3 4 3" xfId="2418" xr:uid="{00000000-0005-0000-0000-0000D60E0000}"/>
    <cellStyle name="Navadno 3 4 3 10" xfId="21362" xr:uid="{37DFEBD7-0100-4822-A3A6-24844C8813A0}"/>
    <cellStyle name="Navadno 3 4 3 11" xfId="32801" xr:uid="{9A6DBDF8-1AA7-4AE6-BD14-59888A5F3F36}"/>
    <cellStyle name="Navadno 3 4 3 12" xfId="32834" xr:uid="{1D94CF45-693F-41E4-AFC9-B93869263FF8}"/>
    <cellStyle name="Navadno 3 4 3 13" xfId="35715" xr:uid="{175AE142-02C6-4C20-ABDA-C9B749F57A33}"/>
    <cellStyle name="Navadno 3 4 3 2" xfId="2419" xr:uid="{00000000-0005-0000-0000-0000D70E0000}"/>
    <cellStyle name="Navadno 3 4 3 2 10" xfId="34401" xr:uid="{7DF8F61C-D7C7-4372-8DEF-66F88AD2EEE7}"/>
    <cellStyle name="Navadno 3 4 3 2 11" xfId="35716" xr:uid="{695C7126-375A-4075-8272-100E0AD9EA87}"/>
    <cellStyle name="Navadno 3 4 3 2 2" xfId="2420" xr:uid="{00000000-0005-0000-0000-0000D80E0000}"/>
    <cellStyle name="Navadno 3 4 3 2 2 2" xfId="21365" xr:uid="{7A48FC21-B9B5-4824-9A79-7BF968C2C9B6}"/>
    <cellStyle name="Navadno 3 4 3 2 2 2 2" xfId="21366" xr:uid="{FF725D3D-30BB-40E8-B2FF-89ACF97AC650}"/>
    <cellStyle name="Navadno 3 4 3 2 2 2 2 2" xfId="21367" xr:uid="{0BE2F3BC-7369-4B6F-B6EE-DABA98628CCC}"/>
    <cellStyle name="Navadno 3 4 3 2 2 2 3" xfId="21368" xr:uid="{FB889412-3B5F-4300-B7B3-F9045D62E1D0}"/>
    <cellStyle name="Navadno 3 4 3 2 2 3" xfId="21369" xr:uid="{A96EDFB1-681E-490F-9ECB-8C27133B1D1F}"/>
    <cellStyle name="Navadno 3 4 3 2 2 3 2" xfId="21370" xr:uid="{41CD8C1B-2D51-46CB-A389-3F1A2DA2A12E}"/>
    <cellStyle name="Navadno 3 4 3 2 2 4" xfId="21371" xr:uid="{159AF85C-28BF-43B2-BCF0-F6585FA0A4DA}"/>
    <cellStyle name="Navadno 3 4 3 2 2 4 2" xfId="21372" xr:uid="{5E02050C-B1E6-4A28-A539-456C86C61E49}"/>
    <cellStyle name="Navadno 3 4 3 2 2 5" xfId="21373" xr:uid="{530484A3-CA9B-4303-9174-24DC681C2F33}"/>
    <cellStyle name="Navadno 3 4 3 2 2 6" xfId="21364" xr:uid="{8EED6635-E163-49EE-BC02-861D9426119F}"/>
    <cellStyle name="Navadno 3 4 3 2 2 7" xfId="34402" xr:uid="{83CEF72A-E26B-47BE-A32B-4F90E1CE6E67}"/>
    <cellStyle name="Navadno 3 4 3 2 2 8" xfId="36012" xr:uid="{FB01938E-B76A-4C07-BCAA-AA701623DE79}"/>
    <cellStyle name="Navadno 3 4 3 2 3" xfId="2421" xr:uid="{00000000-0005-0000-0000-0000D90E0000}"/>
    <cellStyle name="Navadno 3 4 3 2 3 2" xfId="21375" xr:uid="{5495B1CA-48B5-4C5A-82FF-F0D61F72BC71}"/>
    <cellStyle name="Navadno 3 4 3 2 3 2 2" xfId="21376" xr:uid="{6F4525D7-4093-416D-BDBF-D561CD65B3D5}"/>
    <cellStyle name="Navadno 3 4 3 2 3 2 2 2" xfId="21377" xr:uid="{3C1FBE2A-2054-491C-A99C-571FA48C3CB6}"/>
    <cellStyle name="Navadno 3 4 3 2 3 2 3" xfId="21378" xr:uid="{5F32D056-E612-49A8-B1B6-8F546BE6216C}"/>
    <cellStyle name="Navadno 3 4 3 2 3 3" xfId="21379" xr:uid="{FA4AF4F0-A80D-4D2F-84F6-3616124F72E8}"/>
    <cellStyle name="Navadno 3 4 3 2 3 3 2" xfId="21380" xr:uid="{9032D2D8-19C2-4663-90D0-938288A7DC98}"/>
    <cellStyle name="Navadno 3 4 3 2 3 4" xfId="21381" xr:uid="{01CE87F1-EAD6-4990-B1F6-9CC309956A80}"/>
    <cellStyle name="Navadno 3 4 3 2 3 4 2" xfId="21382" xr:uid="{FAB6B9D8-43BF-48C5-BAF9-09A29087F7D3}"/>
    <cellStyle name="Navadno 3 4 3 2 3 5" xfId="21383" xr:uid="{3E50223B-C15A-48B2-A650-0BCD84BA3D96}"/>
    <cellStyle name="Navadno 3 4 3 2 3 6" xfId="21374" xr:uid="{1545F19D-7B05-497F-AA13-84655DA59693}"/>
    <cellStyle name="Navadno 3 4 3 2 3 7" xfId="34403" xr:uid="{F892ED2C-1E4D-4784-B4C2-E0826BDE637C}"/>
    <cellStyle name="Navadno 3 4 3 2 3 8" xfId="36114" xr:uid="{4E96CE5A-8C3A-47B3-8F71-DE59C9869C69}"/>
    <cellStyle name="Navadno 3 4 3 2 4" xfId="2422" xr:uid="{00000000-0005-0000-0000-0000DA0E0000}"/>
    <cellStyle name="Navadno 3 4 3 2 4 2" xfId="21385" xr:uid="{BDCD6791-3A7A-40D7-B454-6E7ACE9569AF}"/>
    <cellStyle name="Navadno 3 4 3 2 4 2 2" xfId="21386" xr:uid="{8038B67C-7F8F-4E53-A3D5-557A9D555D81}"/>
    <cellStyle name="Navadno 3 4 3 2 4 2 2 2" xfId="21387" xr:uid="{202882C6-0B71-445B-B42A-F9852680D90E}"/>
    <cellStyle name="Navadno 3 4 3 2 4 2 3" xfId="21388" xr:uid="{049DBDB7-57E2-4A20-B8BE-5F139980843E}"/>
    <cellStyle name="Navadno 3 4 3 2 4 3" xfId="21389" xr:uid="{EFBB0CE3-ACAA-4FAA-8C30-08F63F20AD8B}"/>
    <cellStyle name="Navadno 3 4 3 2 4 3 2" xfId="21390" xr:uid="{0173C3FD-171D-42D2-8BBF-785D9F3F3111}"/>
    <cellStyle name="Navadno 3 4 3 2 4 4" xfId="21391" xr:uid="{79F27080-B804-4394-BAF3-6B38EBECAC10}"/>
    <cellStyle name="Navadno 3 4 3 2 4 4 2" xfId="21392" xr:uid="{955F68C7-EA5F-4173-AE94-238B6423D4EB}"/>
    <cellStyle name="Navadno 3 4 3 2 4 5" xfId="21393" xr:uid="{624D5E78-1806-4CE0-8984-2951F582BECE}"/>
    <cellStyle name="Navadno 3 4 3 2 4 6" xfId="21384" xr:uid="{BD06449E-6E02-4B66-AA07-A3A2325A3E39}"/>
    <cellStyle name="Navadno 3 4 3 2 4 7" xfId="34404" xr:uid="{7458DD14-CD1C-448A-9551-4B03914F444B}"/>
    <cellStyle name="Navadno 3 4 3 2 4 8" xfId="36516" xr:uid="{487A203C-CACA-4D0A-8E8B-60BEC3A9E63E}"/>
    <cellStyle name="Navadno 3 4 3 2 5" xfId="21394" xr:uid="{6DF470B8-02BD-4B3F-990E-C52565468CC3}"/>
    <cellStyle name="Navadno 3 4 3 2 5 2" xfId="21395" xr:uid="{4418F7A0-911F-4E1A-AEA1-E4D7A4CA45DC}"/>
    <cellStyle name="Navadno 3 4 3 2 5 2 2" xfId="21396" xr:uid="{66D4B8A5-6049-43A3-A9C3-13BB5848C06E}"/>
    <cellStyle name="Navadno 3 4 3 2 5 3" xfId="21397" xr:uid="{E99D8873-2959-4F3E-A21D-4AE80D9FF710}"/>
    <cellStyle name="Navadno 3 4 3 2 6" xfId="21398" xr:uid="{FD94BEBF-EE0C-4192-BE6B-FB04ED693376}"/>
    <cellStyle name="Navadno 3 4 3 2 6 2" xfId="21399" xr:uid="{ABA79A55-4D38-4BE6-B7F2-96A21154E49E}"/>
    <cellStyle name="Navadno 3 4 3 2 7" xfId="21400" xr:uid="{BF4A9F9F-1535-46EE-B7EF-77237676EAC3}"/>
    <cellStyle name="Navadno 3 4 3 2 7 2" xfId="21401" xr:uid="{55A9226D-C250-4CA2-8486-44BE89781202}"/>
    <cellStyle name="Navadno 3 4 3 2 8" xfId="21402" xr:uid="{5BF528E3-CB80-43C0-8962-A52E1FC7E70D}"/>
    <cellStyle name="Navadno 3 4 3 2 9" xfId="21363" xr:uid="{1F058343-B8D7-4AA9-9D6C-4239DF7D7121}"/>
    <cellStyle name="Navadno 3 4 3 3" xfId="2423" xr:uid="{00000000-0005-0000-0000-0000DB0E0000}"/>
    <cellStyle name="Navadno 3 4 3 3 2" xfId="21404" xr:uid="{300DA9E4-BF85-4B6A-B7E7-36C13E9F661F}"/>
    <cellStyle name="Navadno 3 4 3 3 2 2" xfId="21405" xr:uid="{38908FA7-FC21-4A8C-8B20-7311BEF2FB20}"/>
    <cellStyle name="Navadno 3 4 3 3 2 2 2" xfId="21406" xr:uid="{CC6D0F54-C1A4-4036-BC32-D2E1D3B246D3}"/>
    <cellStyle name="Navadno 3 4 3 3 2 3" xfId="21407" xr:uid="{01C0EBDC-D471-4F64-A44A-6266463C9E66}"/>
    <cellStyle name="Navadno 3 4 3 3 3" xfId="21408" xr:uid="{F9319F3B-1406-4C7A-A507-8860658E720C}"/>
    <cellStyle name="Navadno 3 4 3 3 3 2" xfId="21409" xr:uid="{E13102E3-5290-4A60-87DF-9C11CB186535}"/>
    <cellStyle name="Navadno 3 4 3 3 4" xfId="21410" xr:uid="{226022CE-A4D6-4EFC-8D9C-93D7644797F7}"/>
    <cellStyle name="Navadno 3 4 3 3 4 2" xfId="21411" xr:uid="{7CB28726-5697-4F4B-8B42-22F8C66F500A}"/>
    <cellStyle name="Navadno 3 4 3 3 5" xfId="21412" xr:uid="{6BE768C6-182F-42B5-9549-8FA1F8C29E7A}"/>
    <cellStyle name="Navadno 3 4 3 3 6" xfId="21403" xr:uid="{998936C0-D42C-4B5F-8EDF-A2BB11435E72}"/>
    <cellStyle name="Navadno 3 4 3 3 7" xfId="34405" xr:uid="{9A8B1CCB-BE87-4970-AC6B-2ABFED38711F}"/>
    <cellStyle name="Navadno 3 4 3 3 8" xfId="36011" xr:uid="{8E0043D7-22A7-4737-B268-82FC63934DC4}"/>
    <cellStyle name="Navadno 3 4 3 4" xfId="2424" xr:uid="{00000000-0005-0000-0000-0000DC0E0000}"/>
    <cellStyle name="Navadno 3 4 3 4 2" xfId="21414" xr:uid="{891816D4-2C50-4442-84DF-2A46E2E5FAEC}"/>
    <cellStyle name="Navadno 3 4 3 4 2 2" xfId="21415" xr:uid="{1A9AE44D-665D-4243-BD5B-314ADB9EB71F}"/>
    <cellStyle name="Navadno 3 4 3 4 2 2 2" xfId="21416" xr:uid="{72425B56-97AA-4DA5-A095-030C63D241A9}"/>
    <cellStyle name="Navadno 3 4 3 4 2 3" xfId="21417" xr:uid="{8FC3E370-E056-46E1-AF08-87DB2CD93DEE}"/>
    <cellStyle name="Navadno 3 4 3 4 3" xfId="21418" xr:uid="{F5431511-40C8-45FD-BB2F-484633D0E6F6}"/>
    <cellStyle name="Navadno 3 4 3 4 3 2" xfId="21419" xr:uid="{BFB1991F-87C6-4EE3-9A1E-30DE59AD7A05}"/>
    <cellStyle name="Navadno 3 4 3 4 4" xfId="21420" xr:uid="{02D79EDA-F813-47C6-B167-FC34B6123C71}"/>
    <cellStyle name="Navadno 3 4 3 4 4 2" xfId="21421" xr:uid="{79151535-2F23-410A-BAAA-3E30CADCF6D2}"/>
    <cellStyle name="Navadno 3 4 3 4 5" xfId="21422" xr:uid="{21CD1876-4BBE-4AD6-88BD-82B16487AC93}"/>
    <cellStyle name="Navadno 3 4 3 4 6" xfId="21413" xr:uid="{8C7E9119-9025-49D9-9A20-D5FF24992FFA}"/>
    <cellStyle name="Navadno 3 4 3 4 7" xfId="34406" xr:uid="{DE18D303-31C9-47DC-95DA-EF9E509C44BE}"/>
    <cellStyle name="Navadno 3 4 3 4 8" xfId="36113" xr:uid="{6A34DA34-C524-4A74-B50A-A13F317D9BA5}"/>
    <cellStyle name="Navadno 3 4 3 5" xfId="2425" xr:uid="{00000000-0005-0000-0000-0000DD0E0000}"/>
    <cellStyle name="Navadno 3 4 3 5 2" xfId="21424" xr:uid="{97C42745-913F-4AFE-A0B1-32FB3B5A40C0}"/>
    <cellStyle name="Navadno 3 4 3 5 2 2" xfId="21425" xr:uid="{A399023C-C6C4-4A47-94A2-1B13782B84B8}"/>
    <cellStyle name="Navadno 3 4 3 5 2 2 2" xfId="21426" xr:uid="{5C51F10E-2D4C-4EAD-BCD7-F8D6B0A03A62}"/>
    <cellStyle name="Navadno 3 4 3 5 2 3" xfId="21427" xr:uid="{D5F68C12-9269-484D-A22C-3E6871A2349B}"/>
    <cellStyle name="Navadno 3 4 3 5 3" xfId="21428" xr:uid="{448599AD-3270-4D12-BD83-5323F85EA4DD}"/>
    <cellStyle name="Navadno 3 4 3 5 3 2" xfId="21429" xr:uid="{F079C1E4-C6C4-42EC-9B20-2BAB9F395F66}"/>
    <cellStyle name="Navadno 3 4 3 5 4" xfId="21430" xr:uid="{7D33421C-6888-4A1B-83A2-5740409F64EB}"/>
    <cellStyle name="Navadno 3 4 3 5 4 2" xfId="21431" xr:uid="{36B99A1B-4180-4AB8-A80D-0C8C0322F879}"/>
    <cellStyle name="Navadno 3 4 3 5 5" xfId="21432" xr:uid="{5CCC2023-DF3B-4871-BD1B-87FC722997A6}"/>
    <cellStyle name="Navadno 3 4 3 5 6" xfId="21423" xr:uid="{BFF840BE-123C-4C5F-9F17-C5209F2D8126}"/>
    <cellStyle name="Navadno 3 4 3 5 7" xfId="34407" xr:uid="{70700A3F-C263-4031-8D63-6F420D8DD9D0}"/>
    <cellStyle name="Navadno 3 4 3 5 8" xfId="36515" xr:uid="{9A1057A5-5426-4119-B36C-22AC67C32C44}"/>
    <cellStyle name="Navadno 3 4 3 6" xfId="21433" xr:uid="{679BE827-280F-4BC3-B8AC-394602D48A30}"/>
    <cellStyle name="Navadno 3 4 3 6 2" xfId="21434" xr:uid="{D7209951-10F5-4896-BFA2-11CDBA28C131}"/>
    <cellStyle name="Navadno 3 4 3 6 2 2" xfId="21435" xr:uid="{2BE0258B-E0A7-432B-A80F-501A810260B4}"/>
    <cellStyle name="Navadno 3 4 3 6 3" xfId="21436" xr:uid="{59384B86-B062-4DD2-8910-4918AB532212}"/>
    <cellStyle name="Navadno 3 4 3 7" xfId="21437" xr:uid="{63517E67-CA69-4360-883F-84FB66924B28}"/>
    <cellStyle name="Navadno 3 4 3 7 2" xfId="21438" xr:uid="{F14CCC22-11C6-4F24-A98D-BE2BE258C237}"/>
    <cellStyle name="Navadno 3 4 3 8" xfId="21439" xr:uid="{D4E0011A-52BF-46C9-81B7-7BA64E41F4C3}"/>
    <cellStyle name="Navadno 3 4 3 8 2" xfId="21440" xr:uid="{0CB8DCA7-0929-43DE-A51B-7F3C287D9AAC}"/>
    <cellStyle name="Navadno 3 4 3 9" xfId="21441" xr:uid="{4C5D7562-4D95-4DF2-A5AD-1A364ECA120C}"/>
    <cellStyle name="Navadno 3 4 4" xfId="2426" xr:uid="{00000000-0005-0000-0000-0000DE0E0000}"/>
    <cellStyle name="Navadno 3 4 4 10" xfId="34408" xr:uid="{6FC67387-5D70-4504-8FCC-94D29736E3FC}"/>
    <cellStyle name="Navadno 3 4 4 11" xfId="35717" xr:uid="{B1A5DADC-1386-4811-8A00-198EA1347304}"/>
    <cellStyle name="Navadno 3 4 4 2" xfId="2427" xr:uid="{00000000-0005-0000-0000-0000DF0E0000}"/>
    <cellStyle name="Navadno 3 4 4 2 2" xfId="21444" xr:uid="{242E5906-A010-43AB-A522-ACBECCF06F04}"/>
    <cellStyle name="Navadno 3 4 4 2 2 2" xfId="21445" xr:uid="{141F1115-E2BE-4F85-9FC4-07C3C7F31B59}"/>
    <cellStyle name="Navadno 3 4 4 2 2 2 2" xfId="21446" xr:uid="{FD5DA23D-3D88-4FC5-91E9-4C3C477B045F}"/>
    <cellStyle name="Navadno 3 4 4 2 2 3" xfId="21447" xr:uid="{3E21BE0B-C75D-450E-8153-B2CD65555EC7}"/>
    <cellStyle name="Navadno 3 4 4 2 3" xfId="21448" xr:uid="{45F6CD22-CF0A-4ECF-B342-F81E0935AFF0}"/>
    <cellStyle name="Navadno 3 4 4 2 3 2" xfId="21449" xr:uid="{C4F5BFCB-4B70-4173-9713-294CAE7AB115}"/>
    <cellStyle name="Navadno 3 4 4 2 4" xfId="21450" xr:uid="{39B12C03-9540-4093-805D-0C48C1A87242}"/>
    <cellStyle name="Navadno 3 4 4 2 4 2" xfId="21451" xr:uid="{F2DEEA4B-0D90-4548-BE09-C77CF5BA5CD9}"/>
    <cellStyle name="Navadno 3 4 4 2 5" xfId="21452" xr:uid="{C4C66F67-CF2A-48DE-A3F2-DB760F45ABC2}"/>
    <cellStyle name="Navadno 3 4 4 2 6" xfId="21443" xr:uid="{A7D07140-E992-45E2-9654-BC05BE529FDF}"/>
    <cellStyle name="Navadno 3 4 4 2 7" xfId="34409" xr:uid="{09A94B5E-07C6-4AB3-8D4C-752CBD877255}"/>
    <cellStyle name="Navadno 3 4 4 2 8" xfId="36013" xr:uid="{C029DB0B-9D69-4101-BC73-C40EA381CCDF}"/>
    <cellStyle name="Navadno 3 4 4 3" xfId="2428" xr:uid="{00000000-0005-0000-0000-0000E00E0000}"/>
    <cellStyle name="Navadno 3 4 4 3 2" xfId="21454" xr:uid="{E5E89C8D-20DE-4143-AEBD-78A14C2FEF3D}"/>
    <cellStyle name="Navadno 3 4 4 3 2 2" xfId="21455" xr:uid="{0041987D-5A93-458D-98CF-AEDE06351CDF}"/>
    <cellStyle name="Navadno 3 4 4 3 2 2 2" xfId="21456" xr:uid="{180A3CF9-06D6-402C-97E7-11051921B57E}"/>
    <cellStyle name="Navadno 3 4 4 3 2 3" xfId="21457" xr:uid="{67969373-E351-4D2B-AFFA-1D1B75598201}"/>
    <cellStyle name="Navadno 3 4 4 3 3" xfId="21458" xr:uid="{ABFCFF5F-68CC-4A25-BD94-395846E0726A}"/>
    <cellStyle name="Navadno 3 4 4 3 3 2" xfId="21459" xr:uid="{F495D1AA-5520-4902-BCD1-E3D3D7A1D99A}"/>
    <cellStyle name="Navadno 3 4 4 3 4" xfId="21460" xr:uid="{9696C0D4-14BF-464A-B008-77E488119236}"/>
    <cellStyle name="Navadno 3 4 4 3 4 2" xfId="21461" xr:uid="{EAD13B45-34D4-402C-B838-577172480615}"/>
    <cellStyle name="Navadno 3 4 4 3 5" xfId="21462" xr:uid="{800BAC4A-6B6B-483A-B67D-EF2F38E5F679}"/>
    <cellStyle name="Navadno 3 4 4 3 6" xfId="21453" xr:uid="{F4588BE8-8A5E-4B73-B88B-AB6F502BA21A}"/>
    <cellStyle name="Navadno 3 4 4 3 7" xfId="34410" xr:uid="{A2C5B289-F2C1-45CD-A992-8C8539EB5CE3}"/>
    <cellStyle name="Navadno 3 4 4 3 8" xfId="36115" xr:uid="{DF5AFA87-E01B-4013-B5D9-155244167E77}"/>
    <cellStyle name="Navadno 3 4 4 4" xfId="2429" xr:uid="{00000000-0005-0000-0000-0000E10E0000}"/>
    <cellStyle name="Navadno 3 4 4 4 2" xfId="21464" xr:uid="{24B4ED3D-023C-45A3-BA6B-FC137F16DB57}"/>
    <cellStyle name="Navadno 3 4 4 4 2 2" xfId="21465" xr:uid="{3DD276D5-1C3A-4908-BFB6-719035AB18BD}"/>
    <cellStyle name="Navadno 3 4 4 4 2 2 2" xfId="21466" xr:uid="{2EFCABEE-7387-47BB-BD75-959C1D7B8274}"/>
    <cellStyle name="Navadno 3 4 4 4 2 3" xfId="21467" xr:uid="{B1ED2CFE-C27B-4876-BD15-8653FA77843E}"/>
    <cellStyle name="Navadno 3 4 4 4 3" xfId="21468" xr:uid="{0A2B9CD6-98D7-496B-921D-A7068E369DEE}"/>
    <cellStyle name="Navadno 3 4 4 4 3 2" xfId="21469" xr:uid="{0AF89157-A1F7-4BF7-83E4-C54742BE02C3}"/>
    <cellStyle name="Navadno 3 4 4 4 4" xfId="21470" xr:uid="{249A9CF8-91C0-4416-BE64-117C1253858D}"/>
    <cellStyle name="Navadno 3 4 4 4 4 2" xfId="21471" xr:uid="{08483E26-7804-46B0-85B0-B4252D04B9E4}"/>
    <cellStyle name="Navadno 3 4 4 4 5" xfId="21472" xr:uid="{1CB59516-CFB5-49B3-A4D2-566E0A20248D}"/>
    <cellStyle name="Navadno 3 4 4 4 6" xfId="21463" xr:uid="{BE268603-5C3E-4CB0-B696-AFD9842FBC64}"/>
    <cellStyle name="Navadno 3 4 4 4 7" xfId="34411" xr:uid="{248DA2FB-D726-4BB8-9C25-23EF2E1D9A88}"/>
    <cellStyle name="Navadno 3 4 4 4 8" xfId="36517" xr:uid="{1F3249D6-CA04-4A99-9279-E8046954BC3F}"/>
    <cellStyle name="Navadno 3 4 4 5" xfId="21473" xr:uid="{A8F7FA22-2D18-413D-8139-8A436C10E97C}"/>
    <cellStyle name="Navadno 3 4 4 5 2" xfId="21474" xr:uid="{E2639AB2-D442-462C-84C3-0DE33CA75859}"/>
    <cellStyle name="Navadno 3 4 4 5 2 2" xfId="21475" xr:uid="{3EEEE12E-C62D-46CA-9F30-B4393E8D0C88}"/>
    <cellStyle name="Navadno 3 4 4 5 3" xfId="21476" xr:uid="{93A5EA70-8939-418E-86F9-A03B643836AB}"/>
    <cellStyle name="Navadno 3 4 4 6" xfId="21477" xr:uid="{77C65140-03F9-45F1-9356-E1CC6C199DB6}"/>
    <cellStyle name="Navadno 3 4 4 6 2" xfId="21478" xr:uid="{FC168E31-7479-4C25-9CCF-1658782A52D0}"/>
    <cellStyle name="Navadno 3 4 4 7" xfId="21479" xr:uid="{31C0335A-0E5F-46B2-B9EC-110C37498BBA}"/>
    <cellStyle name="Navadno 3 4 4 7 2" xfId="21480" xr:uid="{49423226-F234-485F-B3AA-02D4054E86C3}"/>
    <cellStyle name="Navadno 3 4 4 8" xfId="21481" xr:uid="{D97C17F1-E55E-4DFE-B321-5606CFE9DA20}"/>
    <cellStyle name="Navadno 3 4 4 9" xfId="21442" xr:uid="{4C379029-0487-477F-A2D2-5E371DDABAA8}"/>
    <cellStyle name="Navadno 3 4 5" xfId="2430" xr:uid="{00000000-0005-0000-0000-0000E20E0000}"/>
    <cellStyle name="Navadno 3 4 5 2" xfId="21482" xr:uid="{32A30AFF-2992-4341-9688-10CFDF2C81BC}"/>
    <cellStyle name="Navadno 3 4 6" xfId="2431" xr:uid="{00000000-0005-0000-0000-0000E30E0000}"/>
    <cellStyle name="Navadno 3 4 6 2" xfId="21484" xr:uid="{BCB6646D-2D28-4524-AF30-CB6E03BEAFE1}"/>
    <cellStyle name="Navadno 3 4 6 2 2" xfId="21485" xr:uid="{B211ED57-B6B0-4942-B4C7-B30321BDD015}"/>
    <cellStyle name="Navadno 3 4 6 2 2 2" xfId="21486" xr:uid="{BFE594F9-A1D8-4CA8-A6C0-F58A79858F9B}"/>
    <cellStyle name="Navadno 3 4 6 2 3" xfId="21487" xr:uid="{6A6F24D4-3A5B-469A-8DCD-B5AB0BD1E60A}"/>
    <cellStyle name="Navadno 3 4 6 3" xfId="21488" xr:uid="{013AC3F9-AED8-409B-9EF4-E34B0D42D5F1}"/>
    <cellStyle name="Navadno 3 4 6 3 2" xfId="21489" xr:uid="{D6070647-EFF9-462D-A3CE-71BFEE2D5428}"/>
    <cellStyle name="Navadno 3 4 6 4" xfId="21490" xr:uid="{7F31D2C2-97D2-4B77-935E-AA716A2959C0}"/>
    <cellStyle name="Navadno 3 4 6 4 2" xfId="21491" xr:uid="{818F8D7F-BCF0-42CE-8AFD-61B7745DB5DB}"/>
    <cellStyle name="Navadno 3 4 6 5" xfId="21492" xr:uid="{3DFD3AED-3496-425B-9B19-4E208875F13F}"/>
    <cellStyle name="Navadno 3 4 6 6" xfId="21483" xr:uid="{BC547A34-1482-4612-8A84-B41E6EE1CBF3}"/>
    <cellStyle name="Navadno 3 4 6 7" xfId="34412" xr:uid="{FD1A75E1-764A-429F-9174-5A1FFB504D7D}"/>
    <cellStyle name="Navadno 3 4 6 8" xfId="36006" xr:uid="{E6B0E639-5A1B-4BEE-89AD-588D27E1B950}"/>
    <cellStyle name="Navadno 3 4 7" xfId="2432" xr:uid="{00000000-0005-0000-0000-0000E40E0000}"/>
    <cellStyle name="Navadno 3 4 7 2" xfId="21494" xr:uid="{654CCCFA-279D-4C39-8214-E5BE3A017EE4}"/>
    <cellStyle name="Navadno 3 4 7 2 2" xfId="21495" xr:uid="{CFC19A8E-618A-42B4-B515-9BAC35FDA8C4}"/>
    <cellStyle name="Navadno 3 4 7 2 2 2" xfId="21496" xr:uid="{540FA254-6841-40AA-B9B1-27A09B92D356}"/>
    <cellStyle name="Navadno 3 4 7 2 3" xfId="21497" xr:uid="{D1313253-E533-42E2-BB30-1CD53A55F6D6}"/>
    <cellStyle name="Navadno 3 4 7 3" xfId="21498" xr:uid="{0D0E0E58-059D-4B64-8697-7009DB8F294C}"/>
    <cellStyle name="Navadno 3 4 7 3 2" xfId="21499" xr:uid="{70B4BD72-E8CF-48C3-B776-C7D312CF7F6B}"/>
    <cellStyle name="Navadno 3 4 7 4" xfId="21500" xr:uid="{3CE42954-4698-4978-8FDB-A40F8FB90DA2}"/>
    <cellStyle name="Navadno 3 4 7 4 2" xfId="21501" xr:uid="{BCC11C60-4795-43B8-B0B1-A185ACCC92F9}"/>
    <cellStyle name="Navadno 3 4 7 5" xfId="21502" xr:uid="{8451A2CD-AA2F-4CB9-900B-A2BE4EAB04FE}"/>
    <cellStyle name="Navadno 3 4 7 6" xfId="21493" xr:uid="{0980F0CE-5B72-402B-BD2F-7316E794C7ED}"/>
    <cellStyle name="Navadno 3 4 7 7" xfId="34413" xr:uid="{76529779-D7B4-4CB0-9E09-7295A55D11DB}"/>
    <cellStyle name="Navadno 3 4 7 8" xfId="36108" xr:uid="{2C6968FD-B2C4-48A3-8C20-402905817700}"/>
    <cellStyle name="Navadno 3 4 8" xfId="2433" xr:uid="{00000000-0005-0000-0000-0000E50E0000}"/>
    <cellStyle name="Navadno 3 4 8 2" xfId="21504" xr:uid="{D01CDE0F-F619-4052-8191-DACF8257D5EC}"/>
    <cellStyle name="Navadno 3 4 8 2 2" xfId="21505" xr:uid="{3BC1F008-4EA9-4F63-84CC-6C0FA718488E}"/>
    <cellStyle name="Navadno 3 4 8 2 2 2" xfId="21506" xr:uid="{674783E1-5AA6-4E98-B8E9-187C46B04146}"/>
    <cellStyle name="Navadno 3 4 8 2 3" xfId="21507" xr:uid="{F67B48CB-32F3-4888-B7CC-F7A2812AD92D}"/>
    <cellStyle name="Navadno 3 4 8 3" xfId="21508" xr:uid="{86871908-3586-444F-9E62-ADD1CA123473}"/>
    <cellStyle name="Navadno 3 4 8 3 2" xfId="21509" xr:uid="{A04AC667-E746-45E0-A138-03E85E44DCF8}"/>
    <cellStyle name="Navadno 3 4 8 4" xfId="21510" xr:uid="{5EFFB7D5-1EFB-4EB6-9A3E-7F7AD12D5C69}"/>
    <cellStyle name="Navadno 3 4 8 4 2" xfId="21511" xr:uid="{E06CDA04-7B06-4BB5-82B4-7A09FF29EB91}"/>
    <cellStyle name="Navadno 3 4 8 5" xfId="21512" xr:uid="{80564369-8709-4C64-800D-EEFFF3672015}"/>
    <cellStyle name="Navadno 3 4 8 6" xfId="21503" xr:uid="{E07758C8-A5A9-4622-9671-D612DED5D617}"/>
    <cellStyle name="Navadno 3 4 8 7" xfId="34414" xr:uid="{A43D8CA5-468C-4969-A32D-D45067417AB5}"/>
    <cellStyle name="Navadno 3 4 8 8" xfId="36510" xr:uid="{74A3B8F3-613F-4563-933D-39A7DFB5F9A4}"/>
    <cellStyle name="Navadno 3 4 9" xfId="21513" xr:uid="{48D5D483-D8A8-4134-B869-0A64924DAC55}"/>
    <cellStyle name="Navadno 3 4 9 2" xfId="21514" xr:uid="{175FCABD-8009-4AB8-A771-0B397DB7A4F2}"/>
    <cellStyle name="Navadno 3 4 9 2 2" xfId="21515" xr:uid="{C275EE7D-795F-483A-9690-11F4CD24D4D2}"/>
    <cellStyle name="Navadno 3 4 9 3" xfId="21516" xr:uid="{AF21CAD2-FDA3-47EC-8123-0732715DC124}"/>
    <cellStyle name="Navadno 3 5" xfId="2434" xr:uid="{00000000-0005-0000-0000-0000E60E0000}"/>
    <cellStyle name="Navadno 3 5 10" xfId="21518" xr:uid="{97446D01-6DC2-4626-9DD0-509B9534F5D3}"/>
    <cellStyle name="Navadno 3 5 10 2" xfId="21519" xr:uid="{FA2125B4-8059-410C-9152-C9FA0BAD086D}"/>
    <cellStyle name="Navadno 3 5 11" xfId="21520" xr:uid="{1DD3BA94-1C4C-48A5-9A85-51446A79F45E}"/>
    <cellStyle name="Navadno 3 5 12" xfId="21517" xr:uid="{EB0F4BFC-B4FE-4BCE-8978-2464DA3C2B0A}"/>
    <cellStyle name="Navadno 3 5 13" xfId="32782" xr:uid="{AB9DF641-33FE-48FF-B182-503B71A3D93D}"/>
    <cellStyle name="Navadno 3 5 14" xfId="32835" xr:uid="{B7925495-0713-44D9-A601-E206053BC3A8}"/>
    <cellStyle name="Navadno 3 5 15" xfId="35718" xr:uid="{FDC8BCAD-C6CA-4362-BF50-FD1B0861100A}"/>
    <cellStyle name="Navadno 3 5 2" xfId="2435" xr:uid="{00000000-0005-0000-0000-0000E70E0000}"/>
    <cellStyle name="Navadno 3 5 2 10" xfId="21521" xr:uid="{31B7CB02-B2AD-4AE9-A68A-8C26FF1A07A0}"/>
    <cellStyle name="Navadno 3 5 2 11" xfId="32803" xr:uid="{563EA578-4113-4D30-B223-5DD25724C164}"/>
    <cellStyle name="Navadno 3 5 2 12" xfId="32836" xr:uid="{248A2B0D-63F8-4644-BDA4-E179BC8D5DEF}"/>
    <cellStyle name="Navadno 3 5 2 13" xfId="35719" xr:uid="{56ADE062-D02F-4BF0-96E2-6B0DCF3F9B6B}"/>
    <cellStyle name="Navadno 3 5 2 2" xfId="2436" xr:uid="{00000000-0005-0000-0000-0000E80E0000}"/>
    <cellStyle name="Navadno 3 5 2 2 10" xfId="34415" xr:uid="{88411E22-C5A3-4F76-9559-6BE7CD53EACD}"/>
    <cellStyle name="Navadno 3 5 2 2 11" xfId="35720" xr:uid="{345B21AE-D648-4445-A187-9C17738AD230}"/>
    <cellStyle name="Navadno 3 5 2 2 2" xfId="2437" xr:uid="{00000000-0005-0000-0000-0000E90E0000}"/>
    <cellStyle name="Navadno 3 5 2 2 2 2" xfId="21524" xr:uid="{8459F45C-4A13-4F68-8AE5-ABAF812D4EEE}"/>
    <cellStyle name="Navadno 3 5 2 2 2 2 2" xfId="21525" xr:uid="{B932C1DE-06A4-4EBB-BD8B-5274377C189E}"/>
    <cellStyle name="Navadno 3 5 2 2 2 2 2 2" xfId="21526" xr:uid="{56937C07-4535-47DC-A6B1-5EFCB4C3288F}"/>
    <cellStyle name="Navadno 3 5 2 2 2 2 3" xfId="21527" xr:uid="{76CEE309-134B-4C3E-BA34-1DB13AC81388}"/>
    <cellStyle name="Navadno 3 5 2 2 2 3" xfId="21528" xr:uid="{9E500571-010B-4EB0-900B-241BF0134D7D}"/>
    <cellStyle name="Navadno 3 5 2 2 2 3 2" xfId="21529" xr:uid="{DC6DED0C-6F00-4762-AD17-A0B16AF97C1D}"/>
    <cellStyle name="Navadno 3 5 2 2 2 4" xfId="21530" xr:uid="{F84A1965-EF64-4900-A5DA-A2455B8AA4F2}"/>
    <cellStyle name="Navadno 3 5 2 2 2 4 2" xfId="21531" xr:uid="{943C7246-BDB0-4DC6-B84E-8C226D101475}"/>
    <cellStyle name="Navadno 3 5 2 2 2 5" xfId="21532" xr:uid="{D28CA679-D56D-40A5-AEF4-AFF8E47E37D2}"/>
    <cellStyle name="Navadno 3 5 2 2 2 6" xfId="21523" xr:uid="{04B098CD-A07E-423E-8E61-6B120CE34EB7}"/>
    <cellStyle name="Navadno 3 5 2 2 2 7" xfId="34416" xr:uid="{DD22D365-CAE8-4BE3-BF5F-87A8D93371BD}"/>
    <cellStyle name="Navadno 3 5 2 2 2 8" xfId="36016" xr:uid="{F2EC9F1D-33CC-4E9E-A649-6A8D5507978C}"/>
    <cellStyle name="Navadno 3 5 2 2 3" xfId="2438" xr:uid="{00000000-0005-0000-0000-0000EA0E0000}"/>
    <cellStyle name="Navadno 3 5 2 2 3 2" xfId="21534" xr:uid="{6B4EAB35-69FF-40F8-A74C-A6E845C190B6}"/>
    <cellStyle name="Navadno 3 5 2 2 3 2 2" xfId="21535" xr:uid="{4E1F530A-FF8C-4190-88BD-BF73083F9971}"/>
    <cellStyle name="Navadno 3 5 2 2 3 2 2 2" xfId="21536" xr:uid="{2BEA30C8-6D8C-468E-879C-392E61B9AAFA}"/>
    <cellStyle name="Navadno 3 5 2 2 3 2 3" xfId="21537" xr:uid="{DAEFE6D6-A97E-48B2-98C2-E3D59A78EA4A}"/>
    <cellStyle name="Navadno 3 5 2 2 3 3" xfId="21538" xr:uid="{8ED282A3-DBCE-4FA4-A7B7-EA3E4FB7A193}"/>
    <cellStyle name="Navadno 3 5 2 2 3 3 2" xfId="21539" xr:uid="{9B1F5198-4D84-41B0-9A06-68CEA9967504}"/>
    <cellStyle name="Navadno 3 5 2 2 3 4" xfId="21540" xr:uid="{6601E200-C468-4496-96E0-2B1099BDFED8}"/>
    <cellStyle name="Navadno 3 5 2 2 3 4 2" xfId="21541" xr:uid="{F5BE1787-911B-46F6-B516-B8350BDA3276}"/>
    <cellStyle name="Navadno 3 5 2 2 3 5" xfId="21542" xr:uid="{3F11C985-E338-479C-9EC3-D83D8D2CE070}"/>
    <cellStyle name="Navadno 3 5 2 2 3 6" xfId="21533" xr:uid="{4A8DB2F1-F983-4F4B-A6F3-78DC016D7B19}"/>
    <cellStyle name="Navadno 3 5 2 2 3 7" xfId="34417" xr:uid="{76A996D2-1D53-4715-B1A9-46C17E4499F7}"/>
    <cellStyle name="Navadno 3 5 2 2 3 8" xfId="36118" xr:uid="{E408BEF8-130F-4221-B5CE-D802807F7987}"/>
    <cellStyle name="Navadno 3 5 2 2 4" xfId="2439" xr:uid="{00000000-0005-0000-0000-0000EB0E0000}"/>
    <cellStyle name="Navadno 3 5 2 2 4 2" xfId="21544" xr:uid="{6EFE5F14-957C-49E4-A2AE-8CADF490FCE7}"/>
    <cellStyle name="Navadno 3 5 2 2 4 2 2" xfId="21545" xr:uid="{1F314271-B9C1-4F97-8ED8-B50AE455981C}"/>
    <cellStyle name="Navadno 3 5 2 2 4 2 2 2" xfId="21546" xr:uid="{A55136EC-A205-4DDE-8720-03220091E52D}"/>
    <cellStyle name="Navadno 3 5 2 2 4 2 3" xfId="21547" xr:uid="{0A5E1CEF-E80E-4D50-9B01-7C8BF93AF2BD}"/>
    <cellStyle name="Navadno 3 5 2 2 4 3" xfId="21548" xr:uid="{03F44716-416F-4BD3-8D09-0B4BA34628BB}"/>
    <cellStyle name="Navadno 3 5 2 2 4 3 2" xfId="21549" xr:uid="{371C5E77-39C9-4E4E-B2AE-FFC706F6517F}"/>
    <cellStyle name="Navadno 3 5 2 2 4 4" xfId="21550" xr:uid="{C083B2AF-7E75-4190-9606-9C8A12AE3731}"/>
    <cellStyle name="Navadno 3 5 2 2 4 4 2" xfId="21551" xr:uid="{01395D7D-EAC9-4868-B3F6-ED919E7B8A1F}"/>
    <cellStyle name="Navadno 3 5 2 2 4 5" xfId="21552" xr:uid="{7BE218BE-991D-43CA-9B7F-9073F859EDBD}"/>
    <cellStyle name="Navadno 3 5 2 2 4 6" xfId="21543" xr:uid="{A4C9095A-4DF8-40B4-A09E-8F33F80F6854}"/>
    <cellStyle name="Navadno 3 5 2 2 4 7" xfId="34418" xr:uid="{7456619B-0098-4678-B487-EFED5B5BFE39}"/>
    <cellStyle name="Navadno 3 5 2 2 4 8" xfId="36520" xr:uid="{908B30FA-D26E-47D3-B2D9-396CCC70B185}"/>
    <cellStyle name="Navadno 3 5 2 2 5" xfId="21553" xr:uid="{1EBBEE09-1B5F-4811-A875-82B5A7D70627}"/>
    <cellStyle name="Navadno 3 5 2 2 5 2" xfId="21554" xr:uid="{1B5528EA-162C-44E1-8C93-E093F4E4E742}"/>
    <cellStyle name="Navadno 3 5 2 2 5 2 2" xfId="21555" xr:uid="{851A4BB9-915B-417E-B0E6-048313E51D86}"/>
    <cellStyle name="Navadno 3 5 2 2 5 3" xfId="21556" xr:uid="{A3C73C31-BFC7-4F22-88FF-012577690D7C}"/>
    <cellStyle name="Navadno 3 5 2 2 6" xfId="21557" xr:uid="{301ADB73-E7A0-41D0-94BC-F4DECAE78564}"/>
    <cellStyle name="Navadno 3 5 2 2 6 2" xfId="21558" xr:uid="{5DB36784-0B5A-4D79-9048-17C0E42BE8D0}"/>
    <cellStyle name="Navadno 3 5 2 2 7" xfId="21559" xr:uid="{E27517ED-6E4E-49F0-AB7A-CE5C2BECC128}"/>
    <cellStyle name="Navadno 3 5 2 2 7 2" xfId="21560" xr:uid="{779787C9-3FA6-4635-9112-9CF21178FD68}"/>
    <cellStyle name="Navadno 3 5 2 2 8" xfId="21561" xr:uid="{7EAA4130-5BE1-4BBF-8FBC-45BC6DF6C5A2}"/>
    <cellStyle name="Navadno 3 5 2 2 9" xfId="21522" xr:uid="{9477C5BC-3BCC-4F6D-92C0-FE510BAC83C6}"/>
    <cellStyle name="Navadno 3 5 2 3" xfId="2440" xr:uid="{00000000-0005-0000-0000-0000EC0E0000}"/>
    <cellStyle name="Navadno 3 5 2 3 2" xfId="21563" xr:uid="{03590184-25F1-4149-9DD3-E0533FD03EE2}"/>
    <cellStyle name="Navadno 3 5 2 3 2 2" xfId="21564" xr:uid="{C15F3673-CC27-43B4-8AF0-10FB1A7B455C}"/>
    <cellStyle name="Navadno 3 5 2 3 2 2 2" xfId="21565" xr:uid="{9C6C3071-4747-40E2-A5B4-0150F91F19D2}"/>
    <cellStyle name="Navadno 3 5 2 3 2 3" xfId="21566" xr:uid="{36CA4103-A6AF-4F7F-A58E-AFA9355D5381}"/>
    <cellStyle name="Navadno 3 5 2 3 3" xfId="21567" xr:uid="{C3AF1C57-F6BD-499A-93C6-BF046023AF4F}"/>
    <cellStyle name="Navadno 3 5 2 3 3 2" xfId="21568" xr:uid="{5210DE5A-8C28-424F-9E22-C64CD1F96532}"/>
    <cellStyle name="Navadno 3 5 2 3 4" xfId="21569" xr:uid="{193DF732-6146-4D4E-BE6D-9DAC1F80EF6D}"/>
    <cellStyle name="Navadno 3 5 2 3 4 2" xfId="21570" xr:uid="{33FFEFD2-C552-4050-AC15-55473D1B6B57}"/>
    <cellStyle name="Navadno 3 5 2 3 5" xfId="21571" xr:uid="{71709F2E-A21F-4868-9379-82A34F3D774B}"/>
    <cellStyle name="Navadno 3 5 2 3 6" xfId="21562" xr:uid="{0C579C2D-0487-448A-825C-EE8E740595EE}"/>
    <cellStyle name="Navadno 3 5 2 3 7" xfId="34419" xr:uid="{E520B4BB-25A0-4581-8402-D769C59C197E}"/>
    <cellStyle name="Navadno 3 5 2 3 8" xfId="36015" xr:uid="{11F23BED-FDE2-41A5-A5C7-3F2D94A7A903}"/>
    <cellStyle name="Navadno 3 5 2 4" xfId="2441" xr:uid="{00000000-0005-0000-0000-0000ED0E0000}"/>
    <cellStyle name="Navadno 3 5 2 4 2" xfId="21573" xr:uid="{E8EC9CC0-9F97-4226-9F54-4D4A5254D522}"/>
    <cellStyle name="Navadno 3 5 2 4 2 2" xfId="21574" xr:uid="{24A4F0EC-5154-4C1B-B445-979F80FCB838}"/>
    <cellStyle name="Navadno 3 5 2 4 2 2 2" xfId="21575" xr:uid="{72A47735-0308-4F88-81BB-8BFB987E7C22}"/>
    <cellStyle name="Navadno 3 5 2 4 2 3" xfId="21576" xr:uid="{8F064B0E-B192-451E-8083-80F9FC8B642D}"/>
    <cellStyle name="Navadno 3 5 2 4 3" xfId="21577" xr:uid="{3D826F2E-B82F-4DED-9C81-B29510118D44}"/>
    <cellStyle name="Navadno 3 5 2 4 3 2" xfId="21578" xr:uid="{55D6AACD-6230-4C9F-93A9-CECB352F77ED}"/>
    <cellStyle name="Navadno 3 5 2 4 4" xfId="21579" xr:uid="{CA965B08-5F02-4EEE-B627-D8D5CC484644}"/>
    <cellStyle name="Navadno 3 5 2 4 4 2" xfId="21580" xr:uid="{BA4053EB-ECB0-49E9-B652-51EEF13F7D5F}"/>
    <cellStyle name="Navadno 3 5 2 4 5" xfId="21581" xr:uid="{9E6A752A-5300-48C4-B172-926A2842E873}"/>
    <cellStyle name="Navadno 3 5 2 4 6" xfId="21572" xr:uid="{FDE93442-D40E-42C6-A3CE-1F3E6FB5C33F}"/>
    <cellStyle name="Navadno 3 5 2 4 7" xfId="34420" xr:uid="{77963CFD-CC8E-465B-9311-62C87110BBDE}"/>
    <cellStyle name="Navadno 3 5 2 4 8" xfId="36117" xr:uid="{2B83F003-6777-42E7-9E12-F0F6E3F2E67A}"/>
    <cellStyle name="Navadno 3 5 2 5" xfId="2442" xr:uid="{00000000-0005-0000-0000-0000EE0E0000}"/>
    <cellStyle name="Navadno 3 5 2 5 2" xfId="21583" xr:uid="{5354A951-7E6B-4815-903F-A102D7BEC844}"/>
    <cellStyle name="Navadno 3 5 2 5 2 2" xfId="21584" xr:uid="{DB9097DD-C2C4-4CAF-A3C4-8B9396A8DA1B}"/>
    <cellStyle name="Navadno 3 5 2 5 2 2 2" xfId="21585" xr:uid="{D1B0FB37-2F51-4DA5-A7E6-B23EC369857E}"/>
    <cellStyle name="Navadno 3 5 2 5 2 3" xfId="21586" xr:uid="{F618CE29-2C34-4D21-A0ED-30509602969D}"/>
    <cellStyle name="Navadno 3 5 2 5 3" xfId="21587" xr:uid="{AA9214EC-921D-42AA-8C3E-BC7127EACAC5}"/>
    <cellStyle name="Navadno 3 5 2 5 3 2" xfId="21588" xr:uid="{2723FD9F-D07E-4CD7-84DD-167EF992DD14}"/>
    <cellStyle name="Navadno 3 5 2 5 4" xfId="21589" xr:uid="{3189C8F0-FF56-4B4C-BC48-958CC528997E}"/>
    <cellStyle name="Navadno 3 5 2 5 4 2" xfId="21590" xr:uid="{D470D1B1-8B84-4EA9-9173-BEE6D3116CE8}"/>
    <cellStyle name="Navadno 3 5 2 5 5" xfId="21591" xr:uid="{CB0BE3B0-83BA-4A81-A1A5-6CEC9FC1D442}"/>
    <cellStyle name="Navadno 3 5 2 5 6" xfId="21582" xr:uid="{315B6980-1C16-4221-8D0B-D895B90D0186}"/>
    <cellStyle name="Navadno 3 5 2 5 7" xfId="34421" xr:uid="{0185D3F3-BD10-49F7-BC83-A484DBE98BF5}"/>
    <cellStyle name="Navadno 3 5 2 5 8" xfId="36519" xr:uid="{D3B6BE61-F295-42BA-972A-1E6A06C9A65E}"/>
    <cellStyle name="Navadno 3 5 2 6" xfId="21592" xr:uid="{DFAB5463-6541-48D7-A300-9A7E99B307AA}"/>
    <cellStyle name="Navadno 3 5 2 6 2" xfId="21593" xr:uid="{02E9C7A7-353D-457F-B71F-BB1D60151723}"/>
    <cellStyle name="Navadno 3 5 2 6 2 2" xfId="21594" xr:uid="{0F80A41B-18A4-4F29-AF32-D412DDCB78B2}"/>
    <cellStyle name="Navadno 3 5 2 6 3" xfId="21595" xr:uid="{1E2A370E-AC7A-4B87-8F8F-07431D74130A}"/>
    <cellStyle name="Navadno 3 5 2 7" xfId="21596" xr:uid="{16636EBA-13FB-4B47-BD2D-C77B5D3F429D}"/>
    <cellStyle name="Navadno 3 5 2 7 2" xfId="21597" xr:uid="{5FFD0429-3580-4739-A0B0-5ABF6F3BBFEA}"/>
    <cellStyle name="Navadno 3 5 2 8" xfId="21598" xr:uid="{0DECE702-1097-4BC2-A12C-52AFA65D58F3}"/>
    <cellStyle name="Navadno 3 5 2 8 2" xfId="21599" xr:uid="{3791E53A-9BC8-4486-ACA0-1E794D266583}"/>
    <cellStyle name="Navadno 3 5 2 9" xfId="21600" xr:uid="{608B85BD-4E9D-47C3-9C4E-7CDBB8E10A25}"/>
    <cellStyle name="Navadno 3 5 3" xfId="2443" xr:uid="{00000000-0005-0000-0000-0000EF0E0000}"/>
    <cellStyle name="Navadno 3 5 3 10" xfId="34422" xr:uid="{7EDE6A4A-B6B7-4FEF-8CED-3E8572F7DB2E}"/>
    <cellStyle name="Navadno 3 5 3 11" xfId="35721" xr:uid="{8F683F88-00F0-4FAD-A5D4-C460B1E6E9CC}"/>
    <cellStyle name="Navadno 3 5 3 2" xfId="2444" xr:uid="{00000000-0005-0000-0000-0000F00E0000}"/>
    <cellStyle name="Navadno 3 5 3 2 2" xfId="21603" xr:uid="{4B9FF698-B692-425B-BE1A-38ED6F8D0DE8}"/>
    <cellStyle name="Navadno 3 5 3 2 2 2" xfId="21604" xr:uid="{FE6B5091-1424-433B-A2A2-787FB0EC501A}"/>
    <cellStyle name="Navadno 3 5 3 2 2 2 2" xfId="21605" xr:uid="{303A24D9-AF8F-4F9A-8A69-34FF43011B2E}"/>
    <cellStyle name="Navadno 3 5 3 2 2 3" xfId="21606" xr:uid="{7DDF09F3-E831-4720-88B8-20A30167B704}"/>
    <cellStyle name="Navadno 3 5 3 2 3" xfId="21607" xr:uid="{8E7C50B4-56D8-4FC6-B14B-4DF1926C3445}"/>
    <cellStyle name="Navadno 3 5 3 2 3 2" xfId="21608" xr:uid="{F8C7A6EA-4977-4EA1-9B12-86D78250BFC6}"/>
    <cellStyle name="Navadno 3 5 3 2 4" xfId="21609" xr:uid="{72C42499-1818-4A09-99FD-D1F06E34B008}"/>
    <cellStyle name="Navadno 3 5 3 2 4 2" xfId="21610" xr:uid="{3997811E-1F97-4AB7-9DAB-9FCE796A97C1}"/>
    <cellStyle name="Navadno 3 5 3 2 5" xfId="21611" xr:uid="{1A9D8FA3-E42F-43E8-B96A-59F2A4D397F2}"/>
    <cellStyle name="Navadno 3 5 3 2 6" xfId="21602" xr:uid="{A01E6BAC-7DE1-4E44-9222-850F882F6594}"/>
    <cellStyle name="Navadno 3 5 3 2 7" xfId="34423" xr:uid="{D0ECD494-AF47-4B84-A33C-87F4F97EA0F6}"/>
    <cellStyle name="Navadno 3 5 3 2 8" xfId="36017" xr:uid="{C9F2CC83-6FAB-4B9B-865F-37517751D2D7}"/>
    <cellStyle name="Navadno 3 5 3 3" xfId="2445" xr:uid="{00000000-0005-0000-0000-0000F10E0000}"/>
    <cellStyle name="Navadno 3 5 3 3 2" xfId="21613" xr:uid="{931F665A-B19A-4836-91B0-FBF7E75A4D9B}"/>
    <cellStyle name="Navadno 3 5 3 3 2 2" xfId="21614" xr:uid="{9FC2C88D-84A4-4A9E-91AF-A98907E28889}"/>
    <cellStyle name="Navadno 3 5 3 3 2 2 2" xfId="21615" xr:uid="{DEFBB6B7-D155-427D-8E7D-DDB35FDAC522}"/>
    <cellStyle name="Navadno 3 5 3 3 2 3" xfId="21616" xr:uid="{5F76D3F3-27CC-4236-A9F3-2628B8AFD4C7}"/>
    <cellStyle name="Navadno 3 5 3 3 3" xfId="21617" xr:uid="{1746E64D-066F-4113-B194-4DB11563EEB1}"/>
    <cellStyle name="Navadno 3 5 3 3 3 2" xfId="21618" xr:uid="{92CA85FB-E400-4DB7-8355-8B700D158A10}"/>
    <cellStyle name="Navadno 3 5 3 3 4" xfId="21619" xr:uid="{32A2AAB6-EB24-4DDB-998C-21E822CCD964}"/>
    <cellStyle name="Navadno 3 5 3 3 4 2" xfId="21620" xr:uid="{5455D621-0012-4678-98DB-C1C3E2BD74A3}"/>
    <cellStyle name="Navadno 3 5 3 3 5" xfId="21621" xr:uid="{972ABF2D-5126-4C7D-A51F-487B7D80CA91}"/>
    <cellStyle name="Navadno 3 5 3 3 6" xfId="21612" xr:uid="{FC0D17CB-AF74-4E75-9409-D1B4CB578D26}"/>
    <cellStyle name="Navadno 3 5 3 3 7" xfId="34424" xr:uid="{EEE302E4-0033-4A52-8ACA-822A1AD39BEE}"/>
    <cellStyle name="Navadno 3 5 3 3 8" xfId="36119" xr:uid="{C069F8D8-68C3-4C33-A911-00B0FC600794}"/>
    <cellStyle name="Navadno 3 5 3 4" xfId="2446" xr:uid="{00000000-0005-0000-0000-0000F20E0000}"/>
    <cellStyle name="Navadno 3 5 3 4 2" xfId="21623" xr:uid="{2A54F9C1-5F5D-47B6-9507-D7D168A60EC3}"/>
    <cellStyle name="Navadno 3 5 3 4 2 2" xfId="21624" xr:uid="{8CE8DE88-A358-4A27-8D5F-37FC35338C76}"/>
    <cellStyle name="Navadno 3 5 3 4 2 2 2" xfId="21625" xr:uid="{D52109EE-2094-445D-9CD9-C476FA3760B8}"/>
    <cellStyle name="Navadno 3 5 3 4 2 3" xfId="21626" xr:uid="{7CD90203-7BFB-46D3-BE13-98A321C296D1}"/>
    <cellStyle name="Navadno 3 5 3 4 3" xfId="21627" xr:uid="{F898FA6A-E871-41C6-B2A1-6AF933C5DD46}"/>
    <cellStyle name="Navadno 3 5 3 4 3 2" xfId="21628" xr:uid="{593A7A55-F812-49AE-9A95-8E8967DF2E47}"/>
    <cellStyle name="Navadno 3 5 3 4 4" xfId="21629" xr:uid="{0784364E-8170-48FD-BDBE-93C9727C33EB}"/>
    <cellStyle name="Navadno 3 5 3 4 4 2" xfId="21630" xr:uid="{6EBEA697-C529-4724-B36B-00A488C0AE88}"/>
    <cellStyle name="Navadno 3 5 3 4 5" xfId="21631" xr:uid="{D39626B1-ED58-4A0C-8ECB-574AAD4C051B}"/>
    <cellStyle name="Navadno 3 5 3 4 6" xfId="21622" xr:uid="{0197DED1-4225-4A6C-A61C-11A6414B97B0}"/>
    <cellStyle name="Navadno 3 5 3 4 7" xfId="34425" xr:uid="{2E052F6E-89D5-4C22-A637-18A91EA8AA25}"/>
    <cellStyle name="Navadno 3 5 3 4 8" xfId="36521" xr:uid="{E310FB24-75CB-45F4-8E84-0A95A50919EF}"/>
    <cellStyle name="Navadno 3 5 3 5" xfId="21632" xr:uid="{44BE885A-4DCF-46DA-8B5E-312CF8481038}"/>
    <cellStyle name="Navadno 3 5 3 5 2" xfId="21633" xr:uid="{59D5D9C8-FD3B-42E2-8B05-C49B71DFFBCA}"/>
    <cellStyle name="Navadno 3 5 3 5 2 2" xfId="21634" xr:uid="{A2E1EC23-1F23-4920-8B48-E73BDC68D043}"/>
    <cellStyle name="Navadno 3 5 3 5 3" xfId="21635" xr:uid="{3A6D5B6F-A7C4-4B6F-92EF-CEEAC7F7B19F}"/>
    <cellStyle name="Navadno 3 5 3 6" xfId="21636" xr:uid="{8A4ADAC0-B8BC-4A01-993E-ECAE69B25410}"/>
    <cellStyle name="Navadno 3 5 3 6 2" xfId="21637" xr:uid="{5A949198-3E39-4991-829E-04CB8DC77D47}"/>
    <cellStyle name="Navadno 3 5 3 7" xfId="21638" xr:uid="{190F7939-082D-495A-A3A2-AA87A7141557}"/>
    <cellStyle name="Navadno 3 5 3 7 2" xfId="21639" xr:uid="{6D505E92-9B92-4113-8B91-ED935AF4C02C}"/>
    <cellStyle name="Navadno 3 5 3 8" xfId="21640" xr:uid="{F11FABC7-50B8-4EA4-9B73-FF2F1D246414}"/>
    <cellStyle name="Navadno 3 5 3 9" xfId="21601" xr:uid="{318EC6C8-F752-4D44-AA34-E262B10D1394}"/>
    <cellStyle name="Navadno 3 5 4" xfId="2447" xr:uid="{00000000-0005-0000-0000-0000F30E0000}"/>
    <cellStyle name="Navadno 3 5 4 2" xfId="21641" xr:uid="{3B3F0B19-5E44-4968-9BD0-D810ABACDF0F}"/>
    <cellStyle name="Navadno 3 5 5" xfId="2448" xr:uid="{00000000-0005-0000-0000-0000F40E0000}"/>
    <cellStyle name="Navadno 3 5 5 2" xfId="21643" xr:uid="{8DA66F88-2A45-4FC4-B9AF-24B23479E19D}"/>
    <cellStyle name="Navadno 3 5 5 2 2" xfId="21644" xr:uid="{4FC4B12D-9246-45F5-9C52-CE093214B12C}"/>
    <cellStyle name="Navadno 3 5 5 2 2 2" xfId="21645" xr:uid="{7A241175-BDB7-450D-BD9A-9DB10C5E987F}"/>
    <cellStyle name="Navadno 3 5 5 2 3" xfId="21646" xr:uid="{1D163C85-C24D-4D5F-AC03-0A4A50D0C16C}"/>
    <cellStyle name="Navadno 3 5 5 3" xfId="21647" xr:uid="{C0DCE53E-585F-4C04-8B49-C36A67BCD830}"/>
    <cellStyle name="Navadno 3 5 5 3 2" xfId="21648" xr:uid="{1F6BB034-F278-4E01-B666-E047CF36FBA5}"/>
    <cellStyle name="Navadno 3 5 5 4" xfId="21649" xr:uid="{7857E68C-51A6-43F7-B554-3C8EB55DF671}"/>
    <cellStyle name="Navadno 3 5 5 4 2" xfId="21650" xr:uid="{2E42BC86-B41E-4906-B520-143BE472F501}"/>
    <cellStyle name="Navadno 3 5 5 5" xfId="21651" xr:uid="{0BDFEF2A-6EC2-4819-B728-E21810C7DAF9}"/>
    <cellStyle name="Navadno 3 5 5 6" xfId="21642" xr:uid="{B6BAA7D7-EC26-4EB7-BA34-673AAED40960}"/>
    <cellStyle name="Navadno 3 5 5 7" xfId="34426" xr:uid="{C86B2C20-050F-496F-9D1E-045557165C99}"/>
    <cellStyle name="Navadno 3 5 5 8" xfId="36014" xr:uid="{3FEC6969-06F9-43F4-B02D-866E2FAA1B88}"/>
    <cellStyle name="Navadno 3 5 6" xfId="2449" xr:uid="{00000000-0005-0000-0000-0000F50E0000}"/>
    <cellStyle name="Navadno 3 5 6 2" xfId="21653" xr:uid="{F7CC5A84-56BB-490D-897C-4DE71C40DE05}"/>
    <cellStyle name="Navadno 3 5 6 2 2" xfId="21654" xr:uid="{60E58773-04B1-4E77-AA8D-C8849984B959}"/>
    <cellStyle name="Navadno 3 5 6 2 2 2" xfId="21655" xr:uid="{B676A952-39EB-4EF8-809C-0786E9477C33}"/>
    <cellStyle name="Navadno 3 5 6 2 3" xfId="21656" xr:uid="{15BA8346-EB2F-4038-9DA8-548AA79C128E}"/>
    <cellStyle name="Navadno 3 5 6 3" xfId="21657" xr:uid="{C9319361-4839-4C58-89D4-D045E7F1152C}"/>
    <cellStyle name="Navadno 3 5 6 3 2" xfId="21658" xr:uid="{14C4782D-73EB-4703-A3AA-D38D2B39CA3D}"/>
    <cellStyle name="Navadno 3 5 6 4" xfId="21659" xr:uid="{157FEA35-B1D6-4E52-913C-AB168210C04C}"/>
    <cellStyle name="Navadno 3 5 6 4 2" xfId="21660" xr:uid="{33366072-5298-4EF8-8B8F-DA43E5DC68A2}"/>
    <cellStyle name="Navadno 3 5 6 5" xfId="21661" xr:uid="{50F23220-90CC-4329-806C-7330CE452D26}"/>
    <cellStyle name="Navadno 3 5 6 6" xfId="21652" xr:uid="{F54FB43D-E556-4EB8-ACA2-D08A1761F024}"/>
    <cellStyle name="Navadno 3 5 6 7" xfId="34427" xr:uid="{2214D1C0-FEAC-4442-9C9A-89B231B61781}"/>
    <cellStyle name="Navadno 3 5 6 8" xfId="36116" xr:uid="{C51DB66E-28C4-414C-85FB-86A92CD36982}"/>
    <cellStyle name="Navadno 3 5 7" xfId="2450" xr:uid="{00000000-0005-0000-0000-0000F60E0000}"/>
    <cellStyle name="Navadno 3 5 7 2" xfId="21663" xr:uid="{6A89CC68-7F51-4701-AB81-EB4A77A3CA10}"/>
    <cellStyle name="Navadno 3 5 7 2 2" xfId="21664" xr:uid="{79FBB06E-2129-43C3-B716-D802D5156F76}"/>
    <cellStyle name="Navadno 3 5 7 2 2 2" xfId="21665" xr:uid="{3CB639A4-4AAE-469B-9A49-0DAA12C5152F}"/>
    <cellStyle name="Navadno 3 5 7 2 3" xfId="21666" xr:uid="{6EAD1772-1B50-478D-89B4-E763778D0372}"/>
    <cellStyle name="Navadno 3 5 7 3" xfId="21667" xr:uid="{40435538-B998-435B-BBEE-12B0DBC40DBD}"/>
    <cellStyle name="Navadno 3 5 7 3 2" xfId="21668" xr:uid="{BDF518B2-8DB2-49EF-A9DB-1FA2D6FF8AC7}"/>
    <cellStyle name="Navadno 3 5 7 4" xfId="21669" xr:uid="{5511C6D3-AC29-407F-9552-A1A8B87A13AA}"/>
    <cellStyle name="Navadno 3 5 7 4 2" xfId="21670" xr:uid="{A6082CA5-AA73-491B-AA46-E47D94513B1E}"/>
    <cellStyle name="Navadno 3 5 7 5" xfId="21671" xr:uid="{A334A7AC-FFBD-4655-B0E8-EC2493BD3FDB}"/>
    <cellStyle name="Navadno 3 5 7 6" xfId="21662" xr:uid="{E680854B-1F59-4B95-AFE8-C99166FD4A08}"/>
    <cellStyle name="Navadno 3 5 7 7" xfId="34428" xr:uid="{A1A8ACDC-7E00-40DF-B35C-93340ADB74C6}"/>
    <cellStyle name="Navadno 3 5 7 8" xfId="36518" xr:uid="{19FF3C85-9862-417A-A287-80D754B4D9DD}"/>
    <cellStyle name="Navadno 3 5 8" xfId="21672" xr:uid="{DB041AFB-31F6-4848-9CF8-BF6F4C369F92}"/>
    <cellStyle name="Navadno 3 5 8 2" xfId="21673" xr:uid="{643F76FD-83BB-461A-9A4E-7CD10F53C0B5}"/>
    <cellStyle name="Navadno 3 5 8 2 2" xfId="21674" xr:uid="{E43A6589-0F79-4529-9624-7BE67E6278D8}"/>
    <cellStyle name="Navadno 3 5 8 3" xfId="21675" xr:uid="{AA5165F0-4598-4857-8041-D7DC732A4678}"/>
    <cellStyle name="Navadno 3 5 9" xfId="21676" xr:uid="{6A214EEA-9D8D-4269-8772-47FBF647865B}"/>
    <cellStyle name="Navadno 3 5 9 2" xfId="21677" xr:uid="{3EFDAFCE-48E8-4F18-8B54-4360F60B0B03}"/>
    <cellStyle name="Navadno 3 6" xfId="2451" xr:uid="{00000000-0005-0000-0000-0000F70E0000}"/>
    <cellStyle name="Navadno 3 6 10" xfId="21679" xr:uid="{AF8D45C1-CFB7-4CC3-A10E-6B91CE0D3838}"/>
    <cellStyle name="Navadno 3 6 11" xfId="21678" xr:uid="{F1128377-AFA6-424D-A45D-9D70912EFC16}"/>
    <cellStyle name="Navadno 3 6 12" xfId="32771" xr:uid="{85A60BC4-CF29-4327-86DC-7F2D21B533BC}"/>
    <cellStyle name="Navadno 3 6 13" xfId="32837" xr:uid="{AC907F43-BC31-4AE3-B76E-98E2672C4DFB}"/>
    <cellStyle name="Navadno 3 6 14" xfId="35722" xr:uid="{5E75F9BD-EE7A-46D5-BD92-AB60C09AB2D5}"/>
    <cellStyle name="Navadno 3 6 2" xfId="2452" xr:uid="{00000000-0005-0000-0000-0000F80E0000}"/>
    <cellStyle name="Navadno 3 6 2 10" xfId="21680" xr:uid="{230C1C19-F511-4E25-86E4-581FF36630DA}"/>
    <cellStyle name="Navadno 3 6 2 11" xfId="32792" xr:uid="{657E6EC6-8F4D-4C8B-87D9-93D8E652A544}"/>
    <cellStyle name="Navadno 3 6 2 12" xfId="32838" xr:uid="{BA4D5D0C-D450-4106-8047-0FD4D97672F8}"/>
    <cellStyle name="Navadno 3 6 2 13" xfId="35723" xr:uid="{931F96FF-A0F2-47CA-98ED-51CDFE0AFBE2}"/>
    <cellStyle name="Navadno 3 6 2 2" xfId="2453" xr:uid="{00000000-0005-0000-0000-0000F90E0000}"/>
    <cellStyle name="Navadno 3 6 2 2 10" xfId="34429" xr:uid="{9D8EB3F9-F091-41C9-BF53-F5D5C7E669D4}"/>
    <cellStyle name="Navadno 3 6 2 2 11" xfId="35724" xr:uid="{3AB9690F-3E7D-487F-B4D4-C94BC3510282}"/>
    <cellStyle name="Navadno 3 6 2 2 2" xfId="2454" xr:uid="{00000000-0005-0000-0000-0000FA0E0000}"/>
    <cellStyle name="Navadno 3 6 2 2 2 2" xfId="21683" xr:uid="{8A2AD853-3DE8-4CF7-916A-0EEA392F2B20}"/>
    <cellStyle name="Navadno 3 6 2 2 2 2 2" xfId="21684" xr:uid="{2F1D438F-A4D1-4356-B2CB-42D9DCA937D9}"/>
    <cellStyle name="Navadno 3 6 2 2 2 2 2 2" xfId="21685" xr:uid="{CA4C0786-1317-4805-AEEC-1367995F2941}"/>
    <cellStyle name="Navadno 3 6 2 2 2 2 3" xfId="21686" xr:uid="{9D0C4ADB-8AEF-49DB-9F8B-F82E9DB57DE3}"/>
    <cellStyle name="Navadno 3 6 2 2 2 3" xfId="21687" xr:uid="{B510739B-A75F-43B4-96B9-5F674A1EC03E}"/>
    <cellStyle name="Navadno 3 6 2 2 2 3 2" xfId="21688" xr:uid="{72456CD5-41DC-4721-B978-76D973846893}"/>
    <cellStyle name="Navadno 3 6 2 2 2 4" xfId="21689" xr:uid="{09992812-C660-4091-93D5-A78A7C973FC4}"/>
    <cellStyle name="Navadno 3 6 2 2 2 4 2" xfId="21690" xr:uid="{47757673-7AE3-4E49-AB8F-37D376EC4598}"/>
    <cellStyle name="Navadno 3 6 2 2 2 5" xfId="21691" xr:uid="{179ACAA9-CD1F-4705-AC6F-643C1054A6D4}"/>
    <cellStyle name="Navadno 3 6 2 2 2 6" xfId="21682" xr:uid="{50FE91AB-419F-4219-9723-5877A558A942}"/>
    <cellStyle name="Navadno 3 6 2 2 2 7" xfId="34430" xr:uid="{239376CE-42B0-43C5-8144-FFC80835C781}"/>
    <cellStyle name="Navadno 3 6 2 2 2 8" xfId="36020" xr:uid="{71F515AF-1717-4051-99DF-01B947D6EEA7}"/>
    <cellStyle name="Navadno 3 6 2 2 3" xfId="2455" xr:uid="{00000000-0005-0000-0000-0000FB0E0000}"/>
    <cellStyle name="Navadno 3 6 2 2 3 2" xfId="21693" xr:uid="{2179845E-9098-427E-9D8D-8ECCD25FB9F8}"/>
    <cellStyle name="Navadno 3 6 2 2 3 2 2" xfId="21694" xr:uid="{AB7D2A8F-2E45-4D2C-875D-4C20A495932D}"/>
    <cellStyle name="Navadno 3 6 2 2 3 2 2 2" xfId="21695" xr:uid="{F1831262-8001-4AC1-A178-B8870E64AA02}"/>
    <cellStyle name="Navadno 3 6 2 2 3 2 3" xfId="21696" xr:uid="{0F97FA1F-89EF-44DE-AFA4-A5F0A6F6C864}"/>
    <cellStyle name="Navadno 3 6 2 2 3 3" xfId="21697" xr:uid="{2F5E85BF-12E5-4F5C-BCF8-9EDEBBE69B4F}"/>
    <cellStyle name="Navadno 3 6 2 2 3 3 2" xfId="21698" xr:uid="{56A8DED5-5AAF-4FE4-8279-27279DD42DE8}"/>
    <cellStyle name="Navadno 3 6 2 2 3 4" xfId="21699" xr:uid="{E6093C24-EC9F-4DE5-9401-42BB9479FD36}"/>
    <cellStyle name="Navadno 3 6 2 2 3 4 2" xfId="21700" xr:uid="{EE5C6A14-5547-407C-9B7B-AA70A17D10DD}"/>
    <cellStyle name="Navadno 3 6 2 2 3 5" xfId="21701" xr:uid="{A5B213B3-B9A3-4F56-8A51-92573BBCA6D0}"/>
    <cellStyle name="Navadno 3 6 2 2 3 6" xfId="21692" xr:uid="{2A90BDED-B7FE-43B4-937D-61B00792FD4A}"/>
    <cellStyle name="Navadno 3 6 2 2 3 7" xfId="34431" xr:uid="{CAE5D34E-044B-4E94-B804-E3A25D56F124}"/>
    <cellStyle name="Navadno 3 6 2 2 3 8" xfId="36122" xr:uid="{4B74D709-4F9D-410E-AB6D-9FF3844C12F4}"/>
    <cellStyle name="Navadno 3 6 2 2 4" xfId="2456" xr:uid="{00000000-0005-0000-0000-0000FC0E0000}"/>
    <cellStyle name="Navadno 3 6 2 2 4 2" xfId="21703" xr:uid="{757F4E0F-C2A4-4CDE-ABE5-FBBF23AE5AA2}"/>
    <cellStyle name="Navadno 3 6 2 2 4 2 2" xfId="21704" xr:uid="{E7D77B7F-CA02-4D09-8C8E-64E98F67DF14}"/>
    <cellStyle name="Navadno 3 6 2 2 4 2 2 2" xfId="21705" xr:uid="{255E723C-97F0-4353-8078-19D2F7D7E38B}"/>
    <cellStyle name="Navadno 3 6 2 2 4 2 3" xfId="21706" xr:uid="{0F0D323E-C0C4-48E3-9F87-2E221C220073}"/>
    <cellStyle name="Navadno 3 6 2 2 4 3" xfId="21707" xr:uid="{5ED9D81C-EF7A-4105-A985-6725DD678965}"/>
    <cellStyle name="Navadno 3 6 2 2 4 3 2" xfId="21708" xr:uid="{4855F926-5493-4BB5-B57E-1CFAF8BCB234}"/>
    <cellStyle name="Navadno 3 6 2 2 4 4" xfId="21709" xr:uid="{8C415AB8-0390-4AFA-B187-B78C5BC8293B}"/>
    <cellStyle name="Navadno 3 6 2 2 4 4 2" xfId="21710" xr:uid="{4BFCAAA9-411E-42EC-9E7A-91D00A773E95}"/>
    <cellStyle name="Navadno 3 6 2 2 4 5" xfId="21711" xr:uid="{E9BC5FB6-9FC9-4BE3-835A-DD610553B1B9}"/>
    <cellStyle name="Navadno 3 6 2 2 4 6" xfId="21702" xr:uid="{CFDDB81D-C19F-48A0-BEA1-B44428B790AB}"/>
    <cellStyle name="Navadno 3 6 2 2 4 7" xfId="34432" xr:uid="{85FBB8F2-C675-499C-9535-EC6222D2AD75}"/>
    <cellStyle name="Navadno 3 6 2 2 4 8" xfId="36524" xr:uid="{DBD7B11F-8EEE-4C42-A75C-B70CF7C62928}"/>
    <cellStyle name="Navadno 3 6 2 2 5" xfId="21712" xr:uid="{4F527A32-77AF-4D19-9BA5-7EBE24FB8E50}"/>
    <cellStyle name="Navadno 3 6 2 2 5 2" xfId="21713" xr:uid="{5E5B59FA-7C57-4522-887E-E67909992197}"/>
    <cellStyle name="Navadno 3 6 2 2 5 2 2" xfId="21714" xr:uid="{AAA27A6D-E0D9-4AFE-9324-7A5615CFA732}"/>
    <cellStyle name="Navadno 3 6 2 2 5 3" xfId="21715" xr:uid="{3667BEBF-79FC-4425-B69D-5F0DDDFC13D5}"/>
    <cellStyle name="Navadno 3 6 2 2 6" xfId="21716" xr:uid="{53E720D2-E902-4116-AF4E-F73BF0AF658D}"/>
    <cellStyle name="Navadno 3 6 2 2 6 2" xfId="21717" xr:uid="{D5BB9512-0DAB-4130-8425-AF29648DEA25}"/>
    <cellStyle name="Navadno 3 6 2 2 7" xfId="21718" xr:uid="{8A878F4C-59D7-47B5-A73A-85E68B6BC488}"/>
    <cellStyle name="Navadno 3 6 2 2 7 2" xfId="21719" xr:uid="{173B9923-A5E9-433C-A15D-61BA63E6E966}"/>
    <cellStyle name="Navadno 3 6 2 2 8" xfId="21720" xr:uid="{5408DFC3-6FBF-4092-8EB3-F8EE8AF6DD67}"/>
    <cellStyle name="Navadno 3 6 2 2 9" xfId="21681" xr:uid="{99DDBF9A-4F92-4988-A16B-66C3135B8B2D}"/>
    <cellStyle name="Navadno 3 6 2 3" xfId="2457" xr:uid="{00000000-0005-0000-0000-0000FD0E0000}"/>
    <cellStyle name="Navadno 3 6 2 3 2" xfId="21722" xr:uid="{8DCAF2BD-FDF6-4C0E-B056-E509E98F93CC}"/>
    <cellStyle name="Navadno 3 6 2 3 2 2" xfId="21723" xr:uid="{BADB9B96-6D3F-4F07-BD95-D120DB2A6FCD}"/>
    <cellStyle name="Navadno 3 6 2 3 2 2 2" xfId="21724" xr:uid="{B011DE88-68DB-41C9-97B7-8CF314F99B4B}"/>
    <cellStyle name="Navadno 3 6 2 3 2 3" xfId="21725" xr:uid="{C490C19C-62F7-4729-84A8-FA375A78F49E}"/>
    <cellStyle name="Navadno 3 6 2 3 3" xfId="21726" xr:uid="{4D3BE604-A0B9-4887-AC97-33195FC0D2D2}"/>
    <cellStyle name="Navadno 3 6 2 3 3 2" xfId="21727" xr:uid="{8EB6409B-FE43-4093-8CFE-A28CD5C85F26}"/>
    <cellStyle name="Navadno 3 6 2 3 4" xfId="21728" xr:uid="{3DA7B86F-BE6C-493A-9B6A-E07C27ABD882}"/>
    <cellStyle name="Navadno 3 6 2 3 4 2" xfId="21729" xr:uid="{8E092CF5-EE42-4324-AEE1-227E5C853B49}"/>
    <cellStyle name="Navadno 3 6 2 3 5" xfId="21730" xr:uid="{7CFC4299-8351-4B56-89F5-C3296AF45E87}"/>
    <cellStyle name="Navadno 3 6 2 3 6" xfId="21721" xr:uid="{6E7E6E72-B918-4B03-B179-FECA83700C0E}"/>
    <cellStyle name="Navadno 3 6 2 3 7" xfId="34433" xr:uid="{A9F2DAD2-B99A-463E-BB07-41EAC7773A75}"/>
    <cellStyle name="Navadno 3 6 2 3 8" xfId="36019" xr:uid="{281702F9-D281-4B19-AFD7-93E68230D096}"/>
    <cellStyle name="Navadno 3 6 2 4" xfId="2458" xr:uid="{00000000-0005-0000-0000-0000FE0E0000}"/>
    <cellStyle name="Navadno 3 6 2 4 2" xfId="21732" xr:uid="{5FC54D73-4D98-4734-8720-07604B6EDB49}"/>
    <cellStyle name="Navadno 3 6 2 4 2 2" xfId="21733" xr:uid="{2743F45C-2EDF-4815-824A-8DC5640F58D1}"/>
    <cellStyle name="Navadno 3 6 2 4 2 2 2" xfId="21734" xr:uid="{5FEF4D41-3C60-4B1E-B3AC-1E67F7259658}"/>
    <cellStyle name="Navadno 3 6 2 4 2 3" xfId="21735" xr:uid="{665388EF-8D35-41D0-B01B-06434B2F7241}"/>
    <cellStyle name="Navadno 3 6 2 4 3" xfId="21736" xr:uid="{498276FA-56AC-4C6A-8401-60EEA5FDE249}"/>
    <cellStyle name="Navadno 3 6 2 4 3 2" xfId="21737" xr:uid="{FC0109DC-7262-4356-ABF4-A93849E03530}"/>
    <cellStyle name="Navadno 3 6 2 4 4" xfId="21738" xr:uid="{F1CAAFBA-B9DF-4C9D-B3FA-E5FCF08C8563}"/>
    <cellStyle name="Navadno 3 6 2 4 4 2" xfId="21739" xr:uid="{1B81985E-C814-448D-8E90-50181D5561A9}"/>
    <cellStyle name="Navadno 3 6 2 4 5" xfId="21740" xr:uid="{FAF2A0C3-DCD1-48F6-A861-174B06C12919}"/>
    <cellStyle name="Navadno 3 6 2 4 6" xfId="21731" xr:uid="{2DAEDFD4-119F-4396-9799-38DEC8164B7C}"/>
    <cellStyle name="Navadno 3 6 2 4 7" xfId="34434" xr:uid="{8CAAD008-2072-4075-AB44-0104F995E4CC}"/>
    <cellStyle name="Navadno 3 6 2 4 8" xfId="36121" xr:uid="{8AEC4732-D862-40BD-BCCF-2DB7334C364C}"/>
    <cellStyle name="Navadno 3 6 2 5" xfId="2459" xr:uid="{00000000-0005-0000-0000-0000FF0E0000}"/>
    <cellStyle name="Navadno 3 6 2 5 2" xfId="21742" xr:uid="{A9CFB5BA-218B-40F9-92D9-9A7C56B9E466}"/>
    <cellStyle name="Navadno 3 6 2 5 2 2" xfId="21743" xr:uid="{08A5BE17-8FE5-4AD4-981F-0D6071A12572}"/>
    <cellStyle name="Navadno 3 6 2 5 2 2 2" xfId="21744" xr:uid="{8798D212-38DC-43A6-B1B4-162245B367E4}"/>
    <cellStyle name="Navadno 3 6 2 5 2 3" xfId="21745" xr:uid="{CDC45601-4541-42F6-B189-BE037ADB6536}"/>
    <cellStyle name="Navadno 3 6 2 5 3" xfId="21746" xr:uid="{73E86434-F172-4039-A57E-48A657E48BFB}"/>
    <cellStyle name="Navadno 3 6 2 5 3 2" xfId="21747" xr:uid="{84144372-1206-406B-B110-8FB59CDC4A3A}"/>
    <cellStyle name="Navadno 3 6 2 5 4" xfId="21748" xr:uid="{87E7E9EB-9169-43DC-934E-478A7746E5EE}"/>
    <cellStyle name="Navadno 3 6 2 5 4 2" xfId="21749" xr:uid="{E834B156-EC8B-4455-8C35-9A052E2FFF11}"/>
    <cellStyle name="Navadno 3 6 2 5 5" xfId="21750" xr:uid="{7F80C1EA-2D81-432E-A8F6-CD4CC346A367}"/>
    <cellStyle name="Navadno 3 6 2 5 6" xfId="21741" xr:uid="{B6C00ACD-1887-4E22-8CF0-B7AF51587A88}"/>
    <cellStyle name="Navadno 3 6 2 5 7" xfId="34435" xr:uid="{17ACD959-C03B-4286-B9FA-296C2CF3E0D5}"/>
    <cellStyle name="Navadno 3 6 2 5 8" xfId="36523" xr:uid="{04F5CDFE-AE95-4BD1-9C18-F067AFBB6290}"/>
    <cellStyle name="Navadno 3 6 2 6" xfId="21751" xr:uid="{DBAE54C8-CB14-4B83-BA13-249D107C6AEA}"/>
    <cellStyle name="Navadno 3 6 2 6 2" xfId="21752" xr:uid="{3CC26CB5-75EB-4446-A78B-8691DFF71388}"/>
    <cellStyle name="Navadno 3 6 2 6 2 2" xfId="21753" xr:uid="{14CC5FEA-D878-47F1-8459-9509E3B9C4AA}"/>
    <cellStyle name="Navadno 3 6 2 6 3" xfId="21754" xr:uid="{1059470C-6AD2-4A3E-8D69-FF810EE5D913}"/>
    <cellStyle name="Navadno 3 6 2 7" xfId="21755" xr:uid="{DC418906-942F-4AA7-82C0-9159CFD0970E}"/>
    <cellStyle name="Navadno 3 6 2 7 2" xfId="21756" xr:uid="{13ED650A-6BDC-45DB-8284-D5E2298A390C}"/>
    <cellStyle name="Navadno 3 6 2 8" xfId="21757" xr:uid="{1CC2046E-F5D9-42C8-A60E-CCB4A1C3F8BC}"/>
    <cellStyle name="Navadno 3 6 2 8 2" xfId="21758" xr:uid="{A1648511-2965-4539-8D62-5D0E4D40CFED}"/>
    <cellStyle name="Navadno 3 6 2 9" xfId="21759" xr:uid="{48F978B2-B48E-4EFD-84F7-B1BC641FF789}"/>
    <cellStyle name="Navadno 3 6 3" xfId="2460" xr:uid="{00000000-0005-0000-0000-0000000F0000}"/>
    <cellStyle name="Navadno 3 6 3 10" xfId="34436" xr:uid="{8D996521-6A91-49E8-AB10-0FA73D309984}"/>
    <cellStyle name="Navadno 3 6 3 11" xfId="35725" xr:uid="{18DFBC11-9B55-451F-9C45-4991F70C5351}"/>
    <cellStyle name="Navadno 3 6 3 2" xfId="2461" xr:uid="{00000000-0005-0000-0000-0000010F0000}"/>
    <cellStyle name="Navadno 3 6 3 2 2" xfId="21762" xr:uid="{54BB99D4-174F-4940-9892-28FDC451D835}"/>
    <cellStyle name="Navadno 3 6 3 2 2 2" xfId="21763" xr:uid="{B2297745-F904-4EFB-90AA-3205D099A6BF}"/>
    <cellStyle name="Navadno 3 6 3 2 2 2 2" xfId="21764" xr:uid="{37E8445F-BB06-484D-8C93-A54E94AB992D}"/>
    <cellStyle name="Navadno 3 6 3 2 2 3" xfId="21765" xr:uid="{59699BEB-57D9-4D61-9DB3-C1EA174EB114}"/>
    <cellStyle name="Navadno 3 6 3 2 3" xfId="21766" xr:uid="{040CEEEA-A6A4-4A43-A839-988C2A6E4BF2}"/>
    <cellStyle name="Navadno 3 6 3 2 3 2" xfId="21767" xr:uid="{88CB23C7-4582-43B7-8FAC-FDD065E3FE3A}"/>
    <cellStyle name="Navadno 3 6 3 2 4" xfId="21768" xr:uid="{9989D9D1-A474-4F4C-87B2-79866971A88C}"/>
    <cellStyle name="Navadno 3 6 3 2 4 2" xfId="21769" xr:uid="{A1D57907-1EED-4CBC-BC28-219E66AFC8FA}"/>
    <cellStyle name="Navadno 3 6 3 2 5" xfId="21770" xr:uid="{A9EAAAF5-C57F-44F5-BD0A-FFE6FB61BF31}"/>
    <cellStyle name="Navadno 3 6 3 2 6" xfId="21761" xr:uid="{FD19DA8E-19B6-4526-87FC-682EFE6ED2D8}"/>
    <cellStyle name="Navadno 3 6 3 2 7" xfId="34437" xr:uid="{9229B643-B03F-4AD0-920D-AA7C7C5BC49B}"/>
    <cellStyle name="Navadno 3 6 3 2 8" xfId="36021" xr:uid="{5B05F38B-D84D-4375-90E4-09C8EC5DD06E}"/>
    <cellStyle name="Navadno 3 6 3 3" xfId="2462" xr:uid="{00000000-0005-0000-0000-0000020F0000}"/>
    <cellStyle name="Navadno 3 6 3 3 2" xfId="21772" xr:uid="{D6E20EA6-0AD4-4A0B-A5FB-52493A6A6634}"/>
    <cellStyle name="Navadno 3 6 3 3 2 2" xfId="21773" xr:uid="{BADD0C75-C744-4CEB-8C83-E443A81A567C}"/>
    <cellStyle name="Navadno 3 6 3 3 2 2 2" xfId="21774" xr:uid="{85837CF8-4105-4A82-B8B1-22EAF8C5B503}"/>
    <cellStyle name="Navadno 3 6 3 3 2 3" xfId="21775" xr:uid="{0053C7BC-3EED-4011-A457-9D2B11EAEF4E}"/>
    <cellStyle name="Navadno 3 6 3 3 3" xfId="21776" xr:uid="{22BC27A4-B53D-49F5-A299-C87E89536EAA}"/>
    <cellStyle name="Navadno 3 6 3 3 3 2" xfId="21777" xr:uid="{22F21134-ACC7-41D2-8972-845C9FD6766A}"/>
    <cellStyle name="Navadno 3 6 3 3 4" xfId="21778" xr:uid="{36464CF6-B7AE-46EA-A946-159B019CFEB4}"/>
    <cellStyle name="Navadno 3 6 3 3 4 2" xfId="21779" xr:uid="{C0A77C23-05ED-4649-93BB-856DEED4F12D}"/>
    <cellStyle name="Navadno 3 6 3 3 5" xfId="21780" xr:uid="{74BB6BAD-4A90-42B2-81D0-642419A055D1}"/>
    <cellStyle name="Navadno 3 6 3 3 6" xfId="21771" xr:uid="{7CAD8853-D9DF-484F-9BB3-B69073AAD6F6}"/>
    <cellStyle name="Navadno 3 6 3 3 7" xfId="34438" xr:uid="{BE811BBE-B50A-42D0-8FB8-7AC53B322D2E}"/>
    <cellStyle name="Navadno 3 6 3 3 8" xfId="36123" xr:uid="{F236E29C-9B48-42EE-A088-8AFD5D893F94}"/>
    <cellStyle name="Navadno 3 6 3 4" xfId="2463" xr:uid="{00000000-0005-0000-0000-0000030F0000}"/>
    <cellStyle name="Navadno 3 6 3 4 2" xfId="21782" xr:uid="{21BA2F3F-86A5-435B-A78A-5D2A5A8F9CBE}"/>
    <cellStyle name="Navadno 3 6 3 4 2 2" xfId="21783" xr:uid="{17DBD70D-CA83-442D-B887-2997D5CC30A0}"/>
    <cellStyle name="Navadno 3 6 3 4 2 2 2" xfId="21784" xr:uid="{4BBDC381-0276-4C11-8CC4-5910B1E7F9B3}"/>
    <cellStyle name="Navadno 3 6 3 4 2 3" xfId="21785" xr:uid="{F8C3C270-E3E7-4528-8F0E-F53863E301C9}"/>
    <cellStyle name="Navadno 3 6 3 4 3" xfId="21786" xr:uid="{98AB81F2-C773-48CA-89DD-370FBF38032D}"/>
    <cellStyle name="Navadno 3 6 3 4 3 2" xfId="21787" xr:uid="{0EA8B692-7FB1-438E-8FAC-CE65BEBE92AD}"/>
    <cellStyle name="Navadno 3 6 3 4 4" xfId="21788" xr:uid="{496A18D2-1172-4413-B60C-1BB329EC83C5}"/>
    <cellStyle name="Navadno 3 6 3 4 4 2" xfId="21789" xr:uid="{85802505-01F1-4D32-82EF-DC7B94330FC2}"/>
    <cellStyle name="Navadno 3 6 3 4 5" xfId="21790" xr:uid="{1DC94C9D-E142-41D2-8991-B266380F6BDF}"/>
    <cellStyle name="Navadno 3 6 3 4 6" xfId="21781" xr:uid="{A95E78B5-B39C-4158-9A64-DE79FCC0E3DB}"/>
    <cellStyle name="Navadno 3 6 3 4 7" xfId="34439" xr:uid="{1A65CE01-39C7-486E-B0AF-7D0FEC7E1FE8}"/>
    <cellStyle name="Navadno 3 6 3 4 8" xfId="36525" xr:uid="{EC35E220-6B73-4AAA-8D96-8A22CC447E5F}"/>
    <cellStyle name="Navadno 3 6 3 5" xfId="21791" xr:uid="{C8365DD6-5381-4B0D-BB02-4983DFE9A9C2}"/>
    <cellStyle name="Navadno 3 6 3 5 2" xfId="21792" xr:uid="{72308AAD-F34D-4A36-BE6D-C2F9B032ED0D}"/>
    <cellStyle name="Navadno 3 6 3 5 2 2" xfId="21793" xr:uid="{6FC135E8-9981-4E93-B020-A3F379CED60B}"/>
    <cellStyle name="Navadno 3 6 3 5 3" xfId="21794" xr:uid="{442665A8-3D96-4E07-8E8D-2C1EA6B562EF}"/>
    <cellStyle name="Navadno 3 6 3 6" xfId="21795" xr:uid="{4573AE9A-EA0A-4B11-A712-3F1D27C62D66}"/>
    <cellStyle name="Navadno 3 6 3 6 2" xfId="21796" xr:uid="{79B582C9-FB6D-49A7-9999-FD4E3E62F09B}"/>
    <cellStyle name="Navadno 3 6 3 7" xfId="21797" xr:uid="{4C0CFDDC-D381-424F-B90C-38A7626C9840}"/>
    <cellStyle name="Navadno 3 6 3 7 2" xfId="21798" xr:uid="{E2E03C39-A6B0-4977-ADDB-8D8EC584E750}"/>
    <cellStyle name="Navadno 3 6 3 8" xfId="21799" xr:uid="{CF3C24A2-CBFD-4E02-A440-921D3D62E8BD}"/>
    <cellStyle name="Navadno 3 6 3 9" xfId="21760" xr:uid="{C8845637-C99A-466A-AAA5-4228B220EFAA}"/>
    <cellStyle name="Navadno 3 6 4" xfId="2464" xr:uid="{00000000-0005-0000-0000-0000040F0000}"/>
    <cellStyle name="Navadno 3 6 4 2" xfId="21801" xr:uid="{D5DAEB82-C8D2-46F8-A534-7F738118AF09}"/>
    <cellStyle name="Navadno 3 6 4 2 2" xfId="21802" xr:uid="{2A63CF5D-F3C5-48C6-AFDA-9BBF43523C92}"/>
    <cellStyle name="Navadno 3 6 4 2 2 2" xfId="21803" xr:uid="{8B76768E-8EBD-437F-968A-79C78464F688}"/>
    <cellStyle name="Navadno 3 6 4 2 3" xfId="21804" xr:uid="{D0BEAC28-C1D0-4143-9BD6-5665EE4A04BD}"/>
    <cellStyle name="Navadno 3 6 4 3" xfId="21805" xr:uid="{3C356DF3-BAE1-4BE4-B930-8D85AACC7955}"/>
    <cellStyle name="Navadno 3 6 4 3 2" xfId="21806" xr:uid="{3F1B9067-B80C-40B3-9AC9-913D4DD35365}"/>
    <cellStyle name="Navadno 3 6 4 4" xfId="21807" xr:uid="{BF5E1043-BF98-422E-925B-E8F990C3251E}"/>
    <cellStyle name="Navadno 3 6 4 4 2" xfId="21808" xr:uid="{F48CA770-C0F2-4F25-B442-343C0A81087B}"/>
    <cellStyle name="Navadno 3 6 4 5" xfId="21809" xr:uid="{45606A86-EE1F-43A3-88C5-D47ADA9C1587}"/>
    <cellStyle name="Navadno 3 6 4 6" xfId="21800" xr:uid="{92E2A12C-031D-4ADD-8E9E-4BCD6D0E0FE9}"/>
    <cellStyle name="Navadno 3 6 4 7" xfId="34440" xr:uid="{3C53A72F-BFB1-4FCD-A542-73AFA669B05E}"/>
    <cellStyle name="Navadno 3 6 4 8" xfId="36018" xr:uid="{592AA82D-4765-4F74-8FE7-EE3F62A01251}"/>
    <cellStyle name="Navadno 3 6 5" xfId="2465" xr:uid="{00000000-0005-0000-0000-0000050F0000}"/>
    <cellStyle name="Navadno 3 6 5 2" xfId="21811" xr:uid="{3BC115C0-C2F1-4481-A2ED-7CC4A73DCD6B}"/>
    <cellStyle name="Navadno 3 6 5 2 2" xfId="21812" xr:uid="{2CACEB54-F14B-4A1F-AFCC-8D8BE3891E68}"/>
    <cellStyle name="Navadno 3 6 5 2 2 2" xfId="21813" xr:uid="{84B9CA77-59E7-4C36-BEFB-6C010DA03E77}"/>
    <cellStyle name="Navadno 3 6 5 2 3" xfId="21814" xr:uid="{831DF3A9-85F6-4EFA-ADD5-4C42876888BE}"/>
    <cellStyle name="Navadno 3 6 5 3" xfId="21815" xr:uid="{3DA816AB-D8AF-46AB-84F9-0B665DFA547B}"/>
    <cellStyle name="Navadno 3 6 5 3 2" xfId="21816" xr:uid="{ED8E32DE-0A49-4319-AE36-A0B3C4663A0C}"/>
    <cellStyle name="Navadno 3 6 5 4" xfId="21817" xr:uid="{E924F6AF-6783-4B1A-A49B-BA22402C7088}"/>
    <cellStyle name="Navadno 3 6 5 4 2" xfId="21818" xr:uid="{F55F8452-1D93-43B0-B75E-7C60B807E475}"/>
    <cellStyle name="Navadno 3 6 5 5" xfId="21819" xr:uid="{4EFE1E1D-0E25-429E-AEDF-8018EA1C11F8}"/>
    <cellStyle name="Navadno 3 6 5 6" xfId="21810" xr:uid="{C6572CA6-3FD0-4885-9026-87148998F856}"/>
    <cellStyle name="Navadno 3 6 5 7" xfId="34441" xr:uid="{A7C5A43A-B81D-4CAB-ABFF-2BD2AE3A413E}"/>
    <cellStyle name="Navadno 3 6 5 8" xfId="36120" xr:uid="{DEEE855F-6900-4409-AD47-457758FED737}"/>
    <cellStyle name="Navadno 3 6 6" xfId="2466" xr:uid="{00000000-0005-0000-0000-0000060F0000}"/>
    <cellStyle name="Navadno 3 6 6 2" xfId="21821" xr:uid="{21CA026F-09F7-43DC-8AF7-9D38FEF2C24A}"/>
    <cellStyle name="Navadno 3 6 6 2 2" xfId="21822" xr:uid="{F9E058DD-7C14-44B2-9CB0-B327B73F6835}"/>
    <cellStyle name="Navadno 3 6 6 2 2 2" xfId="21823" xr:uid="{088B3F6F-2C5A-41C9-9EF4-245D0E7DEDE4}"/>
    <cellStyle name="Navadno 3 6 6 2 3" xfId="21824" xr:uid="{CAA2A3E8-1F2F-47CF-AC97-262120A73307}"/>
    <cellStyle name="Navadno 3 6 6 3" xfId="21825" xr:uid="{6153E46F-80DE-443D-9804-CA0E61210522}"/>
    <cellStyle name="Navadno 3 6 6 3 2" xfId="21826" xr:uid="{98404DA0-9D58-4CCA-9241-6CEA27751E6B}"/>
    <cellStyle name="Navadno 3 6 6 4" xfId="21827" xr:uid="{1A64C942-B046-4FC7-9110-D4AAD9058EB4}"/>
    <cellStyle name="Navadno 3 6 6 4 2" xfId="21828" xr:uid="{A6EE169D-C2E8-4067-9239-49C63DEC14BC}"/>
    <cellStyle name="Navadno 3 6 6 5" xfId="21829" xr:uid="{149751BE-694A-4A47-B305-DB9729B4683E}"/>
    <cellStyle name="Navadno 3 6 6 6" xfId="21820" xr:uid="{685003AF-E563-4866-B114-A8F83830D289}"/>
    <cellStyle name="Navadno 3 6 6 7" xfId="34442" xr:uid="{747940F8-BD58-459C-9F80-521886364D4A}"/>
    <cellStyle name="Navadno 3 6 6 8" xfId="36522" xr:uid="{789A5DAB-CF73-4870-BD8B-CFAB9CF25DCB}"/>
    <cellStyle name="Navadno 3 6 7" xfId="21830" xr:uid="{D656BA34-CCFE-4CCC-8D7B-940AF29E73D4}"/>
    <cellStyle name="Navadno 3 6 7 2" xfId="21831" xr:uid="{9D7FC07E-8055-4D03-946B-5D56D58273D5}"/>
    <cellStyle name="Navadno 3 6 7 2 2" xfId="21832" xr:uid="{A8DA4A71-F5BA-4D07-ADFC-CB7FB946B8A8}"/>
    <cellStyle name="Navadno 3 6 7 3" xfId="21833" xr:uid="{F68C8E81-0975-4925-AE42-64E75DABC6CA}"/>
    <cellStyle name="Navadno 3 6 8" xfId="21834" xr:uid="{1A5E9ED8-8683-4498-8653-D3014E1612FD}"/>
    <cellStyle name="Navadno 3 6 8 2" xfId="21835" xr:uid="{BA2ACCE5-F818-4D58-A471-5D9682A1B61A}"/>
    <cellStyle name="Navadno 3 6 9" xfId="21836" xr:uid="{B5A38D52-A5EB-4EC3-A235-8ED2E49CEA8B}"/>
    <cellStyle name="Navadno 3 6 9 2" xfId="21837" xr:uid="{DBD1F3EE-B09A-47AC-9423-2CCEB6CC8F4A}"/>
    <cellStyle name="Navadno 3 7" xfId="2467" xr:uid="{00000000-0005-0000-0000-0000070F0000}"/>
    <cellStyle name="Navadno 3 7 2" xfId="21838" xr:uid="{4701D85B-BFEE-4F79-80FA-6403C089DBD3}"/>
    <cellStyle name="Navadno 3 8" xfId="2468" xr:uid="{00000000-0005-0000-0000-0000080F0000}"/>
    <cellStyle name="Navadno 3 8 2" xfId="21839" xr:uid="{AF4C7E58-66B9-4DAE-B50F-99E973226347}"/>
    <cellStyle name="Navadno 3 9" xfId="2469" xr:uid="{00000000-0005-0000-0000-0000090F0000}"/>
    <cellStyle name="Navadno 3 9 2" xfId="21840" xr:uid="{646E5695-DBEB-42FE-BD66-DDB5B24A5263}"/>
    <cellStyle name="Navadno 3_GRADBENA DELA ELEKTRO OMARE " xfId="2470" xr:uid="{00000000-0005-0000-0000-00000A0F0000}"/>
    <cellStyle name="Navadno 30" xfId="2471" xr:uid="{00000000-0005-0000-0000-00000B0F0000}"/>
    <cellStyle name="Navadno 30 2" xfId="2472" xr:uid="{00000000-0005-0000-0000-00000C0F0000}"/>
    <cellStyle name="Navadno 30 3" xfId="21841" xr:uid="{E20B1B26-D4E8-41D6-818D-66BA466CE6C0}"/>
    <cellStyle name="Navadno 31" xfId="2473" xr:uid="{00000000-0005-0000-0000-00000D0F0000}"/>
    <cellStyle name="Navadno 31 2" xfId="2474" xr:uid="{00000000-0005-0000-0000-00000E0F0000}"/>
    <cellStyle name="Navadno 31 3" xfId="21842" xr:uid="{2AB1D043-1ADC-462F-ABB6-3373EFF91B1C}"/>
    <cellStyle name="Navadno 32" xfId="2475" xr:uid="{00000000-0005-0000-0000-00000F0F0000}"/>
    <cellStyle name="Navadno 32 2" xfId="2476" xr:uid="{00000000-0005-0000-0000-0000100F0000}"/>
    <cellStyle name="Navadno 32 3" xfId="21843" xr:uid="{C0EA8734-E1BD-40A1-BF19-32D2E37DAB70}"/>
    <cellStyle name="Navadno 33" xfId="2477" xr:uid="{00000000-0005-0000-0000-0000110F0000}"/>
    <cellStyle name="Navadno 33 2" xfId="2478" xr:uid="{00000000-0005-0000-0000-0000120F0000}"/>
    <cellStyle name="Navadno 33 2 2" xfId="2479" xr:uid="{00000000-0005-0000-0000-0000130F0000}"/>
    <cellStyle name="Navadno 33 3" xfId="2480" xr:uid="{00000000-0005-0000-0000-0000140F0000}"/>
    <cellStyle name="Navadno 34" xfId="2481" xr:uid="{00000000-0005-0000-0000-0000150F0000}"/>
    <cellStyle name="Navadno 34 2" xfId="21844" xr:uid="{212C3AE1-C1DA-4FD5-A5F0-65DAC9BDCDAB}"/>
    <cellStyle name="Navadno 4" xfId="2482" xr:uid="{00000000-0005-0000-0000-0000160F0000}"/>
    <cellStyle name="Navadno 4 2" xfId="2483" xr:uid="{00000000-0005-0000-0000-0000170F0000}"/>
    <cellStyle name="Navadno 4 2 2" xfId="2484" xr:uid="{00000000-0005-0000-0000-0000180F0000}"/>
    <cellStyle name="Navadno 4 2 2 2" xfId="21846" xr:uid="{72AAABCA-F5A2-4B6C-81E9-2F8203164320}"/>
    <cellStyle name="Navadno 4 2 3" xfId="2485" xr:uid="{00000000-0005-0000-0000-0000190F0000}"/>
    <cellStyle name="Navadno 4 2 3 2" xfId="2486" xr:uid="{00000000-0005-0000-0000-00001A0F0000}"/>
    <cellStyle name="Navadno 4 2 3 2 2" xfId="21848" xr:uid="{E9B3FEFD-0849-4D23-A14D-FA8AFB24BE13}"/>
    <cellStyle name="Navadno 4 2 3 3" xfId="21849" xr:uid="{108A14F0-8DE1-4B03-8107-64A083A4257E}"/>
    <cellStyle name="Navadno 4 2 3 4" xfId="21850" xr:uid="{5D92B743-0123-42A2-BB8B-DF3DF4D3EFB6}"/>
    <cellStyle name="Navadno 4 2 3 5" xfId="21847" xr:uid="{A9721424-FB3F-4560-ABFA-EAAEBC9D14FE}"/>
    <cellStyle name="Navadno 4 2 4" xfId="21851" xr:uid="{962D0782-0323-49BD-AC2C-24DF9CCEC895}"/>
    <cellStyle name="Navadno 4 2 5" xfId="21845" xr:uid="{5B0C2F4C-9B3A-4DC3-8E0B-8BAF159433DF}"/>
    <cellStyle name="Navadno 4 3" xfId="2487" xr:uid="{00000000-0005-0000-0000-00001B0F0000}"/>
    <cellStyle name="Navadno 4 3 10" xfId="21853" xr:uid="{322B5580-C4F0-4B76-97FE-7265FF4935B1}"/>
    <cellStyle name="Navadno 4 3 10 2" xfId="21854" xr:uid="{A9010B62-5729-4073-BDE3-514FB21DA4AC}"/>
    <cellStyle name="Navadno 4 3 11" xfId="21855" xr:uid="{1BC00BCC-E234-4855-8996-DD5C927A6736}"/>
    <cellStyle name="Navadno 4 3 12" xfId="21852" xr:uid="{7F4F8695-5242-4CC4-9CC2-2E97206A0273}"/>
    <cellStyle name="Navadno 4 3 13" xfId="32784" xr:uid="{FAAF4685-310E-4A68-9446-067E6D963710}"/>
    <cellStyle name="Navadno 4 3 14" xfId="32839" xr:uid="{83539253-37FE-4119-97EF-4EB71690FE10}"/>
    <cellStyle name="Navadno 4 3 15" xfId="35726" xr:uid="{BBFAB8D1-7D72-46FF-A45D-EDC2239FE5EB}"/>
    <cellStyle name="Navadno 4 3 2" xfId="2488" xr:uid="{00000000-0005-0000-0000-00001C0F0000}"/>
    <cellStyle name="Navadno 4 3 2 10" xfId="21857" xr:uid="{820FD33D-145F-4E14-99AC-0E265BB344A6}"/>
    <cellStyle name="Navadno 4 3 2 11" xfId="21856" xr:uid="{5E1D8D74-FD9A-4773-A513-2E341DB3C760}"/>
    <cellStyle name="Navadno 4 3 2 12" xfId="32785" xr:uid="{C7595D39-110C-4A19-B26C-DA2D57A07B45}"/>
    <cellStyle name="Navadno 4 3 2 13" xfId="32840" xr:uid="{7AB6D8D6-A5BA-44FD-B668-F326E465F056}"/>
    <cellStyle name="Navadno 4 3 2 14" xfId="35727" xr:uid="{485BDCB4-8F92-4969-A7AB-48A0C9F85CBE}"/>
    <cellStyle name="Navadno 4 3 2 2" xfId="2489" xr:uid="{00000000-0005-0000-0000-00001D0F0000}"/>
    <cellStyle name="Navadno 4 3 2 2 10" xfId="21858" xr:uid="{187CD5D8-EFCC-49FE-B21C-4EEE5C922E2E}"/>
    <cellStyle name="Navadno 4 3 2 2 11" xfId="32806" xr:uid="{893A4F50-DB76-46D0-AD2F-0EEB2A3F02B0}"/>
    <cellStyle name="Navadno 4 3 2 2 12" xfId="32841" xr:uid="{A3B05B81-B723-430B-91EE-790892278EED}"/>
    <cellStyle name="Navadno 4 3 2 2 13" xfId="35728" xr:uid="{DD1783B2-0459-4F8F-9926-886D439242A4}"/>
    <cellStyle name="Navadno 4 3 2 2 2" xfId="2490" xr:uid="{00000000-0005-0000-0000-00001E0F0000}"/>
    <cellStyle name="Navadno 4 3 2 2 2 10" xfId="34443" xr:uid="{EC346050-7CD3-4950-B572-7179701B6C03}"/>
    <cellStyle name="Navadno 4 3 2 2 2 11" xfId="35729" xr:uid="{3B7EA9AA-B0EC-4CE5-8765-109E1E03E5B0}"/>
    <cellStyle name="Navadno 4 3 2 2 2 2" xfId="2491" xr:uid="{00000000-0005-0000-0000-00001F0F0000}"/>
    <cellStyle name="Navadno 4 3 2 2 2 2 2" xfId="21861" xr:uid="{B9A56206-BAA6-44C2-A711-F32E77683BC3}"/>
    <cellStyle name="Navadno 4 3 2 2 2 2 2 2" xfId="21862" xr:uid="{B31C23AF-D225-41FB-A0C0-805A73F9E4D5}"/>
    <cellStyle name="Navadno 4 3 2 2 2 2 2 2 2" xfId="21863" xr:uid="{B133FF7B-FFF2-41B9-A41D-F32394B5E9A6}"/>
    <cellStyle name="Navadno 4 3 2 2 2 2 2 3" xfId="21864" xr:uid="{984228EA-4BD5-4DF3-9733-FFBEB9F01437}"/>
    <cellStyle name="Navadno 4 3 2 2 2 2 3" xfId="21865" xr:uid="{BE2ED055-C148-4A33-B7CC-B099CD2FBB4B}"/>
    <cellStyle name="Navadno 4 3 2 2 2 2 3 2" xfId="21866" xr:uid="{47CA2867-A78A-4C52-93F1-BDA896CF985D}"/>
    <cellStyle name="Navadno 4 3 2 2 2 2 4" xfId="21867" xr:uid="{7515829F-001A-4240-B836-77CFF02806E9}"/>
    <cellStyle name="Navadno 4 3 2 2 2 2 4 2" xfId="21868" xr:uid="{D2FCF508-51A7-424E-B087-1559F24D9794}"/>
    <cellStyle name="Navadno 4 3 2 2 2 2 5" xfId="21869" xr:uid="{2B2A5609-B7EC-417B-901D-903603B052CD}"/>
    <cellStyle name="Navadno 4 3 2 2 2 2 6" xfId="21860" xr:uid="{6C8009FA-9248-459E-9794-3890AC5E093B}"/>
    <cellStyle name="Navadno 4 3 2 2 2 2 7" xfId="34444" xr:uid="{15B133F6-2AE4-46E4-941A-182C93C0FF2F}"/>
    <cellStyle name="Navadno 4 3 2 2 2 2 8" xfId="36025" xr:uid="{8A63753E-F763-4251-B3EC-6122D8693B28}"/>
    <cellStyle name="Navadno 4 3 2 2 2 3" xfId="2492" xr:uid="{00000000-0005-0000-0000-0000200F0000}"/>
    <cellStyle name="Navadno 4 3 2 2 2 3 2" xfId="21871" xr:uid="{09A7F1BB-0FA3-4C59-B020-2503133B2835}"/>
    <cellStyle name="Navadno 4 3 2 2 2 3 2 2" xfId="21872" xr:uid="{EC766C0F-D660-45E8-A768-8A2599B8B6EE}"/>
    <cellStyle name="Navadno 4 3 2 2 2 3 2 2 2" xfId="21873" xr:uid="{47143797-F849-4D60-8EA7-AA1CF1E64110}"/>
    <cellStyle name="Navadno 4 3 2 2 2 3 2 3" xfId="21874" xr:uid="{91077F52-575E-4252-B5E2-9019FD3D0E99}"/>
    <cellStyle name="Navadno 4 3 2 2 2 3 3" xfId="21875" xr:uid="{236FFCD5-8CDC-4768-A702-FC8C0338E4E0}"/>
    <cellStyle name="Navadno 4 3 2 2 2 3 3 2" xfId="21876" xr:uid="{92486157-C099-460A-9BC2-29D63C5C188A}"/>
    <cellStyle name="Navadno 4 3 2 2 2 3 4" xfId="21877" xr:uid="{CDD401DF-5F8F-435B-A15B-D2EE0E5B366A}"/>
    <cellStyle name="Navadno 4 3 2 2 2 3 4 2" xfId="21878" xr:uid="{6E9567B5-B6AB-4999-A283-31EAB14B4349}"/>
    <cellStyle name="Navadno 4 3 2 2 2 3 5" xfId="21879" xr:uid="{66362A11-4EB0-4A2F-8DD6-51FA53D946D6}"/>
    <cellStyle name="Navadno 4 3 2 2 2 3 6" xfId="21870" xr:uid="{330E4CAE-6255-4599-85A1-4ED1D14AA996}"/>
    <cellStyle name="Navadno 4 3 2 2 2 3 7" xfId="34445" xr:uid="{4C936F96-BB06-4607-98B8-27DDEC110A82}"/>
    <cellStyle name="Navadno 4 3 2 2 2 3 8" xfId="36127" xr:uid="{B932DFF8-E292-4139-979E-38E1319BB2F0}"/>
    <cellStyle name="Navadno 4 3 2 2 2 4" xfId="2493" xr:uid="{00000000-0005-0000-0000-0000210F0000}"/>
    <cellStyle name="Navadno 4 3 2 2 2 4 2" xfId="21881" xr:uid="{563B5B89-FD59-427C-AFC2-7922928460CE}"/>
    <cellStyle name="Navadno 4 3 2 2 2 4 2 2" xfId="21882" xr:uid="{146438EC-6821-47B6-89F0-92C0A560E55A}"/>
    <cellStyle name="Navadno 4 3 2 2 2 4 2 2 2" xfId="21883" xr:uid="{346F4A47-0EEE-40BF-8036-29FB572E9C8D}"/>
    <cellStyle name="Navadno 4 3 2 2 2 4 2 3" xfId="21884" xr:uid="{90DE572B-A05F-4466-B172-71F4B5FAE417}"/>
    <cellStyle name="Navadno 4 3 2 2 2 4 3" xfId="21885" xr:uid="{17079C80-DD00-4A3F-BAE8-01E3EEC3F80E}"/>
    <cellStyle name="Navadno 4 3 2 2 2 4 3 2" xfId="21886" xr:uid="{DA772DC0-0AC2-4A76-8BF8-43D064223CD0}"/>
    <cellStyle name="Navadno 4 3 2 2 2 4 4" xfId="21887" xr:uid="{5123304B-06AD-4200-A1C5-3797DF0BB790}"/>
    <cellStyle name="Navadno 4 3 2 2 2 4 4 2" xfId="21888" xr:uid="{60879ED6-B695-4CEA-8733-DA1ECAAC657A}"/>
    <cellStyle name="Navadno 4 3 2 2 2 4 5" xfId="21889" xr:uid="{2C18BE13-9E6B-44A2-9697-58D4F8436FD1}"/>
    <cellStyle name="Navadno 4 3 2 2 2 4 6" xfId="21880" xr:uid="{830FEB7A-E9F8-40BB-B170-13C4901F6551}"/>
    <cellStyle name="Navadno 4 3 2 2 2 4 7" xfId="34446" xr:uid="{08644EB1-D359-4C3D-8C2C-1914A010C70B}"/>
    <cellStyle name="Navadno 4 3 2 2 2 4 8" xfId="36529" xr:uid="{5B51DAD7-B604-41ED-8E75-AF4D102A8410}"/>
    <cellStyle name="Navadno 4 3 2 2 2 5" xfId="21890" xr:uid="{B01C1D24-58DC-4895-835D-E1E95E44D7F2}"/>
    <cellStyle name="Navadno 4 3 2 2 2 5 2" xfId="21891" xr:uid="{998501E6-2764-4D46-8841-ECFE109CE06E}"/>
    <cellStyle name="Navadno 4 3 2 2 2 5 2 2" xfId="21892" xr:uid="{D1438F1C-C943-4678-A8BA-AE85916D382A}"/>
    <cellStyle name="Navadno 4 3 2 2 2 5 3" xfId="21893" xr:uid="{7B246158-8B78-4651-B78A-9DC9B8D7FFA3}"/>
    <cellStyle name="Navadno 4 3 2 2 2 6" xfId="21894" xr:uid="{8202CF8E-95DE-48F4-A5B8-03DFFB30A28A}"/>
    <cellStyle name="Navadno 4 3 2 2 2 6 2" xfId="21895" xr:uid="{FC3C4A2C-8F60-4F79-BBB2-C42EA1E25CB5}"/>
    <cellStyle name="Navadno 4 3 2 2 2 7" xfId="21896" xr:uid="{57208B50-8132-4505-89AD-A70A30A195F1}"/>
    <cellStyle name="Navadno 4 3 2 2 2 7 2" xfId="21897" xr:uid="{537D3F63-63EE-4566-9577-CC8B643B0861}"/>
    <cellStyle name="Navadno 4 3 2 2 2 8" xfId="21898" xr:uid="{1A95272C-3B7D-4036-834F-B33875CFAC39}"/>
    <cellStyle name="Navadno 4 3 2 2 2 9" xfId="21859" xr:uid="{4E78825F-634F-463C-A6F9-252BEABC814C}"/>
    <cellStyle name="Navadno 4 3 2 2 3" xfId="2494" xr:uid="{00000000-0005-0000-0000-0000220F0000}"/>
    <cellStyle name="Navadno 4 3 2 2 3 2" xfId="21900" xr:uid="{BAB57062-3C25-41C6-A9AB-069BD47BFE58}"/>
    <cellStyle name="Navadno 4 3 2 2 3 2 2" xfId="21901" xr:uid="{5636E043-AD4B-4DC0-BBF9-94B6AECDD1CB}"/>
    <cellStyle name="Navadno 4 3 2 2 3 2 2 2" xfId="21902" xr:uid="{7C7AB738-9047-426F-951B-578989606794}"/>
    <cellStyle name="Navadno 4 3 2 2 3 2 3" xfId="21903" xr:uid="{2FAEC8EF-93D5-4CD1-BEFD-148681F20812}"/>
    <cellStyle name="Navadno 4 3 2 2 3 3" xfId="21904" xr:uid="{817061E1-C930-4B48-B6CA-4F7DE4A06F51}"/>
    <cellStyle name="Navadno 4 3 2 2 3 3 2" xfId="21905" xr:uid="{F42ABCC5-3AE7-4E86-8376-F4B054115249}"/>
    <cellStyle name="Navadno 4 3 2 2 3 4" xfId="21906" xr:uid="{8ECA8580-0C92-4C0E-A14D-60439FB361E4}"/>
    <cellStyle name="Navadno 4 3 2 2 3 4 2" xfId="21907" xr:uid="{9BADE003-612C-4934-973C-52A760C26A52}"/>
    <cellStyle name="Navadno 4 3 2 2 3 5" xfId="21908" xr:uid="{305F7302-1EB5-49A9-8260-CABFED79852A}"/>
    <cellStyle name="Navadno 4 3 2 2 3 6" xfId="21899" xr:uid="{9FD7896B-F2A3-4264-95E8-AA6F088CD8B0}"/>
    <cellStyle name="Navadno 4 3 2 2 3 7" xfId="34447" xr:uid="{84E5A44F-E280-4848-B546-7A514AD06970}"/>
    <cellStyle name="Navadno 4 3 2 2 3 8" xfId="36024" xr:uid="{5C7768B1-5F97-4268-B9AB-AEA76D4CCA7B}"/>
    <cellStyle name="Navadno 4 3 2 2 4" xfId="2495" xr:uid="{00000000-0005-0000-0000-0000230F0000}"/>
    <cellStyle name="Navadno 4 3 2 2 4 2" xfId="21910" xr:uid="{ACC900FC-7EED-49E3-AAFE-0A95E9FBDF95}"/>
    <cellStyle name="Navadno 4 3 2 2 4 2 2" xfId="21911" xr:uid="{A74DA375-A8AF-438D-8717-1785B609C01D}"/>
    <cellStyle name="Navadno 4 3 2 2 4 2 2 2" xfId="21912" xr:uid="{94A19545-6A11-4132-83F6-6096B496D5AD}"/>
    <cellStyle name="Navadno 4 3 2 2 4 2 3" xfId="21913" xr:uid="{B159D71D-47D4-46F9-A88C-84B2DBE3B234}"/>
    <cellStyle name="Navadno 4 3 2 2 4 3" xfId="21914" xr:uid="{4C4C2192-F89D-4057-9DF5-52894FE91C6F}"/>
    <cellStyle name="Navadno 4 3 2 2 4 3 2" xfId="21915" xr:uid="{48990708-774A-42B0-B626-C8F31AD8EA45}"/>
    <cellStyle name="Navadno 4 3 2 2 4 4" xfId="21916" xr:uid="{0A8E240A-F8DC-4A3C-9689-9EC0935BC499}"/>
    <cellStyle name="Navadno 4 3 2 2 4 4 2" xfId="21917" xr:uid="{4667965E-6E57-4B02-B493-9ED3AB3DDD32}"/>
    <cellStyle name="Navadno 4 3 2 2 4 5" xfId="21918" xr:uid="{10572845-9696-4BC2-BCBD-B0CA0D184970}"/>
    <cellStyle name="Navadno 4 3 2 2 4 6" xfId="21909" xr:uid="{91852ABD-8C01-411B-A435-35BA9DAB5D18}"/>
    <cellStyle name="Navadno 4 3 2 2 4 7" xfId="34448" xr:uid="{CBBDDE0B-EB21-4F86-8566-FAABA9DFE532}"/>
    <cellStyle name="Navadno 4 3 2 2 4 8" xfId="36126" xr:uid="{D08ED51B-C341-484D-91CF-A985674A0037}"/>
    <cellStyle name="Navadno 4 3 2 2 5" xfId="2496" xr:uid="{00000000-0005-0000-0000-0000240F0000}"/>
    <cellStyle name="Navadno 4 3 2 2 5 2" xfId="21920" xr:uid="{B32B564E-D5BC-463F-A14B-46C55FBBA442}"/>
    <cellStyle name="Navadno 4 3 2 2 5 2 2" xfId="21921" xr:uid="{55E010C4-8AA9-4B64-8AD4-D6D0CB4F2972}"/>
    <cellStyle name="Navadno 4 3 2 2 5 2 2 2" xfId="21922" xr:uid="{B74D6192-5CE8-45D2-8750-B8DC9F0BAB2B}"/>
    <cellStyle name="Navadno 4 3 2 2 5 2 3" xfId="21923" xr:uid="{CFDB23E7-F082-4282-9EAE-5F27A7AA234B}"/>
    <cellStyle name="Navadno 4 3 2 2 5 3" xfId="21924" xr:uid="{B18411B0-3D25-43F4-94E6-E3FAE37B4C05}"/>
    <cellStyle name="Navadno 4 3 2 2 5 3 2" xfId="21925" xr:uid="{B41BE10D-7E5C-449B-872C-600C30C42E09}"/>
    <cellStyle name="Navadno 4 3 2 2 5 4" xfId="21926" xr:uid="{F1032B32-638D-40CE-8703-24E76F402419}"/>
    <cellStyle name="Navadno 4 3 2 2 5 4 2" xfId="21927" xr:uid="{28B97059-61CE-4D14-9CC7-46BB7A5B256D}"/>
    <cellStyle name="Navadno 4 3 2 2 5 5" xfId="21928" xr:uid="{0B6D7278-DC87-405C-B55E-D1FBA5303EB7}"/>
    <cellStyle name="Navadno 4 3 2 2 5 6" xfId="21919" xr:uid="{F3E53FB7-2BCB-42FB-A363-D1CC9F609710}"/>
    <cellStyle name="Navadno 4 3 2 2 5 7" xfId="34449" xr:uid="{2E96ADDD-16A8-4881-ACA2-8BEF9B5D7A6E}"/>
    <cellStyle name="Navadno 4 3 2 2 5 8" xfId="36528" xr:uid="{DDC491E3-1119-498F-AF72-DA9FEFB9D8C5}"/>
    <cellStyle name="Navadno 4 3 2 2 6" xfId="21929" xr:uid="{955062A3-CFEC-4069-934C-DB5913EA4234}"/>
    <cellStyle name="Navadno 4 3 2 2 6 2" xfId="21930" xr:uid="{2CB17FDD-F038-416E-BAC9-5CF35A62D851}"/>
    <cellStyle name="Navadno 4 3 2 2 6 2 2" xfId="21931" xr:uid="{69ED26FB-DE45-46F7-A34A-9037969BABD9}"/>
    <cellStyle name="Navadno 4 3 2 2 6 3" xfId="21932" xr:uid="{6366AA84-BBFC-4C74-9527-F0888AF57531}"/>
    <cellStyle name="Navadno 4 3 2 2 7" xfId="21933" xr:uid="{5CB402F6-6E52-4998-B917-4062D4544723}"/>
    <cellStyle name="Navadno 4 3 2 2 7 2" xfId="21934" xr:uid="{3FF05532-324C-4BBD-8704-F9642DF85635}"/>
    <cellStyle name="Navadno 4 3 2 2 8" xfId="21935" xr:uid="{E1957BB8-CD77-4C77-98CE-C83B1C0FD1D6}"/>
    <cellStyle name="Navadno 4 3 2 2 8 2" xfId="21936" xr:uid="{FBFBCD8C-8183-43C1-9C1B-105C93A9804D}"/>
    <cellStyle name="Navadno 4 3 2 2 9" xfId="21937" xr:uid="{99B1BFC1-E9E2-4489-B853-34E30815236F}"/>
    <cellStyle name="Navadno 4 3 2 3" xfId="2497" xr:uid="{00000000-0005-0000-0000-0000250F0000}"/>
    <cellStyle name="Navadno 4 3 2 3 10" xfId="34450" xr:uid="{D7BC9728-D186-44E1-B4A0-606463EBB3BB}"/>
    <cellStyle name="Navadno 4 3 2 3 11" xfId="35730" xr:uid="{E37256C2-1B51-44A4-AE98-276E298F7B38}"/>
    <cellStyle name="Navadno 4 3 2 3 2" xfId="2498" xr:uid="{00000000-0005-0000-0000-0000260F0000}"/>
    <cellStyle name="Navadno 4 3 2 3 2 2" xfId="21940" xr:uid="{A1050E6F-39BA-4BE1-B3E4-4B81B8FFB599}"/>
    <cellStyle name="Navadno 4 3 2 3 2 2 2" xfId="21941" xr:uid="{C0AC2C42-93C9-4437-8308-F5A6057D326E}"/>
    <cellStyle name="Navadno 4 3 2 3 2 2 2 2" xfId="21942" xr:uid="{F754242E-ED06-4DC8-A10E-8B9D09612415}"/>
    <cellStyle name="Navadno 4 3 2 3 2 2 3" xfId="21943" xr:uid="{EF2FEF69-0897-4F13-BE4A-A7153997C613}"/>
    <cellStyle name="Navadno 4 3 2 3 2 3" xfId="21944" xr:uid="{4D67C541-5309-49A8-8845-23F1AFAC9094}"/>
    <cellStyle name="Navadno 4 3 2 3 2 3 2" xfId="21945" xr:uid="{315C060D-5BFD-49A5-B7FC-1C302A89979B}"/>
    <cellStyle name="Navadno 4 3 2 3 2 4" xfId="21946" xr:uid="{165DD7A2-BBD4-4C04-9F57-023EA3EAED94}"/>
    <cellStyle name="Navadno 4 3 2 3 2 4 2" xfId="21947" xr:uid="{032324EB-6CC2-4DC7-BDBA-EE09ED3AC777}"/>
    <cellStyle name="Navadno 4 3 2 3 2 5" xfId="21948" xr:uid="{B5D935AB-3A66-421C-936A-4700079ABC98}"/>
    <cellStyle name="Navadno 4 3 2 3 2 6" xfId="21939" xr:uid="{C06A1F04-D16A-4838-9734-C1A8C9FC6619}"/>
    <cellStyle name="Navadno 4 3 2 3 2 7" xfId="34451" xr:uid="{1085986E-0C09-47A1-A80F-3DEA05A14B97}"/>
    <cellStyle name="Navadno 4 3 2 3 2 8" xfId="36026" xr:uid="{757C5E07-2942-45B5-A26B-C4E0DA43B3F6}"/>
    <cellStyle name="Navadno 4 3 2 3 3" xfId="2499" xr:uid="{00000000-0005-0000-0000-0000270F0000}"/>
    <cellStyle name="Navadno 4 3 2 3 3 2" xfId="21950" xr:uid="{A77C7983-6256-4D90-B9C8-5147D601767A}"/>
    <cellStyle name="Navadno 4 3 2 3 3 2 2" xfId="21951" xr:uid="{869F03BF-1502-4AC8-A617-6A6425F670C5}"/>
    <cellStyle name="Navadno 4 3 2 3 3 2 2 2" xfId="21952" xr:uid="{001A755C-84EC-4B50-9BD1-D77CC1AF43FE}"/>
    <cellStyle name="Navadno 4 3 2 3 3 2 3" xfId="21953" xr:uid="{1BCAF933-BC68-4276-9AF4-2D1CC18678C7}"/>
    <cellStyle name="Navadno 4 3 2 3 3 3" xfId="21954" xr:uid="{2C1E5E37-0928-4678-BFFD-E2F07DC6BE46}"/>
    <cellStyle name="Navadno 4 3 2 3 3 3 2" xfId="21955" xr:uid="{6931B906-81FD-4931-B2E8-2775697B5A23}"/>
    <cellStyle name="Navadno 4 3 2 3 3 4" xfId="21956" xr:uid="{DF32F5E9-79FF-4662-A336-682C33A459F7}"/>
    <cellStyle name="Navadno 4 3 2 3 3 4 2" xfId="21957" xr:uid="{BF51F939-6C8C-4CA8-94A2-CDF3AA56033E}"/>
    <cellStyle name="Navadno 4 3 2 3 3 5" xfId="21958" xr:uid="{A7DBA591-DC98-4BBA-8D96-666A5242CE8C}"/>
    <cellStyle name="Navadno 4 3 2 3 3 6" xfId="21949" xr:uid="{E91624CE-253C-434A-93D6-B5FEB44C998E}"/>
    <cellStyle name="Navadno 4 3 2 3 3 7" xfId="34452" xr:uid="{C56C24A3-C0CC-4BD5-9EC5-971526A41592}"/>
    <cellStyle name="Navadno 4 3 2 3 3 8" xfId="36128" xr:uid="{B228EE08-0742-4941-B21B-C17DB18A15BC}"/>
    <cellStyle name="Navadno 4 3 2 3 4" xfId="2500" xr:uid="{00000000-0005-0000-0000-0000280F0000}"/>
    <cellStyle name="Navadno 4 3 2 3 4 2" xfId="21960" xr:uid="{847607F3-56A9-49A7-81B7-0335ABCDAF03}"/>
    <cellStyle name="Navadno 4 3 2 3 4 2 2" xfId="21961" xr:uid="{F9FFA927-E5A5-4D0E-8B84-54C963475D6F}"/>
    <cellStyle name="Navadno 4 3 2 3 4 2 2 2" xfId="21962" xr:uid="{AC8C4C5B-B285-4205-A0C1-70A73686A936}"/>
    <cellStyle name="Navadno 4 3 2 3 4 2 3" xfId="21963" xr:uid="{E6212B04-5293-4950-9057-FD805753A952}"/>
    <cellStyle name="Navadno 4 3 2 3 4 3" xfId="21964" xr:uid="{6F8E005B-D389-4988-B673-1A9A084EC878}"/>
    <cellStyle name="Navadno 4 3 2 3 4 3 2" xfId="21965" xr:uid="{4936A7B2-BCEE-4DC9-9B5B-0848E365AC81}"/>
    <cellStyle name="Navadno 4 3 2 3 4 4" xfId="21966" xr:uid="{4EA70774-B782-461D-9E6D-433E9DE3A66C}"/>
    <cellStyle name="Navadno 4 3 2 3 4 4 2" xfId="21967" xr:uid="{7C7CCAFD-8E0D-497A-8FC5-AA13B6508C3D}"/>
    <cellStyle name="Navadno 4 3 2 3 4 5" xfId="21968" xr:uid="{FA453338-8806-425B-BF33-868E9B002659}"/>
    <cellStyle name="Navadno 4 3 2 3 4 6" xfId="21959" xr:uid="{B8461D72-E12E-4BE9-A696-10717B26CF20}"/>
    <cellStyle name="Navadno 4 3 2 3 4 7" xfId="34453" xr:uid="{26A6D976-2F40-4604-8FBD-0E1C80B6640E}"/>
    <cellStyle name="Navadno 4 3 2 3 4 8" xfId="36530" xr:uid="{5C240243-3098-474D-A239-8F95ED87E7BA}"/>
    <cellStyle name="Navadno 4 3 2 3 5" xfId="21969" xr:uid="{19CA199E-70CC-4533-A9B7-4EA2979AC35F}"/>
    <cellStyle name="Navadno 4 3 2 3 5 2" xfId="21970" xr:uid="{9A009634-C199-4338-97E5-2EE4A12AEA28}"/>
    <cellStyle name="Navadno 4 3 2 3 5 2 2" xfId="21971" xr:uid="{25873067-F5EF-4334-9A31-E04EF327C8F1}"/>
    <cellStyle name="Navadno 4 3 2 3 5 3" xfId="21972" xr:uid="{EA1A5EF4-15E0-418D-B4F1-0F08FB3F1EB2}"/>
    <cellStyle name="Navadno 4 3 2 3 6" xfId="21973" xr:uid="{09A7726C-89F1-4F1D-B344-DCE7853EDC89}"/>
    <cellStyle name="Navadno 4 3 2 3 6 2" xfId="21974" xr:uid="{D0986811-8DF3-4DD6-8D29-1B52A247D113}"/>
    <cellStyle name="Navadno 4 3 2 3 7" xfId="21975" xr:uid="{12851BF7-536D-4B3C-9D84-A5CD6DEA0C24}"/>
    <cellStyle name="Navadno 4 3 2 3 7 2" xfId="21976" xr:uid="{39E0CC9E-570D-4D7E-B38C-6C16C84F15DA}"/>
    <cellStyle name="Navadno 4 3 2 3 8" xfId="21977" xr:uid="{8ADE8835-C162-4996-AC18-622DBDE1D608}"/>
    <cellStyle name="Navadno 4 3 2 3 9" xfId="21938" xr:uid="{53628968-CC2C-48BA-8DE9-5C8943892D3B}"/>
    <cellStyle name="Navadno 4 3 2 4" xfId="2501" xr:uid="{00000000-0005-0000-0000-0000290F0000}"/>
    <cellStyle name="Navadno 4 3 2 4 2" xfId="21979" xr:uid="{EC6BA3D2-7954-414C-B269-F43A05052314}"/>
    <cellStyle name="Navadno 4 3 2 4 2 2" xfId="21980" xr:uid="{4E44F5E4-BDEB-4E6A-B4B3-15CC9467493D}"/>
    <cellStyle name="Navadno 4 3 2 4 2 2 2" xfId="21981" xr:uid="{B3DBD6BF-7FA6-4844-B232-83E4AEB405FA}"/>
    <cellStyle name="Navadno 4 3 2 4 2 3" xfId="21982" xr:uid="{E18F0880-3167-439A-980A-6E9542B3B49C}"/>
    <cellStyle name="Navadno 4 3 2 4 3" xfId="21983" xr:uid="{2A778D29-6FB6-4693-851C-2960AA74E2AE}"/>
    <cellStyle name="Navadno 4 3 2 4 3 2" xfId="21984" xr:uid="{00728638-28B4-4796-B427-21511E4B2D52}"/>
    <cellStyle name="Navadno 4 3 2 4 4" xfId="21985" xr:uid="{2F9EB36C-3BC6-4839-BD99-DE94DFA7D05D}"/>
    <cellStyle name="Navadno 4 3 2 4 4 2" xfId="21986" xr:uid="{695B091F-0FE8-489A-908C-FAA68E3609CB}"/>
    <cellStyle name="Navadno 4 3 2 4 5" xfId="21987" xr:uid="{11C24F46-7689-4775-95DF-7B08DE563F8D}"/>
    <cellStyle name="Navadno 4 3 2 4 6" xfId="21978" xr:uid="{A31B04A4-4D03-46AD-BECF-49EB4569EADF}"/>
    <cellStyle name="Navadno 4 3 2 4 7" xfId="34454" xr:uid="{0A30AE38-4345-4E64-A627-D9F492962377}"/>
    <cellStyle name="Navadno 4 3 2 4 8" xfId="36023" xr:uid="{2E08B0EA-4EAF-4F61-9BD9-54068AAAFA17}"/>
    <cellStyle name="Navadno 4 3 2 5" xfId="2502" xr:uid="{00000000-0005-0000-0000-00002A0F0000}"/>
    <cellStyle name="Navadno 4 3 2 5 2" xfId="21989" xr:uid="{B2373A19-FF60-436C-B971-59E28C1F6A09}"/>
    <cellStyle name="Navadno 4 3 2 5 2 2" xfId="21990" xr:uid="{E753A611-87BE-4A3A-BFFE-325FCD500A78}"/>
    <cellStyle name="Navadno 4 3 2 5 2 2 2" xfId="21991" xr:uid="{26FFB9F8-30FD-4C70-B99B-2733ACD7A224}"/>
    <cellStyle name="Navadno 4 3 2 5 2 3" xfId="21992" xr:uid="{45B18DF4-24A9-4D90-9B75-74D135E207A0}"/>
    <cellStyle name="Navadno 4 3 2 5 3" xfId="21993" xr:uid="{65EEEC51-2A0A-44F0-AD5F-48CDF0563BA3}"/>
    <cellStyle name="Navadno 4 3 2 5 3 2" xfId="21994" xr:uid="{E8E5BCE1-8C2A-4705-9FA6-B1FA2951C097}"/>
    <cellStyle name="Navadno 4 3 2 5 4" xfId="21995" xr:uid="{D75C9982-C0B9-4892-B9D8-508D945792CC}"/>
    <cellStyle name="Navadno 4 3 2 5 4 2" xfId="21996" xr:uid="{405186DD-E480-4B45-9BDB-A19E2DE262F9}"/>
    <cellStyle name="Navadno 4 3 2 5 5" xfId="21997" xr:uid="{CCDE9872-44C8-4928-9904-DF4AD75667C2}"/>
    <cellStyle name="Navadno 4 3 2 5 6" xfId="21988" xr:uid="{EA98E07A-5EBD-478A-8D36-7BB5DDA34E1E}"/>
    <cellStyle name="Navadno 4 3 2 5 7" xfId="34455" xr:uid="{70032262-D0B6-4C73-ACEC-C5182A987908}"/>
    <cellStyle name="Navadno 4 3 2 5 8" xfId="36125" xr:uid="{8437AF76-69D1-4C82-A67D-00364A317A84}"/>
    <cellStyle name="Navadno 4 3 2 6" xfId="2503" xr:uid="{00000000-0005-0000-0000-00002B0F0000}"/>
    <cellStyle name="Navadno 4 3 2 6 2" xfId="21999" xr:uid="{D48E5923-F2CF-49F4-A1C4-B12CE17393FE}"/>
    <cellStyle name="Navadno 4 3 2 6 2 2" xfId="22000" xr:uid="{CC588843-CC35-4B5C-B03D-C91B70E74051}"/>
    <cellStyle name="Navadno 4 3 2 6 2 2 2" xfId="22001" xr:uid="{9A614679-DA1A-4E52-B0E9-2F211BC3684B}"/>
    <cellStyle name="Navadno 4 3 2 6 2 3" xfId="22002" xr:uid="{E29E84BA-49E9-4EF3-B0F0-C7FB6C8F81F5}"/>
    <cellStyle name="Navadno 4 3 2 6 3" xfId="22003" xr:uid="{CFA0C37E-7D4B-4FCD-8186-571E926374ED}"/>
    <cellStyle name="Navadno 4 3 2 6 3 2" xfId="22004" xr:uid="{79FB4BEB-D2C8-467E-A2C4-FB5F6F3784C3}"/>
    <cellStyle name="Navadno 4 3 2 6 4" xfId="22005" xr:uid="{0E7C205A-A615-4618-86B3-E99F483D5DC9}"/>
    <cellStyle name="Navadno 4 3 2 6 4 2" xfId="22006" xr:uid="{9663BAB0-FDD3-461B-852E-EEFD4D9786F6}"/>
    <cellStyle name="Navadno 4 3 2 6 5" xfId="22007" xr:uid="{A6D9F5CF-91B2-4717-A85D-B32934BFDBB0}"/>
    <cellStyle name="Navadno 4 3 2 6 6" xfId="21998" xr:uid="{C2BB48C7-9785-458A-94C3-2E20D53F2AAB}"/>
    <cellStyle name="Navadno 4 3 2 6 7" xfId="34456" xr:uid="{BEC6DA65-560B-407F-9E6C-3B27E3125735}"/>
    <cellStyle name="Navadno 4 3 2 6 8" xfId="36527" xr:uid="{BF60C6A7-8828-4FD3-95C6-36A9F0AA9B31}"/>
    <cellStyle name="Navadno 4 3 2 7" xfId="22008" xr:uid="{BF314729-E2CC-47B4-8BD7-01C21AB8BCD8}"/>
    <cellStyle name="Navadno 4 3 2 7 2" xfId="22009" xr:uid="{ECD224CA-7732-4F22-9DE6-A751DE2BCB49}"/>
    <cellStyle name="Navadno 4 3 2 7 2 2" xfId="22010" xr:uid="{E1A11EF0-C448-43F1-8ABB-C8DE3D5BF7EA}"/>
    <cellStyle name="Navadno 4 3 2 7 3" xfId="22011" xr:uid="{7E15FF5D-463D-4134-84AB-67AB2FECA79F}"/>
    <cellStyle name="Navadno 4 3 2 8" xfId="22012" xr:uid="{80D59D38-9A5C-4906-A8C4-DA4174E822D7}"/>
    <cellStyle name="Navadno 4 3 2 8 2" xfId="22013" xr:uid="{5B84C7C7-B4E8-415E-8390-710B16FA1BDC}"/>
    <cellStyle name="Navadno 4 3 2 9" xfId="22014" xr:uid="{5D6D1B08-EBEC-4558-8788-7A875FECB15A}"/>
    <cellStyle name="Navadno 4 3 2 9 2" xfId="22015" xr:uid="{3369F53B-31F2-4BAC-87B4-56F45B370895}"/>
    <cellStyle name="Navadno 4 3 3" xfId="2504" xr:uid="{00000000-0005-0000-0000-00002C0F0000}"/>
    <cellStyle name="Navadno 4 3 3 10" xfId="22016" xr:uid="{1B156E9B-47B9-49A8-87A2-46A09016C12F}"/>
    <cellStyle name="Navadno 4 3 3 11" xfId="32805" xr:uid="{1DF457DD-81A7-4ED5-9338-CE5568A4BF4E}"/>
    <cellStyle name="Navadno 4 3 3 12" xfId="32842" xr:uid="{421F1F88-A77A-4261-8473-4B6685F7C248}"/>
    <cellStyle name="Navadno 4 3 3 13" xfId="35731" xr:uid="{263DE47C-970E-4D84-806C-CA99895A1490}"/>
    <cellStyle name="Navadno 4 3 3 2" xfId="2505" xr:uid="{00000000-0005-0000-0000-00002D0F0000}"/>
    <cellStyle name="Navadno 4 3 3 2 10" xfId="34457" xr:uid="{FF5D14CE-1744-4C45-AB64-EEE2E4E7A77D}"/>
    <cellStyle name="Navadno 4 3 3 2 11" xfId="35732" xr:uid="{86BCB876-98D6-49A2-90BE-68F720BF3E54}"/>
    <cellStyle name="Navadno 4 3 3 2 2" xfId="2506" xr:uid="{00000000-0005-0000-0000-00002E0F0000}"/>
    <cellStyle name="Navadno 4 3 3 2 2 2" xfId="22019" xr:uid="{906811B9-F5C9-422C-B75D-31443D34DFFF}"/>
    <cellStyle name="Navadno 4 3 3 2 2 2 2" xfId="22020" xr:uid="{AA9981AE-B3D8-44AD-AA88-305465A38302}"/>
    <cellStyle name="Navadno 4 3 3 2 2 2 2 2" xfId="22021" xr:uid="{8F77BAF9-E4C7-41D2-B26D-3F7A995F98FD}"/>
    <cellStyle name="Navadno 4 3 3 2 2 2 3" xfId="22022" xr:uid="{ECCDDEDA-2A61-464C-91E1-3C4EF6D1DFDE}"/>
    <cellStyle name="Navadno 4 3 3 2 2 3" xfId="22023" xr:uid="{3779CC47-9DE8-40DE-820A-48E418A24D4D}"/>
    <cellStyle name="Navadno 4 3 3 2 2 3 2" xfId="22024" xr:uid="{7CF861FB-C82C-43A9-8A6A-1534F7022D41}"/>
    <cellStyle name="Navadno 4 3 3 2 2 4" xfId="22025" xr:uid="{1A246BA0-CAF2-4E34-87D8-C25980B31738}"/>
    <cellStyle name="Navadno 4 3 3 2 2 4 2" xfId="22026" xr:uid="{4230687D-36C8-4011-8326-0B85B3120292}"/>
    <cellStyle name="Navadno 4 3 3 2 2 5" xfId="22027" xr:uid="{DC963AD4-FBEC-4A1D-972E-6599CBB58A5A}"/>
    <cellStyle name="Navadno 4 3 3 2 2 6" xfId="22018" xr:uid="{04E5CB73-9B5E-4AD5-9E5A-C4C2AB8E443E}"/>
    <cellStyle name="Navadno 4 3 3 2 2 7" xfId="34458" xr:uid="{0DBE2F1E-F6EE-456D-8882-2F31A8E96123}"/>
    <cellStyle name="Navadno 4 3 3 2 2 8" xfId="36028" xr:uid="{7F508A05-D05A-4CFB-8607-E82D33EA0C7F}"/>
    <cellStyle name="Navadno 4 3 3 2 3" xfId="2507" xr:uid="{00000000-0005-0000-0000-00002F0F0000}"/>
    <cellStyle name="Navadno 4 3 3 2 3 2" xfId="22029" xr:uid="{A20A5FCA-DED8-4431-BD8F-3B36A7296051}"/>
    <cellStyle name="Navadno 4 3 3 2 3 2 2" xfId="22030" xr:uid="{3F79FC49-39F5-4D73-9ACA-4FBC2FFA21DB}"/>
    <cellStyle name="Navadno 4 3 3 2 3 2 2 2" xfId="22031" xr:uid="{C6C669DB-5DFE-4C56-B599-EABFB74AB8F2}"/>
    <cellStyle name="Navadno 4 3 3 2 3 2 3" xfId="22032" xr:uid="{5B7345FF-8507-41BA-A0E0-6356C94759C9}"/>
    <cellStyle name="Navadno 4 3 3 2 3 3" xfId="22033" xr:uid="{3ED494C4-281B-4645-88A5-067967DF6071}"/>
    <cellStyle name="Navadno 4 3 3 2 3 3 2" xfId="22034" xr:uid="{AD670322-150A-4392-93C7-64EDD362CB75}"/>
    <cellStyle name="Navadno 4 3 3 2 3 4" xfId="22035" xr:uid="{359862D6-5437-424C-B197-613E3D221B5C}"/>
    <cellStyle name="Navadno 4 3 3 2 3 4 2" xfId="22036" xr:uid="{4396576D-3F1B-4722-82C7-D37CDD301990}"/>
    <cellStyle name="Navadno 4 3 3 2 3 5" xfId="22037" xr:uid="{411158D1-705D-408C-94C8-BEF714050546}"/>
    <cellStyle name="Navadno 4 3 3 2 3 6" xfId="22028" xr:uid="{7CBD6DAE-93C3-4EC6-8009-A19DED7859DA}"/>
    <cellStyle name="Navadno 4 3 3 2 3 7" xfId="34459" xr:uid="{F4123CEE-BA2E-49D3-9B72-72FF6C509719}"/>
    <cellStyle name="Navadno 4 3 3 2 3 8" xfId="36130" xr:uid="{A351FBE2-2755-46E4-90D8-B0917940A087}"/>
    <cellStyle name="Navadno 4 3 3 2 4" xfId="2508" xr:uid="{00000000-0005-0000-0000-0000300F0000}"/>
    <cellStyle name="Navadno 4 3 3 2 4 2" xfId="22039" xr:uid="{431C0057-DD4E-4287-B99B-20ED8E25BB52}"/>
    <cellStyle name="Navadno 4 3 3 2 4 2 2" xfId="22040" xr:uid="{355DDA2A-1DBB-4AC9-9668-D894F2ED087A}"/>
    <cellStyle name="Navadno 4 3 3 2 4 2 2 2" xfId="22041" xr:uid="{E5F7EB13-88A8-4B9D-B204-7A95C43B9BAC}"/>
    <cellStyle name="Navadno 4 3 3 2 4 2 3" xfId="22042" xr:uid="{DC5380A5-8B14-4193-92BD-724AC209BA3B}"/>
    <cellStyle name="Navadno 4 3 3 2 4 3" xfId="22043" xr:uid="{A475019A-46BE-4B08-8F47-E47DD32C846C}"/>
    <cellStyle name="Navadno 4 3 3 2 4 3 2" xfId="22044" xr:uid="{CC175E92-F19C-4B70-8FC3-5DB00EC9C79E}"/>
    <cellStyle name="Navadno 4 3 3 2 4 4" xfId="22045" xr:uid="{B653A255-3557-44B9-B6B4-BC65ED23D9D5}"/>
    <cellStyle name="Navadno 4 3 3 2 4 4 2" xfId="22046" xr:uid="{AE38BC9C-6BB4-437D-B1AF-8CFCD1FED969}"/>
    <cellStyle name="Navadno 4 3 3 2 4 5" xfId="22047" xr:uid="{E7B065B8-57C7-413E-B7D5-23A0FB183170}"/>
    <cellStyle name="Navadno 4 3 3 2 4 6" xfId="22038" xr:uid="{A4522D4A-F5F8-4F22-ACBD-07B3F9B259BF}"/>
    <cellStyle name="Navadno 4 3 3 2 4 7" xfId="34460" xr:uid="{29328781-4155-425E-9F79-43FB75F78BBB}"/>
    <cellStyle name="Navadno 4 3 3 2 4 8" xfId="36532" xr:uid="{1BDFCE58-9216-45E0-BDD2-32CF2AE53700}"/>
    <cellStyle name="Navadno 4 3 3 2 5" xfId="22048" xr:uid="{9AC6CE0B-9537-4602-9EF7-E91BA48A4A5E}"/>
    <cellStyle name="Navadno 4 3 3 2 5 2" xfId="22049" xr:uid="{DBE12280-2BF4-46BB-8F24-8DA874ACB31B}"/>
    <cellStyle name="Navadno 4 3 3 2 5 2 2" xfId="22050" xr:uid="{2296869D-A9EC-4D7C-A9A3-A11FBDB8E956}"/>
    <cellStyle name="Navadno 4 3 3 2 5 3" xfId="22051" xr:uid="{83C75141-9A85-4538-9B40-57D0258759FA}"/>
    <cellStyle name="Navadno 4 3 3 2 6" xfId="22052" xr:uid="{C8809204-0B46-4AFE-BF4C-ED4D1B7061F3}"/>
    <cellStyle name="Navadno 4 3 3 2 6 2" xfId="22053" xr:uid="{44BC5FE8-3371-447B-ACCB-9A1F85587A80}"/>
    <cellStyle name="Navadno 4 3 3 2 7" xfId="22054" xr:uid="{5AAEDF93-B500-4D5A-A37C-FFD0EAA6B6CE}"/>
    <cellStyle name="Navadno 4 3 3 2 7 2" xfId="22055" xr:uid="{93F39E5F-F18C-45C9-AE29-9D67D48A8C30}"/>
    <cellStyle name="Navadno 4 3 3 2 8" xfId="22056" xr:uid="{2FBA59BA-E85B-40FD-BD58-AEED015C2658}"/>
    <cellStyle name="Navadno 4 3 3 2 9" xfId="22017" xr:uid="{8CDD0576-5B52-4C69-B057-680083376D07}"/>
    <cellStyle name="Navadno 4 3 3 3" xfId="2509" xr:uid="{00000000-0005-0000-0000-0000310F0000}"/>
    <cellStyle name="Navadno 4 3 3 3 2" xfId="22058" xr:uid="{005D2CAC-92D7-413A-9426-9A72532238BA}"/>
    <cellStyle name="Navadno 4 3 3 3 2 2" xfId="22059" xr:uid="{20B1761A-21ED-4383-B031-473D64B96347}"/>
    <cellStyle name="Navadno 4 3 3 3 2 2 2" xfId="22060" xr:uid="{D9DDA55B-A5C5-4676-9376-B74A06CEF99D}"/>
    <cellStyle name="Navadno 4 3 3 3 2 3" xfId="22061" xr:uid="{87690AD6-6053-4CF5-B435-CD49AE93D6E1}"/>
    <cellStyle name="Navadno 4 3 3 3 3" xfId="22062" xr:uid="{022A6E3A-9511-4E5A-BB22-53D348D01850}"/>
    <cellStyle name="Navadno 4 3 3 3 3 2" xfId="22063" xr:uid="{58886D0C-2C0C-46FE-9BFE-05C684E986BF}"/>
    <cellStyle name="Navadno 4 3 3 3 4" xfId="22064" xr:uid="{E8C57C2B-A4A3-4217-AA94-DB74F9BF43C4}"/>
    <cellStyle name="Navadno 4 3 3 3 4 2" xfId="22065" xr:uid="{11919C02-E356-49C3-9662-15E8387BD6E0}"/>
    <cellStyle name="Navadno 4 3 3 3 5" xfId="22066" xr:uid="{CDA6171C-C197-4447-B626-699CEA16EF37}"/>
    <cellStyle name="Navadno 4 3 3 3 6" xfId="22057" xr:uid="{25473591-C1A7-49ED-87AD-1AEF5F42DD14}"/>
    <cellStyle name="Navadno 4 3 3 3 7" xfId="34461" xr:uid="{77A04AA7-A145-4750-8A0C-46E55210161D}"/>
    <cellStyle name="Navadno 4 3 3 3 8" xfId="36027" xr:uid="{4A0EBC68-CC44-48E4-AB7D-BCA559E704BE}"/>
    <cellStyle name="Navadno 4 3 3 4" xfId="2510" xr:uid="{00000000-0005-0000-0000-0000320F0000}"/>
    <cellStyle name="Navadno 4 3 3 4 2" xfId="22068" xr:uid="{139F44B2-BB4B-4615-AE9B-1B85F9C5A0C4}"/>
    <cellStyle name="Navadno 4 3 3 4 2 2" xfId="22069" xr:uid="{743BBA50-907D-4B3D-BB9F-9C7F824D65FD}"/>
    <cellStyle name="Navadno 4 3 3 4 2 2 2" xfId="22070" xr:uid="{765ABF39-52D0-4F6A-8FB6-4E8F6E16267A}"/>
    <cellStyle name="Navadno 4 3 3 4 2 3" xfId="22071" xr:uid="{043A0712-2B7F-4829-A4E8-2336132C3F3E}"/>
    <cellStyle name="Navadno 4 3 3 4 3" xfId="22072" xr:uid="{C38F8BB7-44E6-44C1-A48C-B66EB6A06A8C}"/>
    <cellStyle name="Navadno 4 3 3 4 3 2" xfId="22073" xr:uid="{4D0AA03B-481D-4586-8E12-81B269DDED6A}"/>
    <cellStyle name="Navadno 4 3 3 4 4" xfId="22074" xr:uid="{2F6555F0-9561-4087-8845-CCAF58FD44DB}"/>
    <cellStyle name="Navadno 4 3 3 4 4 2" xfId="22075" xr:uid="{A6688DAB-BCB8-4708-9B03-0B253BA427E8}"/>
    <cellStyle name="Navadno 4 3 3 4 5" xfId="22076" xr:uid="{CF73950B-377F-4837-ACDC-4B4B2CBE74BA}"/>
    <cellStyle name="Navadno 4 3 3 4 6" xfId="22067" xr:uid="{E5B40878-7F77-4620-8F32-0AA5515C3532}"/>
    <cellStyle name="Navadno 4 3 3 4 7" xfId="34462" xr:uid="{9B9A2A10-EB1A-476B-86D5-1AA6BE971FEC}"/>
    <cellStyle name="Navadno 4 3 3 4 8" xfId="36129" xr:uid="{5052D292-61F1-49C9-A2EB-93C44CE014F6}"/>
    <cellStyle name="Navadno 4 3 3 5" xfId="2511" xr:uid="{00000000-0005-0000-0000-0000330F0000}"/>
    <cellStyle name="Navadno 4 3 3 5 2" xfId="22078" xr:uid="{EDA1CE15-7DAD-41B7-AEC8-5CB9AF6BB223}"/>
    <cellStyle name="Navadno 4 3 3 5 2 2" xfId="22079" xr:uid="{1304A606-209C-4518-8646-92DDC279BCE4}"/>
    <cellStyle name="Navadno 4 3 3 5 2 2 2" xfId="22080" xr:uid="{25C4CD2F-2279-4FC4-9D72-293178A5A489}"/>
    <cellStyle name="Navadno 4 3 3 5 2 3" xfId="22081" xr:uid="{3FEF320C-6133-4BDA-BBB3-992E1FDC0203}"/>
    <cellStyle name="Navadno 4 3 3 5 3" xfId="22082" xr:uid="{692968A3-8214-48DC-9BC6-6E0EF838A1A6}"/>
    <cellStyle name="Navadno 4 3 3 5 3 2" xfId="22083" xr:uid="{B7625E3F-DEC9-4968-AF74-B673C22A1A29}"/>
    <cellStyle name="Navadno 4 3 3 5 4" xfId="22084" xr:uid="{33378769-6DA0-4A80-9DCC-1672F3C80429}"/>
    <cellStyle name="Navadno 4 3 3 5 4 2" xfId="22085" xr:uid="{8DB5B7F8-BF6A-49FA-B63B-92B21885A970}"/>
    <cellStyle name="Navadno 4 3 3 5 5" xfId="22086" xr:uid="{47843923-30EE-4EED-9F7D-DE0BF33FF832}"/>
    <cellStyle name="Navadno 4 3 3 5 6" xfId="22077" xr:uid="{DC56B16A-F590-43B0-B565-B8FE93339055}"/>
    <cellStyle name="Navadno 4 3 3 5 7" xfId="34463" xr:uid="{3283B90B-E336-4E8E-9213-2B815D760220}"/>
    <cellStyle name="Navadno 4 3 3 5 8" xfId="36531" xr:uid="{5F39F767-478F-4042-B763-A0C78EF5DEA8}"/>
    <cellStyle name="Navadno 4 3 3 6" xfId="22087" xr:uid="{9704A83C-297E-4067-8A07-89EACB81B21F}"/>
    <cellStyle name="Navadno 4 3 3 6 2" xfId="22088" xr:uid="{9639FA0A-8F55-4F16-B469-76BFA71CC6EA}"/>
    <cellStyle name="Navadno 4 3 3 6 2 2" xfId="22089" xr:uid="{28F91235-8D32-410A-96AB-C353E78D09E3}"/>
    <cellStyle name="Navadno 4 3 3 6 3" xfId="22090" xr:uid="{802948A8-23C8-4B46-BC5D-7F3F1E170F3F}"/>
    <cellStyle name="Navadno 4 3 3 7" xfId="22091" xr:uid="{2C8E6614-C055-4179-ACAB-E2C3627664FA}"/>
    <cellStyle name="Navadno 4 3 3 7 2" xfId="22092" xr:uid="{443FE0D9-537E-4173-B699-FE14D950D1F2}"/>
    <cellStyle name="Navadno 4 3 3 8" xfId="22093" xr:uid="{4B5B04D4-DC9A-4A99-8CF5-925A7D085F11}"/>
    <cellStyle name="Navadno 4 3 3 8 2" xfId="22094" xr:uid="{91F4C4D0-773F-4316-AF28-DD7F2F380887}"/>
    <cellStyle name="Navadno 4 3 3 9" xfId="22095" xr:uid="{D827394F-C9BE-49C0-A7E9-CB3B79AF519E}"/>
    <cellStyle name="Navadno 4 3 4" xfId="2512" xr:uid="{00000000-0005-0000-0000-0000340F0000}"/>
    <cellStyle name="Navadno 4 3 4 10" xfId="34464" xr:uid="{F54505D3-94CC-4378-A985-2206D90A5436}"/>
    <cellStyle name="Navadno 4 3 4 11" xfId="35733" xr:uid="{38939874-72F1-4BAA-95B6-C2DE5759223E}"/>
    <cellStyle name="Navadno 4 3 4 2" xfId="2513" xr:uid="{00000000-0005-0000-0000-0000350F0000}"/>
    <cellStyle name="Navadno 4 3 4 2 2" xfId="22098" xr:uid="{D844BCC9-F543-4FB0-A20C-A209A0C32945}"/>
    <cellStyle name="Navadno 4 3 4 2 2 2" xfId="22099" xr:uid="{3BA52A3C-87FA-4B5F-89B9-0BE810BA7D93}"/>
    <cellStyle name="Navadno 4 3 4 2 2 2 2" xfId="22100" xr:uid="{97985060-E92E-4B1B-93D3-8FA9B4EF9141}"/>
    <cellStyle name="Navadno 4 3 4 2 2 3" xfId="22101" xr:uid="{6DB0E8D1-064F-40B7-9D48-AACDDF476588}"/>
    <cellStyle name="Navadno 4 3 4 2 3" xfId="22102" xr:uid="{1201D2DE-B092-4CDE-8803-7450BA9F241A}"/>
    <cellStyle name="Navadno 4 3 4 2 3 2" xfId="22103" xr:uid="{5BF3F3CA-AB58-43FA-9E1C-03AFBEF4A2DD}"/>
    <cellStyle name="Navadno 4 3 4 2 4" xfId="22104" xr:uid="{71CD2703-800F-492D-9171-C77B0E02EC5A}"/>
    <cellStyle name="Navadno 4 3 4 2 4 2" xfId="22105" xr:uid="{005B1DFE-1AE7-4DC0-A1F5-DCFCFDD95990}"/>
    <cellStyle name="Navadno 4 3 4 2 5" xfId="22106" xr:uid="{B963C007-F44A-4618-8E96-208984C6BF30}"/>
    <cellStyle name="Navadno 4 3 4 2 6" xfId="22097" xr:uid="{5EA88A30-6610-4F17-89B2-B68126BDCB59}"/>
    <cellStyle name="Navadno 4 3 4 2 7" xfId="34465" xr:uid="{4E4334EB-0159-4F5C-B428-FEA8BAF03BDB}"/>
    <cellStyle name="Navadno 4 3 4 2 8" xfId="36029" xr:uid="{D9D28EB1-FC8B-42B0-B754-744FE8E9D22C}"/>
    <cellStyle name="Navadno 4 3 4 3" xfId="2514" xr:uid="{00000000-0005-0000-0000-0000360F0000}"/>
    <cellStyle name="Navadno 4 3 4 3 2" xfId="22108" xr:uid="{E318E5EC-C6D6-4F58-9885-6BF43FC86BD9}"/>
    <cellStyle name="Navadno 4 3 4 3 2 2" xfId="22109" xr:uid="{B7AA8C47-C13F-41EC-8D13-5A99D237EAB9}"/>
    <cellStyle name="Navadno 4 3 4 3 2 2 2" xfId="22110" xr:uid="{ED42DACC-E1C3-4731-B63A-36E26558E447}"/>
    <cellStyle name="Navadno 4 3 4 3 2 3" xfId="22111" xr:uid="{864C715D-522F-4566-96A7-10E1E88B6141}"/>
    <cellStyle name="Navadno 4 3 4 3 3" xfId="22112" xr:uid="{ABFD785B-584E-4C2F-A380-10AEAF3FD109}"/>
    <cellStyle name="Navadno 4 3 4 3 3 2" xfId="22113" xr:uid="{336C855B-A84D-4E60-84E5-0581926A9801}"/>
    <cellStyle name="Navadno 4 3 4 3 4" xfId="22114" xr:uid="{0B6F88D4-9411-46C2-AA7A-EFB236572D69}"/>
    <cellStyle name="Navadno 4 3 4 3 4 2" xfId="22115" xr:uid="{8E94D5CA-4A51-4FE0-A13E-D41543E25C9C}"/>
    <cellStyle name="Navadno 4 3 4 3 5" xfId="22116" xr:uid="{382FF2C6-1DD5-4E85-B9AC-579A34DB4D92}"/>
    <cellStyle name="Navadno 4 3 4 3 6" xfId="22107" xr:uid="{76A9709C-911C-4E13-9DFC-FE0F2AB1F574}"/>
    <cellStyle name="Navadno 4 3 4 3 7" xfId="34466" xr:uid="{FCDC8E2A-2F81-4683-B432-4663379483FC}"/>
    <cellStyle name="Navadno 4 3 4 3 8" xfId="36131" xr:uid="{6311238C-562A-43A2-8F23-5E6803B80531}"/>
    <cellStyle name="Navadno 4 3 4 4" xfId="2515" xr:uid="{00000000-0005-0000-0000-0000370F0000}"/>
    <cellStyle name="Navadno 4 3 4 4 2" xfId="22118" xr:uid="{35BC4EB7-7E5B-4CD5-B7C5-7AAB425F02C1}"/>
    <cellStyle name="Navadno 4 3 4 4 2 2" xfId="22119" xr:uid="{EC45F7F7-B183-40A9-9F5D-D4B4FAAD4169}"/>
    <cellStyle name="Navadno 4 3 4 4 2 2 2" xfId="22120" xr:uid="{8D6E36E6-8943-4E34-9C6A-10C1F5FFBE53}"/>
    <cellStyle name="Navadno 4 3 4 4 2 3" xfId="22121" xr:uid="{FC8B795E-5758-4BD1-9F0A-8DE8CFF158B8}"/>
    <cellStyle name="Navadno 4 3 4 4 3" xfId="22122" xr:uid="{879F7EA8-D7FE-4A21-B038-63D5A9C4061B}"/>
    <cellStyle name="Navadno 4 3 4 4 3 2" xfId="22123" xr:uid="{0E835025-D4AD-46EF-AC00-6FBBC8E8C1F3}"/>
    <cellStyle name="Navadno 4 3 4 4 4" xfId="22124" xr:uid="{93945093-17BA-4F2E-B0C5-D7094EAC62E8}"/>
    <cellStyle name="Navadno 4 3 4 4 4 2" xfId="22125" xr:uid="{80D0728F-0E80-4A1F-BFD1-D1C1409F3D9E}"/>
    <cellStyle name="Navadno 4 3 4 4 5" xfId="22126" xr:uid="{AACBDA8F-3174-41BB-AE0A-0DD1A42E0913}"/>
    <cellStyle name="Navadno 4 3 4 4 6" xfId="22117" xr:uid="{2BE318FB-FB94-479B-ABD9-4804479A19FC}"/>
    <cellStyle name="Navadno 4 3 4 4 7" xfId="34467" xr:uid="{7EC92624-873F-4073-A3F4-B6BA6C974E85}"/>
    <cellStyle name="Navadno 4 3 4 4 8" xfId="36533" xr:uid="{E7E59665-C6CF-4D6F-B2AF-26AA03E2ABB3}"/>
    <cellStyle name="Navadno 4 3 4 5" xfId="22127" xr:uid="{1684A99A-F92A-40AA-AA03-84F2F8D08223}"/>
    <cellStyle name="Navadno 4 3 4 5 2" xfId="22128" xr:uid="{8A4264F5-9CF5-4749-BC3E-22E796C0D5F6}"/>
    <cellStyle name="Navadno 4 3 4 5 2 2" xfId="22129" xr:uid="{962CE73E-42AB-40AC-B846-9A5FE5E6F2AE}"/>
    <cellStyle name="Navadno 4 3 4 5 3" xfId="22130" xr:uid="{CE378B8B-0B9A-47EF-A4A3-2EADBBC5BA99}"/>
    <cellStyle name="Navadno 4 3 4 6" xfId="22131" xr:uid="{E84F7B1D-0DCC-4EFD-85F8-F23F5DD95D72}"/>
    <cellStyle name="Navadno 4 3 4 6 2" xfId="22132" xr:uid="{794EB1C1-F5E8-4495-A72C-2B89EFB10456}"/>
    <cellStyle name="Navadno 4 3 4 7" xfId="22133" xr:uid="{57971D3C-DCFF-4C0B-8D6C-2087443C6767}"/>
    <cellStyle name="Navadno 4 3 4 7 2" xfId="22134" xr:uid="{F99530FB-4623-4C54-A66F-B8697C300091}"/>
    <cellStyle name="Navadno 4 3 4 8" xfId="22135" xr:uid="{B206D24A-5EC6-46B9-A0D8-40CEC1BE7685}"/>
    <cellStyle name="Navadno 4 3 4 9" xfId="22096" xr:uid="{94AE2AE6-C65C-47DF-9564-F5C7160A9FFF}"/>
    <cellStyle name="Navadno 4 3 5" xfId="2516" xr:uid="{00000000-0005-0000-0000-0000380F0000}"/>
    <cellStyle name="Navadno 4 3 5 2" xfId="22137" xr:uid="{86F05DFC-382E-4016-A3BC-194043480E1E}"/>
    <cellStyle name="Navadno 4 3 5 2 2" xfId="22138" xr:uid="{C9034155-0E25-4068-AC97-A117A179526C}"/>
    <cellStyle name="Navadno 4 3 5 2 2 2" xfId="22139" xr:uid="{B2EAAB2D-0988-40E4-A12E-34E36C75733C}"/>
    <cellStyle name="Navadno 4 3 5 2 3" xfId="22140" xr:uid="{3D31E806-8245-4C4A-B68C-6873220E6EAF}"/>
    <cellStyle name="Navadno 4 3 5 3" xfId="22141" xr:uid="{22F3FAB3-70FC-4588-8BBE-4194EE540336}"/>
    <cellStyle name="Navadno 4 3 5 3 2" xfId="22142" xr:uid="{E164ACE2-EA15-4712-A31C-06859A26C208}"/>
    <cellStyle name="Navadno 4 3 5 4" xfId="22143" xr:uid="{8B933DD3-B265-446B-ACA4-3C0F3C89ACC5}"/>
    <cellStyle name="Navadno 4 3 5 4 2" xfId="22144" xr:uid="{9627C061-827E-4614-8D38-183C2BDF367A}"/>
    <cellStyle name="Navadno 4 3 5 5" xfId="22145" xr:uid="{9AC3C7CE-18E9-4897-9B33-10989FD45BF6}"/>
    <cellStyle name="Navadno 4 3 5 6" xfId="22136" xr:uid="{D341C67F-1860-4575-9894-97ED1E0FEA05}"/>
    <cellStyle name="Navadno 4 3 5 7" xfId="34468" xr:uid="{EF16FCF3-C872-44AF-BF32-DFF0262F4608}"/>
    <cellStyle name="Navadno 4 3 5 8" xfId="36022" xr:uid="{204E7FD2-EE08-4754-9E0A-02649FA758F6}"/>
    <cellStyle name="Navadno 4 3 6" xfId="2517" xr:uid="{00000000-0005-0000-0000-0000390F0000}"/>
    <cellStyle name="Navadno 4 3 6 2" xfId="22147" xr:uid="{ACE1B176-8B9A-4E31-8C47-2C0B64AE3939}"/>
    <cellStyle name="Navadno 4 3 6 2 2" xfId="22148" xr:uid="{7ECDEC6E-3FE2-4EC4-B220-D5D22D38C0D4}"/>
    <cellStyle name="Navadno 4 3 6 2 2 2" xfId="22149" xr:uid="{0CD80307-C2DD-400D-B4A0-55330A466502}"/>
    <cellStyle name="Navadno 4 3 6 2 3" xfId="22150" xr:uid="{FD03B65A-0A14-4A5C-8041-41595E4A6600}"/>
    <cellStyle name="Navadno 4 3 6 3" xfId="22151" xr:uid="{C2E866CE-AFBD-4099-9C87-39724E973DCA}"/>
    <cellStyle name="Navadno 4 3 6 3 2" xfId="22152" xr:uid="{A148A707-07A2-40C6-89B3-1F5F3CA5A63D}"/>
    <cellStyle name="Navadno 4 3 6 4" xfId="22153" xr:uid="{F72246EA-4C9B-4403-BF9B-508065C5AE38}"/>
    <cellStyle name="Navadno 4 3 6 4 2" xfId="22154" xr:uid="{8E876C50-56A6-4807-840A-4BFB32149FE9}"/>
    <cellStyle name="Navadno 4 3 6 5" xfId="22155" xr:uid="{7FF22B70-C687-4B21-AD7A-DBB3EF717465}"/>
    <cellStyle name="Navadno 4 3 6 6" xfId="22146" xr:uid="{1897D94E-6FCE-4557-9C30-DC9D8594B204}"/>
    <cellStyle name="Navadno 4 3 6 7" xfId="34469" xr:uid="{42A8ECF4-681F-43A3-B596-7C58C1CF0B5A}"/>
    <cellStyle name="Navadno 4 3 6 8" xfId="36124" xr:uid="{2052A204-C3F2-43F7-B9ED-EE50878D3391}"/>
    <cellStyle name="Navadno 4 3 7" xfId="2518" xr:uid="{00000000-0005-0000-0000-00003A0F0000}"/>
    <cellStyle name="Navadno 4 3 7 2" xfId="22157" xr:uid="{A84AE993-2C43-4127-B251-8D24E8D17FCD}"/>
    <cellStyle name="Navadno 4 3 7 2 2" xfId="22158" xr:uid="{B23C58F0-0A22-446E-B2F7-C95913C4EC68}"/>
    <cellStyle name="Navadno 4 3 7 2 2 2" xfId="22159" xr:uid="{1734705D-8DE9-4C14-BA31-134D537F7E08}"/>
    <cellStyle name="Navadno 4 3 7 2 3" xfId="22160" xr:uid="{E51E9B83-FBB1-499C-9818-A22D538AC544}"/>
    <cellStyle name="Navadno 4 3 7 3" xfId="22161" xr:uid="{0756805D-6925-4A24-AEAD-EFC4D6719EE3}"/>
    <cellStyle name="Navadno 4 3 7 3 2" xfId="22162" xr:uid="{D5976B47-21EB-418F-A92B-D2EBB0C342A9}"/>
    <cellStyle name="Navadno 4 3 7 4" xfId="22163" xr:uid="{8C86CAAD-E794-45EA-82B9-D4DC430959D7}"/>
    <cellStyle name="Navadno 4 3 7 4 2" xfId="22164" xr:uid="{FAA3E85D-BEB8-444A-BC1B-3C1A37030235}"/>
    <cellStyle name="Navadno 4 3 7 5" xfId="22165" xr:uid="{6DF96F69-F5D8-4A64-A4E6-A26F4DE92F6E}"/>
    <cellStyle name="Navadno 4 3 7 6" xfId="22156" xr:uid="{EBDE3C16-2366-4EF5-8408-D1B768EE6FF8}"/>
    <cellStyle name="Navadno 4 3 7 7" xfId="34470" xr:uid="{73E75161-D57C-460D-BB86-2EDC030F6297}"/>
    <cellStyle name="Navadno 4 3 7 8" xfId="36526" xr:uid="{842ED636-9FB5-4588-824C-6E4D532B8B73}"/>
    <cellStyle name="Navadno 4 3 8" xfId="22166" xr:uid="{36E89CA4-75E8-4C32-98F5-37C302748269}"/>
    <cellStyle name="Navadno 4 3 8 2" xfId="22167" xr:uid="{D4F489E0-599D-4B8F-B59F-AD7ED8391555}"/>
    <cellStyle name="Navadno 4 3 8 2 2" xfId="22168" xr:uid="{80F79A19-598F-423B-B904-8E351FEE17D9}"/>
    <cellStyle name="Navadno 4 3 8 3" xfId="22169" xr:uid="{78115824-18E1-44B9-8E3D-FB83BF6D8B2A}"/>
    <cellStyle name="Navadno 4 3 9" xfId="22170" xr:uid="{C0E3B715-0B84-474C-B7AE-F69F73E839ED}"/>
    <cellStyle name="Navadno 4 3 9 2" xfId="22171" xr:uid="{AF4826E4-BA49-4F40-905D-B52A5B285ACC}"/>
    <cellStyle name="Navadno 4 4" xfId="2519" xr:uid="{00000000-0005-0000-0000-00003B0F0000}"/>
    <cellStyle name="Navadno 4 4 10" xfId="22173" xr:uid="{E5CEFD50-40A6-4EE5-ACFD-E86BCCAD40FE}"/>
    <cellStyle name="Navadno 4 4 11" xfId="22172" xr:uid="{FD0EBD84-FE95-420B-90AC-FF60107D3042}"/>
    <cellStyle name="Navadno 4 4 12" xfId="32786" xr:uid="{8FABB86C-C45D-4B99-A201-40B725ABD84E}"/>
    <cellStyle name="Navadno 4 4 13" xfId="32843" xr:uid="{9050DEA7-315D-43F3-B0D7-CD0887F4BCD1}"/>
    <cellStyle name="Navadno 4 4 14" xfId="35734" xr:uid="{DD7AD56E-5C15-420F-81E7-34246E9A36A2}"/>
    <cellStyle name="Navadno 4 4 2" xfId="2520" xr:uid="{00000000-0005-0000-0000-00003C0F0000}"/>
    <cellStyle name="Navadno 4 4 2 10" xfId="22174" xr:uid="{4F44F823-CEEE-4BB8-B7DB-134C31F2DA84}"/>
    <cellStyle name="Navadno 4 4 2 11" xfId="32807" xr:uid="{7A0B6F41-DB75-4A54-A914-D8363FDB0097}"/>
    <cellStyle name="Navadno 4 4 2 12" xfId="32844" xr:uid="{5A6FA5F7-06C8-4C93-A152-CEB6A5B9D058}"/>
    <cellStyle name="Navadno 4 4 2 13" xfId="35735" xr:uid="{E06D0359-DEA5-4ED2-A039-7CD76EA368D8}"/>
    <cellStyle name="Navadno 4 4 2 2" xfId="2521" xr:uid="{00000000-0005-0000-0000-00003D0F0000}"/>
    <cellStyle name="Navadno 4 4 2 2 10" xfId="34471" xr:uid="{253A1D47-8C6C-4EEA-B907-101B2CC1867B}"/>
    <cellStyle name="Navadno 4 4 2 2 11" xfId="35736" xr:uid="{D8BEE150-4103-4DDB-884F-CA922E0283CE}"/>
    <cellStyle name="Navadno 4 4 2 2 2" xfId="2522" xr:uid="{00000000-0005-0000-0000-00003E0F0000}"/>
    <cellStyle name="Navadno 4 4 2 2 2 2" xfId="22177" xr:uid="{89812765-AFDB-482E-B87B-51DA1E61CECE}"/>
    <cellStyle name="Navadno 4 4 2 2 2 2 2" xfId="22178" xr:uid="{B7B5A161-6BEC-459B-AB80-303C217A608A}"/>
    <cellStyle name="Navadno 4 4 2 2 2 2 2 2" xfId="22179" xr:uid="{A226E978-17CD-4C3F-89E5-36B9DE5111B3}"/>
    <cellStyle name="Navadno 4 4 2 2 2 2 3" xfId="22180" xr:uid="{4DC5E6B5-EC40-489B-B427-C02BB20106B5}"/>
    <cellStyle name="Navadno 4 4 2 2 2 3" xfId="22181" xr:uid="{B275BD54-AEF6-491E-B817-F112F9966B26}"/>
    <cellStyle name="Navadno 4 4 2 2 2 3 2" xfId="22182" xr:uid="{35ADED92-225F-4932-B370-5039E7272A91}"/>
    <cellStyle name="Navadno 4 4 2 2 2 4" xfId="22183" xr:uid="{EED2BFCA-8F9B-4ADC-BE92-662510F6C8A2}"/>
    <cellStyle name="Navadno 4 4 2 2 2 4 2" xfId="22184" xr:uid="{8C302538-86E2-4157-AA69-AB136B1C51E0}"/>
    <cellStyle name="Navadno 4 4 2 2 2 5" xfId="22185" xr:uid="{48B0F6EB-7339-4437-80A6-863AC3B3DA26}"/>
    <cellStyle name="Navadno 4 4 2 2 2 6" xfId="22176" xr:uid="{C436AF1B-4894-4D60-8A75-B351BA5C576B}"/>
    <cellStyle name="Navadno 4 4 2 2 2 7" xfId="34472" xr:uid="{3FE42C74-8ACE-4751-BBEE-10C7FBA5F643}"/>
    <cellStyle name="Navadno 4 4 2 2 2 8" xfId="36032" xr:uid="{D06A415E-7B98-4327-825D-5CA89FCDF044}"/>
    <cellStyle name="Navadno 4 4 2 2 3" xfId="2523" xr:uid="{00000000-0005-0000-0000-00003F0F0000}"/>
    <cellStyle name="Navadno 4 4 2 2 3 2" xfId="22187" xr:uid="{53D6D22E-984E-4D87-A426-5E53D5992C38}"/>
    <cellStyle name="Navadno 4 4 2 2 3 2 2" xfId="22188" xr:uid="{15E4110E-D112-4634-909C-F0BA6811B24B}"/>
    <cellStyle name="Navadno 4 4 2 2 3 2 2 2" xfId="22189" xr:uid="{CA217192-83DE-4C7F-AB9A-E8A06113CCE5}"/>
    <cellStyle name="Navadno 4 4 2 2 3 2 3" xfId="22190" xr:uid="{59E24F1D-6AC1-4182-9A51-65508B1596A9}"/>
    <cellStyle name="Navadno 4 4 2 2 3 3" xfId="22191" xr:uid="{B0D92C99-4D8B-4F5A-8601-8440F8817B31}"/>
    <cellStyle name="Navadno 4 4 2 2 3 3 2" xfId="22192" xr:uid="{BF478F86-C947-4E13-AA26-AEF3E2B6CAF3}"/>
    <cellStyle name="Navadno 4 4 2 2 3 4" xfId="22193" xr:uid="{6BA026A1-0BA0-4CF2-AA01-3147900F840E}"/>
    <cellStyle name="Navadno 4 4 2 2 3 4 2" xfId="22194" xr:uid="{70A7CE65-513E-4254-8AB6-7CCD834760DC}"/>
    <cellStyle name="Navadno 4 4 2 2 3 5" xfId="22195" xr:uid="{D833FFF0-EB09-4E52-A281-5D32DF46406D}"/>
    <cellStyle name="Navadno 4 4 2 2 3 6" xfId="22186" xr:uid="{74FBAE11-A3A7-4898-A1CD-9B2FB1E344A7}"/>
    <cellStyle name="Navadno 4 4 2 2 3 7" xfId="34473" xr:uid="{DA738068-461A-4D9F-B51C-EE3928B9E54C}"/>
    <cellStyle name="Navadno 4 4 2 2 3 8" xfId="36134" xr:uid="{AC0A5160-BCC1-4534-86CA-D1F74D557BD7}"/>
    <cellStyle name="Navadno 4 4 2 2 4" xfId="2524" xr:uid="{00000000-0005-0000-0000-0000400F0000}"/>
    <cellStyle name="Navadno 4 4 2 2 4 2" xfId="22197" xr:uid="{193550CC-3D50-45AC-A47D-4FA66980A123}"/>
    <cellStyle name="Navadno 4 4 2 2 4 2 2" xfId="22198" xr:uid="{BFC3F934-8D0E-4940-B06C-3DA26D1D9634}"/>
    <cellStyle name="Navadno 4 4 2 2 4 2 2 2" xfId="22199" xr:uid="{6CE3EECC-C5F5-4D37-9656-A33B539DD06C}"/>
    <cellStyle name="Navadno 4 4 2 2 4 2 3" xfId="22200" xr:uid="{DA58C455-FDA0-4E6E-8E83-D95763F591FC}"/>
    <cellStyle name="Navadno 4 4 2 2 4 3" xfId="22201" xr:uid="{1007D835-58F6-4A0C-BA09-AF0409076A18}"/>
    <cellStyle name="Navadno 4 4 2 2 4 3 2" xfId="22202" xr:uid="{3DACBACC-E2B6-4513-8227-F2BE078F4E1B}"/>
    <cellStyle name="Navadno 4 4 2 2 4 4" xfId="22203" xr:uid="{93E76395-D36C-47C0-9116-1C1FAE814867}"/>
    <cellStyle name="Navadno 4 4 2 2 4 4 2" xfId="22204" xr:uid="{6514FFDC-EE72-4D1E-A2DB-C0FF36AFEA65}"/>
    <cellStyle name="Navadno 4 4 2 2 4 5" xfId="22205" xr:uid="{E6007DBD-7717-43CF-BA77-09223E398E32}"/>
    <cellStyle name="Navadno 4 4 2 2 4 6" xfId="22196" xr:uid="{0CFAE932-9F94-4D40-B974-EAE0A11C2D43}"/>
    <cellStyle name="Navadno 4 4 2 2 4 7" xfId="34474" xr:uid="{4D16928F-0FF9-491D-BDE4-FC3E3A25E4F7}"/>
    <cellStyle name="Navadno 4 4 2 2 4 8" xfId="36536" xr:uid="{EE2945E4-3D9A-44C9-9AF2-DDD0E20B868C}"/>
    <cellStyle name="Navadno 4 4 2 2 5" xfId="22206" xr:uid="{01AF7448-7190-4060-BCA2-E404018D7056}"/>
    <cellStyle name="Navadno 4 4 2 2 5 2" xfId="22207" xr:uid="{917976E9-3FAC-4054-95D0-FD8496B0E5EE}"/>
    <cellStyle name="Navadno 4 4 2 2 5 2 2" xfId="22208" xr:uid="{9509BD16-1CDA-4CBA-9D26-A8E15EDFECFE}"/>
    <cellStyle name="Navadno 4 4 2 2 5 3" xfId="22209" xr:uid="{00ABE295-E249-4CB2-A0B0-5CA13C1194CE}"/>
    <cellStyle name="Navadno 4 4 2 2 6" xfId="22210" xr:uid="{A863C1B6-9CEB-4D34-ACBD-803A63DF1BFE}"/>
    <cellStyle name="Navadno 4 4 2 2 6 2" xfId="22211" xr:uid="{F9124591-A566-4AF3-9172-D289B6B42F28}"/>
    <cellStyle name="Navadno 4 4 2 2 7" xfId="22212" xr:uid="{3C739B06-9A69-45BD-BE87-0AEFD9A05B86}"/>
    <cellStyle name="Navadno 4 4 2 2 7 2" xfId="22213" xr:uid="{EBEDC4F7-D5A0-4DA5-A03D-088D557961D3}"/>
    <cellStyle name="Navadno 4 4 2 2 8" xfId="22214" xr:uid="{4CBAA22C-0DBC-436D-9875-5EE8F64F6CFD}"/>
    <cellStyle name="Navadno 4 4 2 2 9" xfId="22175" xr:uid="{0A04156A-49C5-4F43-9251-68BBB32DEEBB}"/>
    <cellStyle name="Navadno 4 4 2 3" xfId="2525" xr:uid="{00000000-0005-0000-0000-0000410F0000}"/>
    <cellStyle name="Navadno 4 4 2 3 2" xfId="22216" xr:uid="{1B67D2A6-DB87-488E-9FB0-E17760B37343}"/>
    <cellStyle name="Navadno 4 4 2 3 2 2" xfId="22217" xr:uid="{7C8E9DF8-D57F-4F3C-8090-17D94A61673D}"/>
    <cellStyle name="Navadno 4 4 2 3 2 2 2" xfId="22218" xr:uid="{61508941-A42F-4BF1-B20A-E67956CBD304}"/>
    <cellStyle name="Navadno 4 4 2 3 2 3" xfId="22219" xr:uid="{4C34E842-E7B7-4DE9-85E4-AEAE9ECC2D9D}"/>
    <cellStyle name="Navadno 4 4 2 3 3" xfId="22220" xr:uid="{95C634D8-F706-44B8-93E3-0A172BF1F65C}"/>
    <cellStyle name="Navadno 4 4 2 3 3 2" xfId="22221" xr:uid="{82EBB9EA-3F62-4608-8D80-62DAB83921FD}"/>
    <cellStyle name="Navadno 4 4 2 3 4" xfId="22222" xr:uid="{F1BF5653-5B55-4B97-9B10-A1F80F63E837}"/>
    <cellStyle name="Navadno 4 4 2 3 4 2" xfId="22223" xr:uid="{D285B27D-451D-47C3-826F-D901D61F9152}"/>
    <cellStyle name="Navadno 4 4 2 3 5" xfId="22224" xr:uid="{E0FBC53F-9BE9-46A2-BE27-5078BD4690E4}"/>
    <cellStyle name="Navadno 4 4 2 3 6" xfId="22215" xr:uid="{19E956DB-1935-4E32-A6EC-1958D6B58C8C}"/>
    <cellStyle name="Navadno 4 4 2 3 7" xfId="34475" xr:uid="{0D79879E-9C04-4E29-AA42-2F808C6A6C9F}"/>
    <cellStyle name="Navadno 4 4 2 3 8" xfId="36031" xr:uid="{581185DC-C660-47D3-882A-1C604A235F11}"/>
    <cellStyle name="Navadno 4 4 2 4" xfId="2526" xr:uid="{00000000-0005-0000-0000-0000420F0000}"/>
    <cellStyle name="Navadno 4 4 2 4 2" xfId="22226" xr:uid="{98703728-2B36-4FB0-B9CF-2B7B74FC849F}"/>
    <cellStyle name="Navadno 4 4 2 4 2 2" xfId="22227" xr:uid="{84D7FFD7-943A-427E-9E76-DC947AAA7E74}"/>
    <cellStyle name="Navadno 4 4 2 4 2 2 2" xfId="22228" xr:uid="{75A8F0EB-2F4B-498A-88A3-20FCE93FD330}"/>
    <cellStyle name="Navadno 4 4 2 4 2 3" xfId="22229" xr:uid="{E1379D40-5196-42C6-83F2-13D7F1B29F39}"/>
    <cellStyle name="Navadno 4 4 2 4 3" xfId="22230" xr:uid="{F9AF2771-08CB-447D-B96D-7F4C7403FEC0}"/>
    <cellStyle name="Navadno 4 4 2 4 3 2" xfId="22231" xr:uid="{7D68FDFC-1615-467A-8793-34B11FD0710E}"/>
    <cellStyle name="Navadno 4 4 2 4 4" xfId="22232" xr:uid="{4D6E449C-0A16-45B5-901A-361DF8078330}"/>
    <cellStyle name="Navadno 4 4 2 4 4 2" xfId="22233" xr:uid="{BE3AA82D-B7AB-413D-BA19-B06079171CEC}"/>
    <cellStyle name="Navadno 4 4 2 4 5" xfId="22234" xr:uid="{11108F68-3830-4EAD-976A-6B91B85D1970}"/>
    <cellStyle name="Navadno 4 4 2 4 6" xfId="22225" xr:uid="{BD1645CD-F601-4147-8750-E22C9697BE5B}"/>
    <cellStyle name="Navadno 4 4 2 4 7" xfId="34476" xr:uid="{46189BF2-C1BB-413C-9B04-67F0997C3744}"/>
    <cellStyle name="Navadno 4 4 2 4 8" xfId="36133" xr:uid="{99EBBD34-4EB9-4DAA-BBBA-D67355F4F49E}"/>
    <cellStyle name="Navadno 4 4 2 5" xfId="2527" xr:uid="{00000000-0005-0000-0000-0000430F0000}"/>
    <cellStyle name="Navadno 4 4 2 5 2" xfId="22236" xr:uid="{06328155-4912-4D3E-9B60-AE3F5E518CB7}"/>
    <cellStyle name="Navadno 4 4 2 5 2 2" xfId="22237" xr:uid="{67FF8C1F-518B-4A62-9A97-77B5BBF7BC86}"/>
    <cellStyle name="Navadno 4 4 2 5 2 2 2" xfId="22238" xr:uid="{5D1FB86D-97E3-4F56-9AD8-9EBAAE602B67}"/>
    <cellStyle name="Navadno 4 4 2 5 2 3" xfId="22239" xr:uid="{C713A906-32B7-4471-8307-B2C457084A2E}"/>
    <cellStyle name="Navadno 4 4 2 5 3" xfId="22240" xr:uid="{4FB595E8-6A00-40FC-B9E0-1C9A997D9344}"/>
    <cellStyle name="Navadno 4 4 2 5 3 2" xfId="22241" xr:uid="{83DE5E9D-7658-43EB-9CCA-091D8E1C4D0C}"/>
    <cellStyle name="Navadno 4 4 2 5 4" xfId="22242" xr:uid="{9E57FD82-281F-4A0C-9F6B-FC9AD8716655}"/>
    <cellStyle name="Navadno 4 4 2 5 4 2" xfId="22243" xr:uid="{21357C33-FD96-4157-BD37-3069E57E8223}"/>
    <cellStyle name="Navadno 4 4 2 5 5" xfId="22244" xr:uid="{31B841FF-1A10-408A-B94A-C032ABA08A38}"/>
    <cellStyle name="Navadno 4 4 2 5 6" xfId="22235" xr:uid="{255161A6-E20E-4886-84AC-B0D286CD59C4}"/>
    <cellStyle name="Navadno 4 4 2 5 7" xfId="34477" xr:uid="{EBBF7505-5A64-4430-8C6C-FC6A44C65E01}"/>
    <cellStyle name="Navadno 4 4 2 5 8" xfId="36535" xr:uid="{C17CAD73-0CBF-4F07-97E2-1C8E1C00F2EB}"/>
    <cellStyle name="Navadno 4 4 2 6" xfId="22245" xr:uid="{721072A3-2D0B-4540-B0CA-B0DB53C3643A}"/>
    <cellStyle name="Navadno 4 4 2 6 2" xfId="22246" xr:uid="{365749A5-CC5A-4516-BAFA-E7B82BE002F2}"/>
    <cellStyle name="Navadno 4 4 2 6 2 2" xfId="22247" xr:uid="{0344A452-B14B-4AA6-90D0-0EB43AE3FB21}"/>
    <cellStyle name="Navadno 4 4 2 6 3" xfId="22248" xr:uid="{4034CD24-C111-4EE9-83F3-4AE70C2A520E}"/>
    <cellStyle name="Navadno 4 4 2 7" xfId="22249" xr:uid="{0DFBD4F2-7A2D-4EBE-A69D-0F9CC751F565}"/>
    <cellStyle name="Navadno 4 4 2 7 2" xfId="22250" xr:uid="{B1697B1F-7FCB-43E0-B15C-FD926471FD9A}"/>
    <cellStyle name="Navadno 4 4 2 8" xfId="22251" xr:uid="{17595ECA-1DC0-4305-84B2-973DAB9AF036}"/>
    <cellStyle name="Navadno 4 4 2 8 2" xfId="22252" xr:uid="{B333E21F-8A34-4127-B966-8963ECBE1FBA}"/>
    <cellStyle name="Navadno 4 4 2 9" xfId="22253" xr:uid="{54F42459-A6A9-4B64-A4F4-621D77F295E0}"/>
    <cellStyle name="Navadno 4 4 3" xfId="2528" xr:uid="{00000000-0005-0000-0000-0000440F0000}"/>
    <cellStyle name="Navadno 4 4 3 10" xfId="34478" xr:uid="{7D8AD78E-88C5-41DF-85DF-65E85D00D4C6}"/>
    <cellStyle name="Navadno 4 4 3 11" xfId="35737" xr:uid="{44653EB1-A895-4E6A-BEF3-A17CD0B67776}"/>
    <cellStyle name="Navadno 4 4 3 2" xfId="2529" xr:uid="{00000000-0005-0000-0000-0000450F0000}"/>
    <cellStyle name="Navadno 4 4 3 2 2" xfId="22256" xr:uid="{82B4B641-2165-4B91-8816-E9F3F7558DE1}"/>
    <cellStyle name="Navadno 4 4 3 2 2 2" xfId="22257" xr:uid="{05C9264A-2B6B-4727-95A5-7EDD26A20D33}"/>
    <cellStyle name="Navadno 4 4 3 2 2 2 2" xfId="22258" xr:uid="{1BC16AEA-F900-4F48-A2C8-018A28B2AC22}"/>
    <cellStyle name="Navadno 4 4 3 2 2 3" xfId="22259" xr:uid="{F8EC785F-E7F1-41C1-97A3-59DF694247B0}"/>
    <cellStyle name="Navadno 4 4 3 2 3" xfId="22260" xr:uid="{5A634F42-108C-4650-BD92-AEEAE74B02CC}"/>
    <cellStyle name="Navadno 4 4 3 2 3 2" xfId="22261" xr:uid="{DFAB736F-A02D-44F1-AE65-9A93F628A936}"/>
    <cellStyle name="Navadno 4 4 3 2 4" xfId="22262" xr:uid="{810CC01C-BE76-4389-898D-4E35E78A9E92}"/>
    <cellStyle name="Navadno 4 4 3 2 4 2" xfId="22263" xr:uid="{86ADF360-627E-4C22-8FF4-56DF310404BF}"/>
    <cellStyle name="Navadno 4 4 3 2 5" xfId="22264" xr:uid="{69B941CD-1A59-4101-A8B5-C63A976F0B40}"/>
    <cellStyle name="Navadno 4 4 3 2 6" xfId="22255" xr:uid="{BBA92D93-ED94-40C2-B75A-66BE87A5264D}"/>
    <cellStyle name="Navadno 4 4 3 2 7" xfId="34479" xr:uid="{8271E759-0AAB-4205-BEB0-6979A1B1B8AF}"/>
    <cellStyle name="Navadno 4 4 3 2 8" xfId="36033" xr:uid="{46B889CB-D746-4245-85D1-B0F0CADA706A}"/>
    <cellStyle name="Navadno 4 4 3 3" xfId="2530" xr:uid="{00000000-0005-0000-0000-0000460F0000}"/>
    <cellStyle name="Navadno 4 4 3 3 2" xfId="22266" xr:uid="{682E6B1F-4E2F-45A8-978D-6E0A95CB6B7C}"/>
    <cellStyle name="Navadno 4 4 3 3 2 2" xfId="22267" xr:uid="{5A56EC1A-C728-4A36-BC5C-9326167594D0}"/>
    <cellStyle name="Navadno 4 4 3 3 2 2 2" xfId="22268" xr:uid="{BED5CBDF-1268-4EDE-85A8-CFD6C89AA136}"/>
    <cellStyle name="Navadno 4 4 3 3 2 3" xfId="22269" xr:uid="{93358FC1-2039-4EAF-A1F6-7D477D99FFEA}"/>
    <cellStyle name="Navadno 4 4 3 3 3" xfId="22270" xr:uid="{2E63C951-577A-4289-AE54-5F55D8D22E5F}"/>
    <cellStyle name="Navadno 4 4 3 3 3 2" xfId="22271" xr:uid="{2E32C5F6-58EE-4509-9B8C-8AAED584E98F}"/>
    <cellStyle name="Navadno 4 4 3 3 4" xfId="22272" xr:uid="{862A56E4-C0AF-4B40-8C3A-1C076F67E8C1}"/>
    <cellStyle name="Navadno 4 4 3 3 4 2" xfId="22273" xr:uid="{C40FE298-EA32-4E6E-85F6-D43253E1E5E0}"/>
    <cellStyle name="Navadno 4 4 3 3 5" xfId="22274" xr:uid="{07660FEB-2ECA-4C35-8617-DB565055A69F}"/>
    <cellStyle name="Navadno 4 4 3 3 6" xfId="22265" xr:uid="{0048E626-8F27-48B5-BC92-E263B29F4872}"/>
    <cellStyle name="Navadno 4 4 3 3 7" xfId="34480" xr:uid="{F323707B-74B0-4BCB-BDAC-D142F9FA0A5A}"/>
    <cellStyle name="Navadno 4 4 3 3 8" xfId="36135" xr:uid="{98650000-F064-43D9-AA4D-65B08668853C}"/>
    <cellStyle name="Navadno 4 4 3 4" xfId="2531" xr:uid="{00000000-0005-0000-0000-0000470F0000}"/>
    <cellStyle name="Navadno 4 4 3 4 2" xfId="22276" xr:uid="{6595A2C9-70ED-4638-857A-5F18979FD645}"/>
    <cellStyle name="Navadno 4 4 3 4 2 2" xfId="22277" xr:uid="{AF06764F-156D-42C7-BCF7-8145768035AA}"/>
    <cellStyle name="Navadno 4 4 3 4 2 2 2" xfId="22278" xr:uid="{442735DB-C6C0-4F3C-B3DB-570D55F1AA0D}"/>
    <cellStyle name="Navadno 4 4 3 4 2 3" xfId="22279" xr:uid="{771B7266-FFF1-4445-ADF8-FD0AD0FAFA4D}"/>
    <cellStyle name="Navadno 4 4 3 4 3" xfId="22280" xr:uid="{42AE854F-3068-49D6-8E24-170AAD0B18D1}"/>
    <cellStyle name="Navadno 4 4 3 4 3 2" xfId="22281" xr:uid="{6B671807-EC00-4967-AF43-54E20EECA69F}"/>
    <cellStyle name="Navadno 4 4 3 4 4" xfId="22282" xr:uid="{4C1BB022-8A1F-42E0-9F1F-7731B751BCE6}"/>
    <cellStyle name="Navadno 4 4 3 4 4 2" xfId="22283" xr:uid="{D0B6FBAC-FBBA-4C8C-9218-7B0BC3CBC14D}"/>
    <cellStyle name="Navadno 4 4 3 4 5" xfId="22284" xr:uid="{BADED4D0-5706-4AB4-B304-022989A45007}"/>
    <cellStyle name="Navadno 4 4 3 4 6" xfId="22275" xr:uid="{8C722213-2B87-4C4A-8586-195612F75E57}"/>
    <cellStyle name="Navadno 4 4 3 4 7" xfId="34481" xr:uid="{CEA70E63-37FB-46E3-92F0-4C96C0F02F86}"/>
    <cellStyle name="Navadno 4 4 3 4 8" xfId="36537" xr:uid="{3E84C307-4FF0-4AA5-8BFA-88888B50D06C}"/>
    <cellStyle name="Navadno 4 4 3 5" xfId="22285" xr:uid="{73CA34AE-99BF-4B89-9D44-E005B9C3D57B}"/>
    <cellStyle name="Navadno 4 4 3 5 2" xfId="22286" xr:uid="{02DF7372-88D3-4FD2-A845-1E6E6BE9FF04}"/>
    <cellStyle name="Navadno 4 4 3 5 2 2" xfId="22287" xr:uid="{1D65E352-CD25-4870-8C13-D2213D0AB3AD}"/>
    <cellStyle name="Navadno 4 4 3 5 3" xfId="22288" xr:uid="{4C74E5FE-0412-4CA0-AF51-3D4F4668A202}"/>
    <cellStyle name="Navadno 4 4 3 6" xfId="22289" xr:uid="{4EA3CD5A-8A24-43CC-BAD7-D33F7756A6B3}"/>
    <cellStyle name="Navadno 4 4 3 6 2" xfId="22290" xr:uid="{437ECEB8-2F14-4B74-BC91-D382327F496B}"/>
    <cellStyle name="Navadno 4 4 3 7" xfId="22291" xr:uid="{016B1D02-1784-4C9B-A3B8-97E8620CC047}"/>
    <cellStyle name="Navadno 4 4 3 7 2" xfId="22292" xr:uid="{1B9C13A3-1D5A-4179-81AE-8FACF2718157}"/>
    <cellStyle name="Navadno 4 4 3 8" xfId="22293" xr:uid="{7AA6F44F-7B5D-46C4-8106-2BC18E2E8159}"/>
    <cellStyle name="Navadno 4 4 3 9" xfId="22254" xr:uid="{C3D7E3FD-901D-4CE4-817F-E51B95EF0AEC}"/>
    <cellStyle name="Navadno 4 4 4" xfId="2532" xr:uid="{00000000-0005-0000-0000-0000480F0000}"/>
    <cellStyle name="Navadno 4 4 4 2" xfId="22295" xr:uid="{09D59546-3E1A-4EC9-A332-EB876AF3FB76}"/>
    <cellStyle name="Navadno 4 4 4 2 2" xfId="22296" xr:uid="{9B7238DA-6659-4BCB-91BA-7FC3CB7EBD4E}"/>
    <cellStyle name="Navadno 4 4 4 2 2 2" xfId="22297" xr:uid="{40F65913-1954-471E-A8C2-3C7475C892FB}"/>
    <cellStyle name="Navadno 4 4 4 2 3" xfId="22298" xr:uid="{F9094E9A-92B8-498A-A4F0-25D37EAFF412}"/>
    <cellStyle name="Navadno 4 4 4 3" xfId="22299" xr:uid="{03507E4E-792C-4A22-AC78-0D2EF1D6E84D}"/>
    <cellStyle name="Navadno 4 4 4 3 2" xfId="22300" xr:uid="{4CA341FA-EAA7-4EC1-8723-4D56CFF3A192}"/>
    <cellStyle name="Navadno 4 4 4 4" xfId="22301" xr:uid="{3CF7830D-CDAB-4DA0-BF83-324CB74E22EF}"/>
    <cellStyle name="Navadno 4 4 4 4 2" xfId="22302" xr:uid="{78222C39-0905-486C-AD64-24172C87D72B}"/>
    <cellStyle name="Navadno 4 4 4 5" xfId="22303" xr:uid="{1A4D0795-58B1-450F-925A-A30A2F8DF688}"/>
    <cellStyle name="Navadno 4 4 4 6" xfId="22294" xr:uid="{0F6BCB9A-3C07-4734-B2BA-07EE8BEE2677}"/>
    <cellStyle name="Navadno 4 4 4 7" xfId="34482" xr:uid="{1328513A-9900-4E30-8597-159916E8795B}"/>
    <cellStyle name="Navadno 4 4 4 8" xfId="36030" xr:uid="{F3DE976B-C31C-4861-8D8E-1FB9823573E7}"/>
    <cellStyle name="Navadno 4 4 5" xfId="2533" xr:uid="{00000000-0005-0000-0000-0000490F0000}"/>
    <cellStyle name="Navadno 4 4 5 2" xfId="22305" xr:uid="{B699AF33-3F7B-4737-8080-412DA7439CEE}"/>
    <cellStyle name="Navadno 4 4 5 2 2" xfId="22306" xr:uid="{8AC6110D-4B51-45A6-91F4-394B48F3989B}"/>
    <cellStyle name="Navadno 4 4 5 2 2 2" xfId="22307" xr:uid="{0871143D-3F88-4A2C-8BD2-F66F8C5904E3}"/>
    <cellStyle name="Navadno 4 4 5 2 3" xfId="22308" xr:uid="{14A70F55-47CE-482B-9A10-7B6625319DD8}"/>
    <cellStyle name="Navadno 4 4 5 3" xfId="22309" xr:uid="{0DE749EB-8B4D-4446-A1AB-EDB97233A7B7}"/>
    <cellStyle name="Navadno 4 4 5 3 2" xfId="22310" xr:uid="{EA0DCF17-62C9-4C5E-B87B-D5FB3E7EAE63}"/>
    <cellStyle name="Navadno 4 4 5 4" xfId="22311" xr:uid="{61A8C3CF-F692-47F9-A2B1-E2CDB6966DEF}"/>
    <cellStyle name="Navadno 4 4 5 4 2" xfId="22312" xr:uid="{3DF778E4-61A5-471B-8949-73B7C06DF063}"/>
    <cellStyle name="Navadno 4 4 5 5" xfId="22313" xr:uid="{29598496-BAB6-4EF8-A6AE-9E3C8E594BA7}"/>
    <cellStyle name="Navadno 4 4 5 6" xfId="22304" xr:uid="{ADB65175-5EF6-4A80-BC2E-4A1C330AD917}"/>
    <cellStyle name="Navadno 4 4 5 7" xfId="34483" xr:uid="{6E3EF673-DE38-4341-9D7C-10B9D78C13D0}"/>
    <cellStyle name="Navadno 4 4 5 8" xfId="36132" xr:uid="{478C42D9-9980-4C5D-8874-6782759855B5}"/>
    <cellStyle name="Navadno 4 4 6" xfId="2534" xr:uid="{00000000-0005-0000-0000-00004A0F0000}"/>
    <cellStyle name="Navadno 4 4 6 2" xfId="22315" xr:uid="{355FCE81-9924-43ED-86F1-85B987165314}"/>
    <cellStyle name="Navadno 4 4 6 2 2" xfId="22316" xr:uid="{1623CFE8-45AA-4A0F-AA33-1AAAE5D29F75}"/>
    <cellStyle name="Navadno 4 4 6 2 2 2" xfId="22317" xr:uid="{643F71CA-4DB9-45B1-9796-075EFBA11DA7}"/>
    <cellStyle name="Navadno 4 4 6 2 3" xfId="22318" xr:uid="{40419BB1-CC3D-407E-BE6B-85200787866D}"/>
    <cellStyle name="Navadno 4 4 6 3" xfId="22319" xr:uid="{2A4A76BA-568A-4ADE-9794-765BC21925C0}"/>
    <cellStyle name="Navadno 4 4 6 3 2" xfId="22320" xr:uid="{6780BD32-EE5B-4DC8-883F-89D2F4012187}"/>
    <cellStyle name="Navadno 4 4 6 4" xfId="22321" xr:uid="{0F08E76B-BFA8-4165-9699-747D2EE987AA}"/>
    <cellStyle name="Navadno 4 4 6 4 2" xfId="22322" xr:uid="{22CA6810-D2B5-4EFD-A8D4-0F76A08119F5}"/>
    <cellStyle name="Navadno 4 4 6 5" xfId="22323" xr:uid="{EC2F1DF1-54B1-4026-9953-F7A4F4B29DA0}"/>
    <cellStyle name="Navadno 4 4 6 6" xfId="22314" xr:uid="{C38C7A9D-F1C3-4CAF-B0B2-D658FC05FD0F}"/>
    <cellStyle name="Navadno 4 4 6 7" xfId="34484" xr:uid="{0010421C-0597-467F-9ECF-D71AB217BC60}"/>
    <cellStyle name="Navadno 4 4 6 8" xfId="36534" xr:uid="{30158142-179D-4CA9-973C-1D0F1A4FC733}"/>
    <cellStyle name="Navadno 4 4 7" xfId="22324" xr:uid="{FE559C87-DA43-46D6-AD2B-9C02F04FC5CB}"/>
    <cellStyle name="Navadno 4 4 7 2" xfId="22325" xr:uid="{690063FF-85C9-473B-8E1F-F995746DDFC8}"/>
    <cellStyle name="Navadno 4 4 7 2 2" xfId="22326" xr:uid="{C24CDFB2-F862-4FB1-A8AA-F62A1B6864BA}"/>
    <cellStyle name="Navadno 4 4 7 3" xfId="22327" xr:uid="{768C3D4E-8955-4AB2-8021-100F2E3CCFD0}"/>
    <cellStyle name="Navadno 4 4 8" xfId="22328" xr:uid="{A603A748-CFC0-41AA-A92C-2FD75E20B063}"/>
    <cellStyle name="Navadno 4 4 8 2" xfId="22329" xr:uid="{DAF87FDE-E9FF-4E31-BC0A-D7A8C4080075}"/>
    <cellStyle name="Navadno 4 4 9" xfId="22330" xr:uid="{4F47CF45-0936-4493-9D38-5CF96A5316D5}"/>
    <cellStyle name="Navadno 4 4 9 2" xfId="22331" xr:uid="{60BE3A90-76BC-486E-9F78-CC89DF690F40}"/>
    <cellStyle name="Navadno 4 5" xfId="2535" xr:uid="{00000000-0005-0000-0000-00004B0F0000}"/>
    <cellStyle name="Navadno 4 5 10" xfId="22333" xr:uid="{3B609A30-BCAD-4B41-BD7F-1BB6D10E64D1}"/>
    <cellStyle name="Navadno 4 5 11" xfId="22332" xr:uid="{D68613EF-5151-4133-A770-B9701A20889A}"/>
    <cellStyle name="Navadno 4 5 12" xfId="32783" xr:uid="{447E9008-7003-4315-BA4D-8101639772E8}"/>
    <cellStyle name="Navadno 4 5 13" xfId="32845" xr:uid="{CF7401F6-FA66-4C6E-8F24-B9E587BA9377}"/>
    <cellStyle name="Navadno 4 5 14" xfId="35738" xr:uid="{1A24CEC4-9424-4589-910E-B126A6E2D779}"/>
    <cellStyle name="Navadno 4 5 2" xfId="2536" xr:uid="{00000000-0005-0000-0000-00004C0F0000}"/>
    <cellStyle name="Navadno 4 5 2 10" xfId="22334" xr:uid="{DE8EA9E1-2EE6-47B2-84F6-F1EE321EECDA}"/>
    <cellStyle name="Navadno 4 5 2 11" xfId="32804" xr:uid="{51F51C89-0FE0-451D-8A81-3B7AA2C8C9F8}"/>
    <cellStyle name="Navadno 4 5 2 12" xfId="32846" xr:uid="{77091327-F394-4587-BD6C-DDD0B0DC1DFA}"/>
    <cellStyle name="Navadno 4 5 2 13" xfId="35739" xr:uid="{B94D5628-CA84-4B15-AD93-0144DF1A3F21}"/>
    <cellStyle name="Navadno 4 5 2 2" xfId="2537" xr:uid="{00000000-0005-0000-0000-00004D0F0000}"/>
    <cellStyle name="Navadno 4 5 2 2 10" xfId="34485" xr:uid="{D0C2F351-AD0F-4295-8466-03B7B60BA784}"/>
    <cellStyle name="Navadno 4 5 2 2 11" xfId="35740" xr:uid="{D0072371-6312-4A9F-83FB-9A0A0E35CBE2}"/>
    <cellStyle name="Navadno 4 5 2 2 2" xfId="2538" xr:uid="{00000000-0005-0000-0000-00004E0F0000}"/>
    <cellStyle name="Navadno 4 5 2 2 2 2" xfId="22337" xr:uid="{037AB84B-DEE8-4BB9-9B26-C882B6BF2DE8}"/>
    <cellStyle name="Navadno 4 5 2 2 2 2 2" xfId="22338" xr:uid="{3CADB14E-2CB6-4C87-B519-74AD0307182B}"/>
    <cellStyle name="Navadno 4 5 2 2 2 2 2 2" xfId="22339" xr:uid="{B78986F0-FDFC-488C-8399-6133F37481DD}"/>
    <cellStyle name="Navadno 4 5 2 2 2 2 3" xfId="22340" xr:uid="{4884F317-759C-4361-9C46-AC571F71BDAC}"/>
    <cellStyle name="Navadno 4 5 2 2 2 3" xfId="22341" xr:uid="{BC58852B-EA1E-469C-9E6F-07187B864E8B}"/>
    <cellStyle name="Navadno 4 5 2 2 2 3 2" xfId="22342" xr:uid="{B0863881-E9FF-4614-BF18-E82A350D3D20}"/>
    <cellStyle name="Navadno 4 5 2 2 2 4" xfId="22343" xr:uid="{30268919-C6AA-4940-BBCA-50F914D67D50}"/>
    <cellStyle name="Navadno 4 5 2 2 2 4 2" xfId="22344" xr:uid="{E0772D5B-E33F-4477-A573-43D894E88E12}"/>
    <cellStyle name="Navadno 4 5 2 2 2 5" xfId="22345" xr:uid="{D4AC12FE-8F69-4F43-8CBF-03726B912328}"/>
    <cellStyle name="Navadno 4 5 2 2 2 6" xfId="22336" xr:uid="{D0E57C61-A401-4024-A6DF-7857F97003F7}"/>
    <cellStyle name="Navadno 4 5 2 2 2 7" xfId="34486" xr:uid="{DC933C62-BDF9-46B8-AA42-84CCF364AD52}"/>
    <cellStyle name="Navadno 4 5 2 2 2 8" xfId="36036" xr:uid="{FD052A1C-EF43-4499-9B72-4A7F0CA18F39}"/>
    <cellStyle name="Navadno 4 5 2 2 3" xfId="2539" xr:uid="{00000000-0005-0000-0000-00004F0F0000}"/>
    <cellStyle name="Navadno 4 5 2 2 3 2" xfId="22347" xr:uid="{63AE2D33-B55C-4D4C-81C6-C5F327B31916}"/>
    <cellStyle name="Navadno 4 5 2 2 3 2 2" xfId="22348" xr:uid="{9C80139D-0D85-4F3F-A660-7AE532D8D7C0}"/>
    <cellStyle name="Navadno 4 5 2 2 3 2 2 2" xfId="22349" xr:uid="{4563F1FD-CF7B-4D1C-97E2-C3EE2261EF79}"/>
    <cellStyle name="Navadno 4 5 2 2 3 2 3" xfId="22350" xr:uid="{6453C6FB-459A-47CE-AE0F-BE031D8B3A36}"/>
    <cellStyle name="Navadno 4 5 2 2 3 3" xfId="22351" xr:uid="{6ADC9A4E-A8C6-423A-91C2-EB2FFC5C4C96}"/>
    <cellStyle name="Navadno 4 5 2 2 3 3 2" xfId="22352" xr:uid="{F98748E7-F852-434C-813B-F9B5F50A5B14}"/>
    <cellStyle name="Navadno 4 5 2 2 3 4" xfId="22353" xr:uid="{6C99CE32-95F9-46DB-83C5-BEE4D107769E}"/>
    <cellStyle name="Navadno 4 5 2 2 3 4 2" xfId="22354" xr:uid="{DA34B7FA-7035-47A9-840C-59CBE90A3038}"/>
    <cellStyle name="Navadno 4 5 2 2 3 5" xfId="22355" xr:uid="{8066B6DA-BCD7-46E7-AAD3-5634D84858A0}"/>
    <cellStyle name="Navadno 4 5 2 2 3 6" xfId="22346" xr:uid="{3E7270C8-53D7-473B-8AA2-9054CF9896A6}"/>
    <cellStyle name="Navadno 4 5 2 2 3 7" xfId="34487" xr:uid="{91C59088-BCE7-4402-950D-A9032A8B372D}"/>
    <cellStyle name="Navadno 4 5 2 2 3 8" xfId="36138" xr:uid="{ED26599B-425C-4FFF-85FD-C0B044C79841}"/>
    <cellStyle name="Navadno 4 5 2 2 4" xfId="2540" xr:uid="{00000000-0005-0000-0000-0000500F0000}"/>
    <cellStyle name="Navadno 4 5 2 2 4 2" xfId="22357" xr:uid="{A1BCB065-5E61-4BB8-A21A-5CF98DC45462}"/>
    <cellStyle name="Navadno 4 5 2 2 4 2 2" xfId="22358" xr:uid="{B9AC281C-35EC-4626-91D7-BF6EA33D4BEE}"/>
    <cellStyle name="Navadno 4 5 2 2 4 2 2 2" xfId="22359" xr:uid="{880687A6-1AA5-4A40-8D25-EAE4C61D3343}"/>
    <cellStyle name="Navadno 4 5 2 2 4 2 3" xfId="22360" xr:uid="{6B4107A4-33DF-4276-B7D5-FC620949B1CF}"/>
    <cellStyle name="Navadno 4 5 2 2 4 3" xfId="22361" xr:uid="{1184A311-373A-4AD5-BE6F-440205F5EA00}"/>
    <cellStyle name="Navadno 4 5 2 2 4 3 2" xfId="22362" xr:uid="{2DA608DE-4FE0-4E97-B162-8B50AA859FE6}"/>
    <cellStyle name="Navadno 4 5 2 2 4 4" xfId="22363" xr:uid="{284C54F2-7A1C-404A-A901-E4AB8CD5D647}"/>
    <cellStyle name="Navadno 4 5 2 2 4 4 2" xfId="22364" xr:uid="{C926D642-D4D4-4510-8C46-578F1C60C20B}"/>
    <cellStyle name="Navadno 4 5 2 2 4 5" xfId="22365" xr:uid="{431EACAC-29C2-484F-9631-DB6A9217E459}"/>
    <cellStyle name="Navadno 4 5 2 2 4 6" xfId="22356" xr:uid="{34EC5592-5C7B-41CF-8CFB-780C78F8BE25}"/>
    <cellStyle name="Navadno 4 5 2 2 4 7" xfId="34488" xr:uid="{2DB29D03-053F-453E-9A6A-D0C5C18458F0}"/>
    <cellStyle name="Navadno 4 5 2 2 4 8" xfId="36540" xr:uid="{4BCB4074-AF13-46BC-8211-9532D9781CB9}"/>
    <cellStyle name="Navadno 4 5 2 2 5" xfId="22366" xr:uid="{80D99FD5-56C2-4B06-9D07-B4622AC774B5}"/>
    <cellStyle name="Navadno 4 5 2 2 5 2" xfId="22367" xr:uid="{CBF55C99-4BCC-479D-843A-940C67E45C40}"/>
    <cellStyle name="Navadno 4 5 2 2 5 2 2" xfId="22368" xr:uid="{691699B7-09AF-40B6-83D5-DD6AE1D8B94E}"/>
    <cellStyle name="Navadno 4 5 2 2 5 3" xfId="22369" xr:uid="{708BC1CD-207C-40D1-8836-37ADC65B29DA}"/>
    <cellStyle name="Navadno 4 5 2 2 6" xfId="22370" xr:uid="{8F104D78-0C8D-4FED-A49A-7473D9A9BA64}"/>
    <cellStyle name="Navadno 4 5 2 2 6 2" xfId="22371" xr:uid="{51B47C6F-0F55-4E4C-B25B-C9C933547D2C}"/>
    <cellStyle name="Navadno 4 5 2 2 7" xfId="22372" xr:uid="{571587E3-D96F-4329-B650-D5B0FD80D129}"/>
    <cellStyle name="Navadno 4 5 2 2 7 2" xfId="22373" xr:uid="{CC0FC0F7-56D3-41CE-AF38-F8E7CA787780}"/>
    <cellStyle name="Navadno 4 5 2 2 8" xfId="22374" xr:uid="{CF2108F1-6E38-4354-A738-7DE0A5199492}"/>
    <cellStyle name="Navadno 4 5 2 2 9" xfId="22335" xr:uid="{87B513F1-4C05-4D01-98D7-325E563B6F89}"/>
    <cellStyle name="Navadno 4 5 2 3" xfId="2541" xr:uid="{00000000-0005-0000-0000-0000510F0000}"/>
    <cellStyle name="Navadno 4 5 2 3 2" xfId="22376" xr:uid="{614302AC-0721-461C-A3E6-763D1F8977CD}"/>
    <cellStyle name="Navadno 4 5 2 3 2 2" xfId="22377" xr:uid="{636FE914-1FA3-45DA-B4E0-57DED077FE40}"/>
    <cellStyle name="Navadno 4 5 2 3 2 2 2" xfId="22378" xr:uid="{18F578B4-C057-4002-BB24-115C3C892FBD}"/>
    <cellStyle name="Navadno 4 5 2 3 2 3" xfId="22379" xr:uid="{C08D1F5B-79A7-4D9F-BFA2-4CB672380915}"/>
    <cellStyle name="Navadno 4 5 2 3 3" xfId="22380" xr:uid="{55322F72-F3E4-41A2-B93C-F97A32DA18CF}"/>
    <cellStyle name="Navadno 4 5 2 3 3 2" xfId="22381" xr:uid="{38A859BA-0BF9-41D1-AA7D-F8B6530C5223}"/>
    <cellStyle name="Navadno 4 5 2 3 4" xfId="22382" xr:uid="{6F8A8051-DEEF-48C3-92A5-733665D605B1}"/>
    <cellStyle name="Navadno 4 5 2 3 4 2" xfId="22383" xr:uid="{E39B359B-2513-49DD-860E-17DA8C79FF5D}"/>
    <cellStyle name="Navadno 4 5 2 3 5" xfId="22384" xr:uid="{4E49DA8E-AE4D-4418-8BEA-89938B8C9128}"/>
    <cellStyle name="Navadno 4 5 2 3 6" xfId="22375" xr:uid="{79212FCA-8F0C-45DF-AF87-F9AA9AC38E69}"/>
    <cellStyle name="Navadno 4 5 2 3 7" xfId="34489" xr:uid="{FD5C3DE7-599C-4815-91D3-FBEBCFD1C0B3}"/>
    <cellStyle name="Navadno 4 5 2 3 8" xfId="36035" xr:uid="{9B259594-7839-4F2E-9026-95ABA97BCD16}"/>
    <cellStyle name="Navadno 4 5 2 4" xfId="2542" xr:uid="{00000000-0005-0000-0000-0000520F0000}"/>
    <cellStyle name="Navadno 4 5 2 4 2" xfId="22386" xr:uid="{3BBFDC61-4AFC-4081-8B17-7F1D0224965E}"/>
    <cellStyle name="Navadno 4 5 2 4 2 2" xfId="22387" xr:uid="{DC213B0B-65CA-48E1-9057-0B2EAFCB09DD}"/>
    <cellStyle name="Navadno 4 5 2 4 2 2 2" xfId="22388" xr:uid="{66D33893-F8F5-42DC-B236-1944E4029D55}"/>
    <cellStyle name="Navadno 4 5 2 4 2 3" xfId="22389" xr:uid="{E5E45BE4-AD64-4060-BA85-883AC459165D}"/>
    <cellStyle name="Navadno 4 5 2 4 3" xfId="22390" xr:uid="{3F1CEF98-31A5-4EAE-9689-783124555B63}"/>
    <cellStyle name="Navadno 4 5 2 4 3 2" xfId="22391" xr:uid="{AE1AABC5-7E90-4168-B6FB-0E549F690BAC}"/>
    <cellStyle name="Navadno 4 5 2 4 4" xfId="22392" xr:uid="{E88BF4CB-1A16-4059-A48F-FFCC768C12E4}"/>
    <cellStyle name="Navadno 4 5 2 4 4 2" xfId="22393" xr:uid="{8F0F7974-8CE5-4157-B7F7-F7AC73B5D80E}"/>
    <cellStyle name="Navadno 4 5 2 4 5" xfId="22394" xr:uid="{C94214BF-1B25-4D8F-83BC-B8E455B0EB77}"/>
    <cellStyle name="Navadno 4 5 2 4 6" xfId="22385" xr:uid="{A5621292-B2C9-4A16-BCBC-09A89C01558E}"/>
    <cellStyle name="Navadno 4 5 2 4 7" xfId="34490" xr:uid="{1E28A379-1949-4D9A-B773-17C8CD263564}"/>
    <cellStyle name="Navadno 4 5 2 4 8" xfId="36137" xr:uid="{95219236-FD56-49A6-9EBE-55C029E8ADEC}"/>
    <cellStyle name="Navadno 4 5 2 5" xfId="2543" xr:uid="{00000000-0005-0000-0000-0000530F0000}"/>
    <cellStyle name="Navadno 4 5 2 5 2" xfId="22396" xr:uid="{F4215CD0-505E-4C5A-9BC1-A03776D5595E}"/>
    <cellStyle name="Navadno 4 5 2 5 2 2" xfId="22397" xr:uid="{67EE363E-FD35-49D4-952A-C0F4F796C9F2}"/>
    <cellStyle name="Navadno 4 5 2 5 2 2 2" xfId="22398" xr:uid="{3A560D77-28F8-42EF-8A26-D95A4476B76B}"/>
    <cellStyle name="Navadno 4 5 2 5 2 3" xfId="22399" xr:uid="{BBAAAF8E-C4C9-4894-A784-18F00456A3A7}"/>
    <cellStyle name="Navadno 4 5 2 5 3" xfId="22400" xr:uid="{3C9F235B-914B-4708-8FD9-2BEE9A6E0884}"/>
    <cellStyle name="Navadno 4 5 2 5 3 2" xfId="22401" xr:uid="{45FB9D01-2AEA-487A-9B1D-93B475292A98}"/>
    <cellStyle name="Navadno 4 5 2 5 4" xfId="22402" xr:uid="{00A37592-0A18-45FF-9FBD-B5C54D0C1361}"/>
    <cellStyle name="Navadno 4 5 2 5 4 2" xfId="22403" xr:uid="{C6827EBA-6FBA-44A4-BCCC-C51E1685B277}"/>
    <cellStyle name="Navadno 4 5 2 5 5" xfId="22404" xr:uid="{61003533-CF29-48AF-BD7E-0DE6CDAF3AA2}"/>
    <cellStyle name="Navadno 4 5 2 5 6" xfId="22395" xr:uid="{09B8286A-C2D9-471D-B293-64BF72980085}"/>
    <cellStyle name="Navadno 4 5 2 5 7" xfId="34491" xr:uid="{519E656A-3195-4A7C-8340-BB231C8077A6}"/>
    <cellStyle name="Navadno 4 5 2 5 8" xfId="36539" xr:uid="{582D3144-CC25-49C5-8E58-91F47FFFA06B}"/>
    <cellStyle name="Navadno 4 5 2 6" xfId="22405" xr:uid="{4819303D-363B-450F-BB8C-4160678E2EAB}"/>
    <cellStyle name="Navadno 4 5 2 6 2" xfId="22406" xr:uid="{80E59992-803C-4972-91CF-4B2752789D86}"/>
    <cellStyle name="Navadno 4 5 2 6 2 2" xfId="22407" xr:uid="{A119E8EC-D43C-4FA1-A141-4F5ADDD74193}"/>
    <cellStyle name="Navadno 4 5 2 6 3" xfId="22408" xr:uid="{A006F495-972B-4376-A2F8-1F6D18427E96}"/>
    <cellStyle name="Navadno 4 5 2 7" xfId="22409" xr:uid="{A3DB1FD9-57C4-45E6-BE28-8A7946016CCE}"/>
    <cellStyle name="Navadno 4 5 2 7 2" xfId="22410" xr:uid="{A37BB20F-7AEA-4C4B-BE20-BE2CCC1F098B}"/>
    <cellStyle name="Navadno 4 5 2 8" xfId="22411" xr:uid="{A0026E64-02FA-48A0-B56E-FB1B3F45C650}"/>
    <cellStyle name="Navadno 4 5 2 8 2" xfId="22412" xr:uid="{EA7CF786-FC27-4203-A748-4691B1D32B52}"/>
    <cellStyle name="Navadno 4 5 2 9" xfId="22413" xr:uid="{F0DB0638-D54D-4C93-A9D2-09782B75A6EA}"/>
    <cellStyle name="Navadno 4 5 3" xfId="2544" xr:uid="{00000000-0005-0000-0000-0000540F0000}"/>
    <cellStyle name="Navadno 4 5 3 10" xfId="34492" xr:uid="{03B99074-EE66-4488-B877-AAAD10B87DC1}"/>
    <cellStyle name="Navadno 4 5 3 11" xfId="35741" xr:uid="{8CD90B3D-6D64-44FD-9CB8-A290301A5372}"/>
    <cellStyle name="Navadno 4 5 3 2" xfId="2545" xr:uid="{00000000-0005-0000-0000-0000550F0000}"/>
    <cellStyle name="Navadno 4 5 3 2 2" xfId="22416" xr:uid="{5C35AD12-C528-430A-8055-2A5452EFA38B}"/>
    <cellStyle name="Navadno 4 5 3 2 2 2" xfId="22417" xr:uid="{B9FE7FE0-64F8-4944-815F-A1E8D5F7FB36}"/>
    <cellStyle name="Navadno 4 5 3 2 2 2 2" xfId="22418" xr:uid="{6D63C48A-D5C4-42A9-84DA-5C08C29CC510}"/>
    <cellStyle name="Navadno 4 5 3 2 2 3" xfId="22419" xr:uid="{F7F2F1DE-378E-4304-8930-D1B42925C1EE}"/>
    <cellStyle name="Navadno 4 5 3 2 3" xfId="22420" xr:uid="{681CD10A-2AEE-4C51-BE21-7136F06A32EC}"/>
    <cellStyle name="Navadno 4 5 3 2 3 2" xfId="22421" xr:uid="{2094FC9C-769F-48A7-B62D-79D84A1C6D7F}"/>
    <cellStyle name="Navadno 4 5 3 2 4" xfId="22422" xr:uid="{13DA8514-DE9B-47E4-A4A5-921FBED263AD}"/>
    <cellStyle name="Navadno 4 5 3 2 4 2" xfId="22423" xr:uid="{57751412-317D-4CC4-B044-3CF2114D89AF}"/>
    <cellStyle name="Navadno 4 5 3 2 5" xfId="22424" xr:uid="{29730E06-2A55-46F1-A8A7-A2F09E930C4C}"/>
    <cellStyle name="Navadno 4 5 3 2 6" xfId="22415" xr:uid="{9C20E11E-D463-4EDC-802A-8147D921F5B7}"/>
    <cellStyle name="Navadno 4 5 3 2 7" xfId="34493" xr:uid="{8A7DAACA-A8E0-44A7-80B7-19C65463298C}"/>
    <cellStyle name="Navadno 4 5 3 2 8" xfId="36037" xr:uid="{89BAA907-8D6B-40ED-990A-B99E8CDC1A48}"/>
    <cellStyle name="Navadno 4 5 3 3" xfId="2546" xr:uid="{00000000-0005-0000-0000-0000560F0000}"/>
    <cellStyle name="Navadno 4 5 3 3 2" xfId="22426" xr:uid="{327C9B20-7982-4CD2-B39A-DF8B0990EAF5}"/>
    <cellStyle name="Navadno 4 5 3 3 2 2" xfId="22427" xr:uid="{930E84ED-F042-4DB7-BBDB-86B1717973D2}"/>
    <cellStyle name="Navadno 4 5 3 3 2 2 2" xfId="22428" xr:uid="{221715E2-CD15-4FB8-86EC-9770BCB9FC0F}"/>
    <cellStyle name="Navadno 4 5 3 3 2 3" xfId="22429" xr:uid="{491C2DC9-8107-43A4-BE66-7AD60B332638}"/>
    <cellStyle name="Navadno 4 5 3 3 3" xfId="22430" xr:uid="{D81A6ABF-CC90-45D7-BD6F-9A84DD4C011A}"/>
    <cellStyle name="Navadno 4 5 3 3 3 2" xfId="22431" xr:uid="{4C995FBB-A76C-47AB-AB4A-30BDA1B8AD00}"/>
    <cellStyle name="Navadno 4 5 3 3 4" xfId="22432" xr:uid="{40D330E7-583F-497A-809D-50BA1629DA48}"/>
    <cellStyle name="Navadno 4 5 3 3 4 2" xfId="22433" xr:uid="{3E067E5E-12EF-4F32-AD16-CD3B35EB6701}"/>
    <cellStyle name="Navadno 4 5 3 3 5" xfId="22434" xr:uid="{EC575086-FB7C-42BF-A560-3BAC68636FB6}"/>
    <cellStyle name="Navadno 4 5 3 3 6" xfId="22425" xr:uid="{363088B2-07D3-4CE9-8118-042BA246C2A6}"/>
    <cellStyle name="Navadno 4 5 3 3 7" xfId="34494" xr:uid="{385B0187-A809-4689-BE06-240121F24FBD}"/>
    <cellStyle name="Navadno 4 5 3 3 8" xfId="36139" xr:uid="{80EC350F-06A6-4697-975B-0CE56B835761}"/>
    <cellStyle name="Navadno 4 5 3 4" xfId="2547" xr:uid="{00000000-0005-0000-0000-0000570F0000}"/>
    <cellStyle name="Navadno 4 5 3 4 2" xfId="22436" xr:uid="{313EBD08-E001-435A-AF4A-2FD104D0D6C8}"/>
    <cellStyle name="Navadno 4 5 3 4 2 2" xfId="22437" xr:uid="{3A8EFEAD-22FA-497A-B0BB-208702F17F22}"/>
    <cellStyle name="Navadno 4 5 3 4 2 2 2" xfId="22438" xr:uid="{1F1AE09A-E13D-4842-83E5-CE16C715E071}"/>
    <cellStyle name="Navadno 4 5 3 4 2 3" xfId="22439" xr:uid="{1E20A82F-621E-4592-957A-5249AE248970}"/>
    <cellStyle name="Navadno 4 5 3 4 3" xfId="22440" xr:uid="{D5E649DD-EB24-4A33-9D71-6F210BA8753A}"/>
    <cellStyle name="Navadno 4 5 3 4 3 2" xfId="22441" xr:uid="{9156C7BF-41B0-4F33-920E-9F57A03DC8B4}"/>
    <cellStyle name="Navadno 4 5 3 4 4" xfId="22442" xr:uid="{B68D2E4F-CCCC-4D9B-8399-FDDC53C1F982}"/>
    <cellStyle name="Navadno 4 5 3 4 4 2" xfId="22443" xr:uid="{BC44C5A5-4956-4088-B7BB-211BF0105709}"/>
    <cellStyle name="Navadno 4 5 3 4 5" xfId="22444" xr:uid="{460A939D-BB5C-43C2-B0C4-3C20B614E52D}"/>
    <cellStyle name="Navadno 4 5 3 4 6" xfId="22435" xr:uid="{0A3718BC-5322-43DB-8B8A-AE067F2C400D}"/>
    <cellStyle name="Navadno 4 5 3 4 7" xfId="34495" xr:uid="{38B59A44-63AB-47A9-AB3C-5B8444981424}"/>
    <cellStyle name="Navadno 4 5 3 4 8" xfId="36541" xr:uid="{D59ED9B8-5E89-4D69-A59E-324A37C04381}"/>
    <cellStyle name="Navadno 4 5 3 5" xfId="22445" xr:uid="{8DE6CFF8-2506-4F76-B8BD-D67241D6C890}"/>
    <cellStyle name="Navadno 4 5 3 5 2" xfId="22446" xr:uid="{40DFC36E-1E2C-4269-B468-6A03BA07A78B}"/>
    <cellStyle name="Navadno 4 5 3 5 2 2" xfId="22447" xr:uid="{E5AACFB2-D744-42CE-AD12-FFD9C1D4401A}"/>
    <cellStyle name="Navadno 4 5 3 5 3" xfId="22448" xr:uid="{363EEEAB-AC1D-49E0-865C-26AAEBBBA30A}"/>
    <cellStyle name="Navadno 4 5 3 6" xfId="22449" xr:uid="{D3A6EF1B-8144-4301-876D-84FD1793A9DF}"/>
    <cellStyle name="Navadno 4 5 3 6 2" xfId="22450" xr:uid="{5576EF27-9E01-4FE8-BA0C-E71100FDDF8B}"/>
    <cellStyle name="Navadno 4 5 3 7" xfId="22451" xr:uid="{7934C778-F44C-4BBD-9C71-04389789049B}"/>
    <cellStyle name="Navadno 4 5 3 7 2" xfId="22452" xr:uid="{446D1A23-0623-438C-9A7C-2A43C197349C}"/>
    <cellStyle name="Navadno 4 5 3 8" xfId="22453" xr:uid="{A461EB09-2595-477E-858B-0A7524093E09}"/>
    <cellStyle name="Navadno 4 5 3 9" xfId="22414" xr:uid="{EBEEC68C-C4B3-4315-AEF7-6BE61168078C}"/>
    <cellStyle name="Navadno 4 5 4" xfId="2548" xr:uid="{00000000-0005-0000-0000-0000580F0000}"/>
    <cellStyle name="Navadno 4 5 4 2" xfId="22455" xr:uid="{D74ACA53-6674-45B1-81BE-5BEE1B1ECB12}"/>
    <cellStyle name="Navadno 4 5 4 2 2" xfId="22456" xr:uid="{F5DD00B6-8BD1-4A52-B084-205CE0E8D701}"/>
    <cellStyle name="Navadno 4 5 4 2 2 2" xfId="22457" xr:uid="{4D78D03D-488E-46E8-9FBE-B5EB13301CA4}"/>
    <cellStyle name="Navadno 4 5 4 2 3" xfId="22458" xr:uid="{8E4C696C-2E01-42AB-8B0D-FC2E8B2232AD}"/>
    <cellStyle name="Navadno 4 5 4 3" xfId="22459" xr:uid="{A1B8A49D-966D-4B1A-8884-D27B04ADA1F8}"/>
    <cellStyle name="Navadno 4 5 4 3 2" xfId="22460" xr:uid="{E5C28184-617C-49ED-A38A-E43C2DE83896}"/>
    <cellStyle name="Navadno 4 5 4 4" xfId="22461" xr:uid="{4CDEEC9E-3381-4054-83E4-A8C056F00DE5}"/>
    <cellStyle name="Navadno 4 5 4 4 2" xfId="22462" xr:uid="{D12E3BE0-4924-4E28-904F-D364A23AD56B}"/>
    <cellStyle name="Navadno 4 5 4 5" xfId="22463" xr:uid="{7FE6B9E0-AF12-4ED9-AC7A-298CEC95D490}"/>
    <cellStyle name="Navadno 4 5 4 6" xfId="22454" xr:uid="{566A8290-190F-4F55-854C-F5FFC134F547}"/>
    <cellStyle name="Navadno 4 5 4 7" xfId="34496" xr:uid="{3B14397E-6554-4ACB-97CB-889C50B952FE}"/>
    <cellStyle name="Navadno 4 5 4 8" xfId="36034" xr:uid="{BBE65F70-E9A0-4246-9CDC-2425F772C196}"/>
    <cellStyle name="Navadno 4 5 5" xfId="2549" xr:uid="{00000000-0005-0000-0000-0000590F0000}"/>
    <cellStyle name="Navadno 4 5 5 2" xfId="22465" xr:uid="{31CEA3C4-3DB0-452A-A6E4-83603BD875A2}"/>
    <cellStyle name="Navadno 4 5 5 2 2" xfId="22466" xr:uid="{DBC53D96-072A-4FEB-9CA6-4D4FCEE38943}"/>
    <cellStyle name="Navadno 4 5 5 2 2 2" xfId="22467" xr:uid="{52E44DDA-B176-408D-B148-65F44FF7081C}"/>
    <cellStyle name="Navadno 4 5 5 2 3" xfId="22468" xr:uid="{A17CB867-038F-4726-AD1C-5CE3AECBE51A}"/>
    <cellStyle name="Navadno 4 5 5 3" xfId="22469" xr:uid="{5CE2FF2A-ADF0-4736-98A7-CBD7BD510479}"/>
    <cellStyle name="Navadno 4 5 5 3 2" xfId="22470" xr:uid="{8D60CA42-7ADA-4435-9FD4-09F97783663C}"/>
    <cellStyle name="Navadno 4 5 5 4" xfId="22471" xr:uid="{8376C313-C834-4D26-976C-135AED83E3EC}"/>
    <cellStyle name="Navadno 4 5 5 4 2" xfId="22472" xr:uid="{64CCBEC6-0CAE-47BD-B033-A181DD7D23CD}"/>
    <cellStyle name="Navadno 4 5 5 5" xfId="22473" xr:uid="{74E78F15-4FAE-439B-86A6-130FF873856D}"/>
    <cellStyle name="Navadno 4 5 5 6" xfId="22464" xr:uid="{EA95252C-246C-42FB-929D-646AA2C39DA4}"/>
    <cellStyle name="Navadno 4 5 5 7" xfId="34497" xr:uid="{45D36C67-D608-4191-BE0B-8E302133B6BB}"/>
    <cellStyle name="Navadno 4 5 5 8" xfId="36136" xr:uid="{FD6B4E9D-9BB6-481D-8341-E182519832E3}"/>
    <cellStyle name="Navadno 4 5 6" xfId="2550" xr:uid="{00000000-0005-0000-0000-00005A0F0000}"/>
    <cellStyle name="Navadno 4 5 6 2" xfId="22475" xr:uid="{D6C00210-F769-4A1D-99B4-74AF8F9F786C}"/>
    <cellStyle name="Navadno 4 5 6 2 2" xfId="22476" xr:uid="{C2871B2F-C2C5-4497-A587-42A74C440B78}"/>
    <cellStyle name="Navadno 4 5 6 2 2 2" xfId="22477" xr:uid="{AA8CCA4E-4CA7-4BE2-9692-4501A605DAD9}"/>
    <cellStyle name="Navadno 4 5 6 2 3" xfId="22478" xr:uid="{CFA4C2BF-9C37-4977-A3E8-CF0E64538FA3}"/>
    <cellStyle name="Navadno 4 5 6 3" xfId="22479" xr:uid="{850CF453-D96A-4D9E-879E-CA5455F448DA}"/>
    <cellStyle name="Navadno 4 5 6 3 2" xfId="22480" xr:uid="{D408FCB6-8DCD-4CBD-8730-FA562B4B42AE}"/>
    <cellStyle name="Navadno 4 5 6 4" xfId="22481" xr:uid="{53CE5B5E-81E1-4324-AD3F-C40A062421DF}"/>
    <cellStyle name="Navadno 4 5 6 4 2" xfId="22482" xr:uid="{687D26E9-4997-4775-B08A-D718DCFFA9A9}"/>
    <cellStyle name="Navadno 4 5 6 5" xfId="22483" xr:uid="{D66FD4F7-5616-4843-8ED0-A033DB48AB05}"/>
    <cellStyle name="Navadno 4 5 6 6" xfId="22474" xr:uid="{E699E91F-3AB9-421F-A8BE-B879E4655315}"/>
    <cellStyle name="Navadno 4 5 6 7" xfId="34498" xr:uid="{FF0368A3-9894-4E19-9863-81437ECF3DA4}"/>
    <cellStyle name="Navadno 4 5 6 8" xfId="36538" xr:uid="{B0914E47-0BAF-4EFA-8032-EEA83D74957B}"/>
    <cellStyle name="Navadno 4 5 7" xfId="22484" xr:uid="{2DF90D20-9615-4E0F-8F4A-D51A52CC03C0}"/>
    <cellStyle name="Navadno 4 5 7 2" xfId="22485" xr:uid="{8D4A733A-F265-4D69-8B89-082625ABFA92}"/>
    <cellStyle name="Navadno 4 5 7 2 2" xfId="22486" xr:uid="{E6A7F079-4890-4269-A49D-D51319422451}"/>
    <cellStyle name="Navadno 4 5 7 3" xfId="22487" xr:uid="{CB12B3E1-F13F-496B-98F7-B55D6AD37F2E}"/>
    <cellStyle name="Navadno 4 5 8" xfId="22488" xr:uid="{57A7C72B-735F-4CF0-A3EB-2A1CBB3F4339}"/>
    <cellStyle name="Navadno 4 5 8 2" xfId="22489" xr:uid="{9D41979D-E07A-40E8-88B6-66DE0D7B2F95}"/>
    <cellStyle name="Navadno 4 5 9" xfId="22490" xr:uid="{5FDDDA04-6054-4AE9-ADF4-A34E448EB304}"/>
    <cellStyle name="Navadno 4 5 9 2" xfId="22491" xr:uid="{4D53522D-5E07-41A4-8F91-667643E23902}"/>
    <cellStyle name="Navadno 4 6" xfId="2551" xr:uid="{00000000-0005-0000-0000-00005B0F0000}"/>
    <cellStyle name="Navadno 4 6 2" xfId="22492" xr:uid="{4318663B-66CD-4C33-8262-D8588E56DA3B}"/>
    <cellStyle name="Navadno 4 7" xfId="2552" xr:uid="{00000000-0005-0000-0000-00005C0F0000}"/>
    <cellStyle name="Navadno 4 7 2" xfId="22493" xr:uid="{CA56BEB1-A63F-4518-8A07-9DF82C9AD433}"/>
    <cellStyle name="Navadno 4 8" xfId="2553" xr:uid="{00000000-0005-0000-0000-00005D0F0000}"/>
    <cellStyle name="Navadno 4 8 2" xfId="22494" xr:uid="{6DC71EB4-1AAC-48DD-BEA8-AE0C4D43F082}"/>
    <cellStyle name="Navadno 4_GRADBENA DELA ELEKTRO OMARE " xfId="2554" xr:uid="{00000000-0005-0000-0000-00005E0F0000}"/>
    <cellStyle name="Navadno 5" xfId="2555" xr:uid="{00000000-0005-0000-0000-00005F0F0000}"/>
    <cellStyle name="Navadno 5 2" xfId="2556" xr:uid="{00000000-0005-0000-0000-0000600F0000}"/>
    <cellStyle name="Navadno 5 2 2" xfId="2557" xr:uid="{00000000-0005-0000-0000-0000610F0000}"/>
    <cellStyle name="Navadno 5 2 2 2" xfId="22496" xr:uid="{66041287-31D7-4EEF-BE7C-A8B2686D5C9A}"/>
    <cellStyle name="Navadno 5 2 3" xfId="2558" xr:uid="{00000000-0005-0000-0000-0000620F0000}"/>
    <cellStyle name="Navadno 5 2 3 2" xfId="22497" xr:uid="{E8748493-54B4-484F-944D-AA99FE3A3E78}"/>
    <cellStyle name="Navadno 5 2 4" xfId="2559" xr:uid="{00000000-0005-0000-0000-0000630F0000}"/>
    <cellStyle name="Navadno 5 2 4 2" xfId="2560" xr:uid="{00000000-0005-0000-0000-0000640F0000}"/>
    <cellStyle name="Navadno 5 2 4 2 2" xfId="22499" xr:uid="{5077F297-985E-49B3-BBC2-5FE4340EE66D}"/>
    <cellStyle name="Navadno 5 2 4 3" xfId="22500" xr:uid="{03EC13A0-3048-47D3-88BB-613540436271}"/>
    <cellStyle name="Navadno 5 2 4 4" xfId="22501" xr:uid="{B542FF0C-CAC8-45BE-8EA4-8985595C8D3B}"/>
    <cellStyle name="Navadno 5 2 4 5" xfId="22498" xr:uid="{F607F819-7E93-4510-8001-3E3F58FB2BCD}"/>
    <cellStyle name="Navadno 5 2 5" xfId="22502" xr:uid="{748497DA-B576-4C54-917B-E143EC1A3E95}"/>
    <cellStyle name="Navadno 5 2 6" xfId="22495" xr:uid="{D252E1F7-6E25-4F28-BB74-63F22F546D93}"/>
    <cellStyle name="Navadno 5 3" xfId="2561" xr:uid="{00000000-0005-0000-0000-0000650F0000}"/>
    <cellStyle name="Navadno 5 3 2" xfId="22503" xr:uid="{F0136BF6-4894-42BA-85C7-71EC51C007D4}"/>
    <cellStyle name="Navadno 5 4" xfId="2562" xr:uid="{00000000-0005-0000-0000-0000660F0000}"/>
    <cellStyle name="Navadno 5 4 2" xfId="22504" xr:uid="{91594C86-CFB9-4C5F-A970-6B205D76E148}"/>
    <cellStyle name="Navadno 53" xfId="2563" xr:uid="{00000000-0005-0000-0000-0000670F0000}"/>
    <cellStyle name="Navadno 53 2" xfId="22505" xr:uid="{D3A4EC97-63C6-4CE6-BAFB-20C74FC2FEC9}"/>
    <cellStyle name="Navadno 6" xfId="2564" xr:uid="{00000000-0005-0000-0000-0000680F0000}"/>
    <cellStyle name="Navadno 6 2" xfId="2565" xr:uid="{00000000-0005-0000-0000-0000690F0000}"/>
    <cellStyle name="Navadno 6 2 2" xfId="2566" xr:uid="{00000000-0005-0000-0000-00006A0F0000}"/>
    <cellStyle name="Navadno 6 2 2 2" xfId="22508" xr:uid="{CCE5795D-A95E-4C1F-BD3F-2ED990D6A8F7}"/>
    <cellStyle name="Navadno 6 2 3" xfId="2567" xr:uid="{00000000-0005-0000-0000-00006B0F0000}"/>
    <cellStyle name="Navadno 6 2 3 2" xfId="22509" xr:uid="{87BBD3AF-5018-4DD6-915E-967B5E1B0948}"/>
    <cellStyle name="Navadno 6 2 4" xfId="22507" xr:uid="{0B09AAB0-F755-482B-BA83-83170E0B4536}"/>
    <cellStyle name="Navadno 6 3" xfId="2568" xr:uid="{00000000-0005-0000-0000-00006C0F0000}"/>
    <cellStyle name="Navadno 6 3 10" xfId="22511" xr:uid="{852233A8-4C3E-423B-B462-DF238883CBA8}"/>
    <cellStyle name="Navadno 6 3 11" xfId="22510" xr:uid="{A64E92E9-4579-4FF3-96B2-92712018061C}"/>
    <cellStyle name="Navadno 6 3 12" xfId="32788" xr:uid="{838B2BA9-35F8-4368-90CD-2B9CA1DC701A}"/>
    <cellStyle name="Navadno 6 3 13" xfId="32847" xr:uid="{A95D7BA3-69E9-4713-B0FB-73B5A7337FE8}"/>
    <cellStyle name="Navadno 6 3 14" xfId="35742" xr:uid="{AB5C0653-23F4-4198-BDC5-563A920F241D}"/>
    <cellStyle name="Navadno 6 3 2" xfId="2569" xr:uid="{00000000-0005-0000-0000-00006D0F0000}"/>
    <cellStyle name="Navadno 6 3 2 10" xfId="22512" xr:uid="{57955C5E-EDED-4186-B2AC-4DC759FEAB54}"/>
    <cellStyle name="Navadno 6 3 2 11" xfId="32809" xr:uid="{A7E9DD3C-B93F-4C27-9659-617719175B39}"/>
    <cellStyle name="Navadno 6 3 2 12" xfId="32848" xr:uid="{FAB416AE-D255-4298-A912-6DE8BAA18863}"/>
    <cellStyle name="Navadno 6 3 2 13" xfId="35743" xr:uid="{FF4455EB-156C-44B8-80F7-265F1A99DB70}"/>
    <cellStyle name="Navadno 6 3 2 2" xfId="2570" xr:uid="{00000000-0005-0000-0000-00006E0F0000}"/>
    <cellStyle name="Navadno 6 3 2 2 10" xfId="34499" xr:uid="{67F7B20A-5505-4ED0-8A7B-AC7297C0D624}"/>
    <cellStyle name="Navadno 6 3 2 2 11" xfId="35744" xr:uid="{5532981E-2A1F-454D-874F-494F89092BB5}"/>
    <cellStyle name="Navadno 6 3 2 2 2" xfId="2571" xr:uid="{00000000-0005-0000-0000-00006F0F0000}"/>
    <cellStyle name="Navadno 6 3 2 2 2 2" xfId="22515" xr:uid="{819F9212-1D60-466D-BC52-7CF0F34FB779}"/>
    <cellStyle name="Navadno 6 3 2 2 2 2 2" xfId="22516" xr:uid="{8B06F81D-7BB0-4D42-9740-F3B28B221C35}"/>
    <cellStyle name="Navadno 6 3 2 2 2 2 2 2" xfId="22517" xr:uid="{1BC18FC8-2147-4FCA-9356-EFCFB5EFD6CC}"/>
    <cellStyle name="Navadno 6 3 2 2 2 2 3" xfId="22518" xr:uid="{CA99C137-247A-4A29-9C63-7FA0CED06430}"/>
    <cellStyle name="Navadno 6 3 2 2 2 3" xfId="22519" xr:uid="{BD3C4DBE-5BB5-460F-97A5-F027DBD6D330}"/>
    <cellStyle name="Navadno 6 3 2 2 2 3 2" xfId="22520" xr:uid="{35F57F0C-1CDA-409D-BCA9-3D67DA2D9372}"/>
    <cellStyle name="Navadno 6 3 2 2 2 4" xfId="22521" xr:uid="{DACA55E8-D4DA-41FB-8ACA-3E654205AECD}"/>
    <cellStyle name="Navadno 6 3 2 2 2 4 2" xfId="22522" xr:uid="{9C4BCD9A-116A-4C62-B783-CAB0B4FA4364}"/>
    <cellStyle name="Navadno 6 3 2 2 2 5" xfId="22523" xr:uid="{699DFA69-FE75-41F3-8619-3A9A5E9E3982}"/>
    <cellStyle name="Navadno 6 3 2 2 2 6" xfId="22514" xr:uid="{99507D9F-6C3F-4493-A1EE-1CBF2144906A}"/>
    <cellStyle name="Navadno 6 3 2 2 2 7" xfId="34500" xr:uid="{14860F99-5695-495A-A3A0-CF5AF6E434E5}"/>
    <cellStyle name="Navadno 6 3 2 2 2 8" xfId="36040" xr:uid="{80E91B9A-327E-45B0-9891-60868E7D17D0}"/>
    <cellStyle name="Navadno 6 3 2 2 3" xfId="2572" xr:uid="{00000000-0005-0000-0000-0000700F0000}"/>
    <cellStyle name="Navadno 6 3 2 2 3 2" xfId="22525" xr:uid="{2B3661E0-0E88-4BF8-8697-C4786033D41F}"/>
    <cellStyle name="Navadno 6 3 2 2 3 2 2" xfId="22526" xr:uid="{4BC40FF6-7850-47D6-90BE-9DC6276385B7}"/>
    <cellStyle name="Navadno 6 3 2 2 3 2 2 2" xfId="22527" xr:uid="{9FDF6F30-A95D-4FDF-BC70-FF9B42486E74}"/>
    <cellStyle name="Navadno 6 3 2 2 3 2 3" xfId="22528" xr:uid="{BB686234-64A9-4B70-BBA5-54A38E57AC33}"/>
    <cellStyle name="Navadno 6 3 2 2 3 3" xfId="22529" xr:uid="{BD99BC99-8986-42E0-9D26-366211F1A929}"/>
    <cellStyle name="Navadno 6 3 2 2 3 3 2" xfId="22530" xr:uid="{3E6D9D19-502B-4647-99BF-921382313E58}"/>
    <cellStyle name="Navadno 6 3 2 2 3 4" xfId="22531" xr:uid="{83268C04-815D-4B4E-9A70-F5106684475F}"/>
    <cellStyle name="Navadno 6 3 2 2 3 4 2" xfId="22532" xr:uid="{AE86EA9C-4202-49B3-BF0C-249D2D05AD9E}"/>
    <cellStyle name="Navadno 6 3 2 2 3 5" xfId="22533" xr:uid="{AA971724-68AF-40E6-BDE0-CB78E15962F4}"/>
    <cellStyle name="Navadno 6 3 2 2 3 6" xfId="22524" xr:uid="{72D42712-A2B1-4D07-BDA7-D48F9CBD9F5B}"/>
    <cellStyle name="Navadno 6 3 2 2 3 7" xfId="34501" xr:uid="{7D199210-A9CA-4CD5-877C-B3405A6829D8}"/>
    <cellStyle name="Navadno 6 3 2 2 3 8" xfId="36142" xr:uid="{D04FB18B-3B9F-47E9-90F3-267A9503399F}"/>
    <cellStyle name="Navadno 6 3 2 2 4" xfId="2573" xr:uid="{00000000-0005-0000-0000-0000710F0000}"/>
    <cellStyle name="Navadno 6 3 2 2 4 2" xfId="22535" xr:uid="{598905A8-7EAE-4103-8E4A-4CBAF57187BA}"/>
    <cellStyle name="Navadno 6 3 2 2 4 2 2" xfId="22536" xr:uid="{E1394331-9F65-4E14-8356-FFB43830FF8B}"/>
    <cellStyle name="Navadno 6 3 2 2 4 2 2 2" xfId="22537" xr:uid="{CA8D5C2D-61CD-46E6-91EB-C24BF28523C7}"/>
    <cellStyle name="Navadno 6 3 2 2 4 2 3" xfId="22538" xr:uid="{BE0F223C-82F7-4883-9868-44B2C68791D3}"/>
    <cellStyle name="Navadno 6 3 2 2 4 3" xfId="22539" xr:uid="{0835636E-209A-4D47-99FA-70979CDD8A10}"/>
    <cellStyle name="Navadno 6 3 2 2 4 3 2" xfId="22540" xr:uid="{A5E1C646-1A3A-4DD8-A26D-928A425CC4FE}"/>
    <cellStyle name="Navadno 6 3 2 2 4 4" xfId="22541" xr:uid="{0F1C07A5-E256-4505-AB48-EC97C3083749}"/>
    <cellStyle name="Navadno 6 3 2 2 4 4 2" xfId="22542" xr:uid="{2F4B8414-1B58-4657-B5E8-A84902B66077}"/>
    <cellStyle name="Navadno 6 3 2 2 4 5" xfId="22543" xr:uid="{9493F44F-FABE-44D4-8F30-1042902DC321}"/>
    <cellStyle name="Navadno 6 3 2 2 4 6" xfId="22534" xr:uid="{01D5A229-52B2-40A9-952D-724DA3320A37}"/>
    <cellStyle name="Navadno 6 3 2 2 4 7" xfId="34502" xr:uid="{C788A354-F438-484E-966F-48185E3D7A44}"/>
    <cellStyle name="Navadno 6 3 2 2 4 8" xfId="36544" xr:uid="{9D7A585C-A627-4EA9-85F8-61ED927856EB}"/>
    <cellStyle name="Navadno 6 3 2 2 5" xfId="22544" xr:uid="{E634A3E6-EC66-4241-89F7-DA87EF44DA3F}"/>
    <cellStyle name="Navadno 6 3 2 2 5 2" xfId="22545" xr:uid="{8CAE3878-1F63-4CEF-9B06-BE9C9D62E78A}"/>
    <cellStyle name="Navadno 6 3 2 2 5 2 2" xfId="22546" xr:uid="{083FB935-F4C3-4ED7-AD86-C6BFA615EEB1}"/>
    <cellStyle name="Navadno 6 3 2 2 5 3" xfId="22547" xr:uid="{DDD11FF8-0399-497A-8642-4353F0583A0B}"/>
    <cellStyle name="Navadno 6 3 2 2 6" xfId="22548" xr:uid="{E8CCB4B0-2B3E-417A-9F6D-83E01BE9CEA2}"/>
    <cellStyle name="Navadno 6 3 2 2 6 2" xfId="22549" xr:uid="{C67F67C9-225A-4DE9-8328-9606D938C591}"/>
    <cellStyle name="Navadno 6 3 2 2 7" xfId="22550" xr:uid="{397D8ED6-D30E-488F-A59B-8BB6A4C645A4}"/>
    <cellStyle name="Navadno 6 3 2 2 7 2" xfId="22551" xr:uid="{300EEE06-45FA-499C-9E0B-61089786F86F}"/>
    <cellStyle name="Navadno 6 3 2 2 8" xfId="22552" xr:uid="{166B0FF2-696F-4FDC-AAEE-C59073EBE8BB}"/>
    <cellStyle name="Navadno 6 3 2 2 9" xfId="22513" xr:uid="{BF5A4D09-F4E6-4DB4-A8E8-E74F6A4863C4}"/>
    <cellStyle name="Navadno 6 3 2 3" xfId="2574" xr:uid="{00000000-0005-0000-0000-0000720F0000}"/>
    <cellStyle name="Navadno 6 3 2 3 2" xfId="22554" xr:uid="{1E91D521-43EB-41E8-A2A9-5F05EBC6B136}"/>
    <cellStyle name="Navadno 6 3 2 3 2 2" xfId="22555" xr:uid="{3D6C3323-3A09-4DAD-9CD1-AEEEB32A9094}"/>
    <cellStyle name="Navadno 6 3 2 3 2 2 2" xfId="22556" xr:uid="{64E9F0E2-9737-4681-A4A0-690F4EEBD5A7}"/>
    <cellStyle name="Navadno 6 3 2 3 2 3" xfId="22557" xr:uid="{1EAFDA50-6EA4-4C42-A730-8BFF2B950181}"/>
    <cellStyle name="Navadno 6 3 2 3 3" xfId="22558" xr:uid="{E5ACAF80-6D75-41DE-8FFE-EB5EF69CEDE0}"/>
    <cellStyle name="Navadno 6 3 2 3 3 2" xfId="22559" xr:uid="{257B5E14-7631-49F7-9333-3C8529466C79}"/>
    <cellStyle name="Navadno 6 3 2 3 4" xfId="22560" xr:uid="{E017B08A-7C7F-471F-B167-262B4DA6FC15}"/>
    <cellStyle name="Navadno 6 3 2 3 4 2" xfId="22561" xr:uid="{2DDE4EA6-F97C-414C-B844-EA361ED33650}"/>
    <cellStyle name="Navadno 6 3 2 3 5" xfId="22562" xr:uid="{B23B91AE-63F2-40A8-9BA6-439F93F92B81}"/>
    <cellStyle name="Navadno 6 3 2 3 6" xfId="22553" xr:uid="{C9711F14-8EF8-4A64-963B-67BE56AD78AB}"/>
    <cellStyle name="Navadno 6 3 2 3 7" xfId="34503" xr:uid="{FA997A70-9C15-42FF-B41E-A56CDBFCC03D}"/>
    <cellStyle name="Navadno 6 3 2 3 8" xfId="36039" xr:uid="{7263F30A-F83B-455F-AA5C-2531E1405D4F}"/>
    <cellStyle name="Navadno 6 3 2 4" xfId="2575" xr:uid="{00000000-0005-0000-0000-0000730F0000}"/>
    <cellStyle name="Navadno 6 3 2 4 2" xfId="22564" xr:uid="{1DF7BEB0-FA10-4587-AB1E-1F2F37D1FD5A}"/>
    <cellStyle name="Navadno 6 3 2 4 2 2" xfId="22565" xr:uid="{F104D9F5-B0C6-4036-AFF1-CA5B56446106}"/>
    <cellStyle name="Navadno 6 3 2 4 2 2 2" xfId="22566" xr:uid="{A2DA6B40-837C-43C1-8062-042792793012}"/>
    <cellStyle name="Navadno 6 3 2 4 2 3" xfId="22567" xr:uid="{FCE4047B-7934-4F45-ADEE-4F1F229AF30E}"/>
    <cellStyle name="Navadno 6 3 2 4 3" xfId="22568" xr:uid="{451C5BCC-F8EA-4CD3-AB45-BE02CE15F592}"/>
    <cellStyle name="Navadno 6 3 2 4 3 2" xfId="22569" xr:uid="{6B01A7C4-4AD4-4183-923D-8A8740D5F25E}"/>
    <cellStyle name="Navadno 6 3 2 4 4" xfId="22570" xr:uid="{632A4E7E-CA26-4C5B-BF22-3AAB83828811}"/>
    <cellStyle name="Navadno 6 3 2 4 4 2" xfId="22571" xr:uid="{D70D8B43-0604-484D-B5E5-6936A6899E33}"/>
    <cellStyle name="Navadno 6 3 2 4 5" xfId="22572" xr:uid="{5D57565A-2997-4C1A-ABF5-004B33DAD72F}"/>
    <cellStyle name="Navadno 6 3 2 4 6" xfId="22563" xr:uid="{1D8154E3-1A21-4ECF-B8E7-9E4A0DB361C9}"/>
    <cellStyle name="Navadno 6 3 2 4 7" xfId="34504" xr:uid="{C87D8C05-3FD7-44D9-946A-E90BC87104C8}"/>
    <cellStyle name="Navadno 6 3 2 4 8" xfId="36141" xr:uid="{AD69D5EA-B2E0-459B-A417-984F5E8B79D7}"/>
    <cellStyle name="Navadno 6 3 2 5" xfId="2576" xr:uid="{00000000-0005-0000-0000-0000740F0000}"/>
    <cellStyle name="Navadno 6 3 2 5 2" xfId="22574" xr:uid="{6A2C38ED-8E61-43BA-840C-2A836EA7AB52}"/>
    <cellStyle name="Navadno 6 3 2 5 2 2" xfId="22575" xr:uid="{E1A513F1-0A02-4809-955B-3FEE29739D16}"/>
    <cellStyle name="Navadno 6 3 2 5 2 2 2" xfId="22576" xr:uid="{248E3C66-FAF0-44A8-9719-5108F30EB82C}"/>
    <cellStyle name="Navadno 6 3 2 5 2 3" xfId="22577" xr:uid="{108E7F32-A89B-4D1A-BDB2-4B5D18E63C89}"/>
    <cellStyle name="Navadno 6 3 2 5 3" xfId="22578" xr:uid="{3B26A228-790F-4A00-8850-260DEFB51185}"/>
    <cellStyle name="Navadno 6 3 2 5 3 2" xfId="22579" xr:uid="{60AB963E-0DE0-4B38-BC90-BACE9F9246C5}"/>
    <cellStyle name="Navadno 6 3 2 5 4" xfId="22580" xr:uid="{F38125DF-891D-4163-9E75-697FDE89FE5E}"/>
    <cellStyle name="Navadno 6 3 2 5 4 2" xfId="22581" xr:uid="{8CA5ABC4-6061-478C-9B10-0CA431E95B81}"/>
    <cellStyle name="Navadno 6 3 2 5 5" xfId="22582" xr:uid="{7821C97D-9063-4A79-877F-40FD5F45EA51}"/>
    <cellStyle name="Navadno 6 3 2 5 6" xfId="22573" xr:uid="{69FF12C2-1BAE-4C62-8DE7-0E3C8FE8B451}"/>
    <cellStyle name="Navadno 6 3 2 5 7" xfId="34505" xr:uid="{0DEE0915-8616-4E97-9C79-61AE5AE14BA0}"/>
    <cellStyle name="Navadno 6 3 2 5 8" xfId="36543" xr:uid="{224B7858-B57D-4892-9872-83CB578A9AB0}"/>
    <cellStyle name="Navadno 6 3 2 6" xfId="22583" xr:uid="{86F59B3F-4FE6-42DB-AD11-B21B5BFFCB8F}"/>
    <cellStyle name="Navadno 6 3 2 6 2" xfId="22584" xr:uid="{0C092A20-ACC5-41A3-A7E9-EBE66C73DE6A}"/>
    <cellStyle name="Navadno 6 3 2 6 2 2" xfId="22585" xr:uid="{61592C60-33BE-407E-8EB6-C902380A324C}"/>
    <cellStyle name="Navadno 6 3 2 6 3" xfId="22586" xr:uid="{5622F249-9896-4018-8B11-9F68C61C850A}"/>
    <cellStyle name="Navadno 6 3 2 7" xfId="22587" xr:uid="{497C0CC7-7A54-48D7-A7ED-0BB39816F9F2}"/>
    <cellStyle name="Navadno 6 3 2 7 2" xfId="22588" xr:uid="{D3590A16-5698-4A78-993B-0A0BB4E9DDF7}"/>
    <cellStyle name="Navadno 6 3 2 8" xfId="22589" xr:uid="{1D644A82-7A7C-40FF-98FF-AD4F9B007368}"/>
    <cellStyle name="Navadno 6 3 2 8 2" xfId="22590" xr:uid="{2759261B-C5FD-4C0F-A413-7216B240B919}"/>
    <cellStyle name="Navadno 6 3 2 9" xfId="22591" xr:uid="{3E236B50-AB11-48FE-A9EA-771042A1950D}"/>
    <cellStyle name="Navadno 6 3 3" xfId="2577" xr:uid="{00000000-0005-0000-0000-0000750F0000}"/>
    <cellStyle name="Navadno 6 3 3 10" xfId="34506" xr:uid="{FA81F109-609A-4338-8CC7-BBB5FFF2F17B}"/>
    <cellStyle name="Navadno 6 3 3 11" xfId="35745" xr:uid="{7F0A128A-BB78-4E78-B7D0-37FEEC553F39}"/>
    <cellStyle name="Navadno 6 3 3 2" xfId="2578" xr:uid="{00000000-0005-0000-0000-0000760F0000}"/>
    <cellStyle name="Navadno 6 3 3 2 2" xfId="22594" xr:uid="{B9556758-566B-4FF6-94B3-4D2CC88ACEBF}"/>
    <cellStyle name="Navadno 6 3 3 2 2 2" xfId="22595" xr:uid="{C759EA1A-B4A2-4C9A-B051-280AE78F5D77}"/>
    <cellStyle name="Navadno 6 3 3 2 2 2 2" xfId="22596" xr:uid="{66813E1D-CC41-4871-B1DC-3BD62D601493}"/>
    <cellStyle name="Navadno 6 3 3 2 2 3" xfId="22597" xr:uid="{CB0B1612-B16C-4DFB-8582-EDF84B58D26C}"/>
    <cellStyle name="Navadno 6 3 3 2 3" xfId="22598" xr:uid="{DE8B9B36-1BFA-4488-AD81-BADF00558719}"/>
    <cellStyle name="Navadno 6 3 3 2 3 2" xfId="22599" xr:uid="{B981937B-F252-41D1-96DF-48BE48DBB495}"/>
    <cellStyle name="Navadno 6 3 3 2 4" xfId="22600" xr:uid="{D5231B99-A87F-4B27-AC1C-CAE43F66FE7F}"/>
    <cellStyle name="Navadno 6 3 3 2 4 2" xfId="22601" xr:uid="{FE85C2D8-39C7-4400-95F5-8657F1A8BFDB}"/>
    <cellStyle name="Navadno 6 3 3 2 5" xfId="22602" xr:uid="{DC76D033-0DFB-47C6-84EA-9C085FF8EB8B}"/>
    <cellStyle name="Navadno 6 3 3 2 6" xfId="22593" xr:uid="{08641E27-04A2-4642-A3E2-A61A0A8964BF}"/>
    <cellStyle name="Navadno 6 3 3 2 7" xfId="34507" xr:uid="{EEF9382A-F2A9-43C8-924B-479D3E86FDA2}"/>
    <cellStyle name="Navadno 6 3 3 2 8" xfId="36041" xr:uid="{D79772B3-BC09-470C-BE65-85F6E280A1DE}"/>
    <cellStyle name="Navadno 6 3 3 3" xfId="2579" xr:uid="{00000000-0005-0000-0000-0000770F0000}"/>
    <cellStyle name="Navadno 6 3 3 3 2" xfId="22604" xr:uid="{F582F743-E5C1-44FE-918B-E44C54CD64AF}"/>
    <cellStyle name="Navadno 6 3 3 3 2 2" xfId="22605" xr:uid="{4965EB87-1D6E-4BEF-A53F-A15E73367A82}"/>
    <cellStyle name="Navadno 6 3 3 3 2 2 2" xfId="22606" xr:uid="{DAC758CA-EF54-4549-A73B-043AFD5B103D}"/>
    <cellStyle name="Navadno 6 3 3 3 2 3" xfId="22607" xr:uid="{F3DBB8ED-960D-4700-B133-B39D7F8664CB}"/>
    <cellStyle name="Navadno 6 3 3 3 3" xfId="22608" xr:uid="{D9FA5025-EC38-4807-B905-ED71CF1391BC}"/>
    <cellStyle name="Navadno 6 3 3 3 3 2" xfId="22609" xr:uid="{AC950E26-434E-473D-A71B-C526F7A5D432}"/>
    <cellStyle name="Navadno 6 3 3 3 4" xfId="22610" xr:uid="{002BAEF7-96A8-4EB1-A352-94366F4F3BBC}"/>
    <cellStyle name="Navadno 6 3 3 3 4 2" xfId="22611" xr:uid="{12C295A0-7201-4906-9949-A9E754CAE618}"/>
    <cellStyle name="Navadno 6 3 3 3 5" xfId="22612" xr:uid="{EB4A7689-B75C-49EE-9E41-D39D4B51F67B}"/>
    <cellStyle name="Navadno 6 3 3 3 6" xfId="22603" xr:uid="{800B0F84-56E5-4591-B654-F7A2AC18A009}"/>
    <cellStyle name="Navadno 6 3 3 3 7" xfId="34508" xr:uid="{555DCE6C-FDE9-4F3D-97C5-9724218845A6}"/>
    <cellStyle name="Navadno 6 3 3 3 8" xfId="36143" xr:uid="{6255F024-72B8-4C9A-AAB8-CECB0CD03EB5}"/>
    <cellStyle name="Navadno 6 3 3 4" xfId="2580" xr:uid="{00000000-0005-0000-0000-0000780F0000}"/>
    <cellStyle name="Navadno 6 3 3 4 2" xfId="22614" xr:uid="{522ABDEC-A332-4354-ABB3-DD9E0BCEB70E}"/>
    <cellStyle name="Navadno 6 3 3 4 2 2" xfId="22615" xr:uid="{A32933E7-0CEB-4399-8751-2C732D85ED7C}"/>
    <cellStyle name="Navadno 6 3 3 4 2 2 2" xfId="22616" xr:uid="{DA6A7915-C1EB-4E3C-BB28-667CA808AA27}"/>
    <cellStyle name="Navadno 6 3 3 4 2 3" xfId="22617" xr:uid="{2078B394-957A-4577-A92C-A02000D40BD9}"/>
    <cellStyle name="Navadno 6 3 3 4 3" xfId="22618" xr:uid="{E1176826-9BC6-4D60-95B8-D72DED60F37B}"/>
    <cellStyle name="Navadno 6 3 3 4 3 2" xfId="22619" xr:uid="{30B94388-9F6E-4C1F-8A44-0CA81735A14C}"/>
    <cellStyle name="Navadno 6 3 3 4 4" xfId="22620" xr:uid="{76ABE9B6-BAC8-4280-AD9B-7D1A6DC4BCC9}"/>
    <cellStyle name="Navadno 6 3 3 4 4 2" xfId="22621" xr:uid="{4CB7CBB2-DF6E-4B4F-B69E-5797B3948662}"/>
    <cellStyle name="Navadno 6 3 3 4 5" xfId="22622" xr:uid="{DB8410ED-82C8-4EBF-9756-05E00F339DA2}"/>
    <cellStyle name="Navadno 6 3 3 4 6" xfId="22613" xr:uid="{15430D9D-F956-4D2A-85AE-9A2A69C81A01}"/>
    <cellStyle name="Navadno 6 3 3 4 7" xfId="34509" xr:uid="{15B5F93E-0003-42D2-A949-5230892A57FE}"/>
    <cellStyle name="Navadno 6 3 3 4 8" xfId="36545" xr:uid="{BA87456F-B46A-4DBF-BAAB-CEFB45FFF364}"/>
    <cellStyle name="Navadno 6 3 3 5" xfId="22623" xr:uid="{ACF161E6-4E0A-45EF-B844-EDE84B9104AB}"/>
    <cellStyle name="Navadno 6 3 3 5 2" xfId="22624" xr:uid="{7648B46A-0791-4EA7-BFEE-B24FD826CB4C}"/>
    <cellStyle name="Navadno 6 3 3 5 2 2" xfId="22625" xr:uid="{C677E7A2-DDE7-4231-99D0-B97274028FA0}"/>
    <cellStyle name="Navadno 6 3 3 5 3" xfId="22626" xr:uid="{9F23B01B-D07C-4DF6-8433-D82481268BA8}"/>
    <cellStyle name="Navadno 6 3 3 6" xfId="22627" xr:uid="{A71090D5-AB6F-485F-9D58-E37314575507}"/>
    <cellStyle name="Navadno 6 3 3 6 2" xfId="22628" xr:uid="{7A03CF6C-CCFB-4B2D-883B-5CA2FEA4074E}"/>
    <cellStyle name="Navadno 6 3 3 7" xfId="22629" xr:uid="{0CAFBE61-3B7D-41D8-B61D-60268AD3ECD2}"/>
    <cellStyle name="Navadno 6 3 3 7 2" xfId="22630" xr:uid="{124D70AD-C1A1-4CBC-904C-70CB7D4BFA5C}"/>
    <cellStyle name="Navadno 6 3 3 8" xfId="22631" xr:uid="{1F0018E3-7A89-4311-A616-F9568037F0D5}"/>
    <cellStyle name="Navadno 6 3 3 9" xfId="22592" xr:uid="{9A2D925B-BE60-4DFF-AC44-5CF4CE793B03}"/>
    <cellStyle name="Navadno 6 3 4" xfId="2581" xr:uid="{00000000-0005-0000-0000-0000790F0000}"/>
    <cellStyle name="Navadno 6 3 4 2" xfId="22633" xr:uid="{FC22F669-1167-445D-9665-3F1F1277329F}"/>
    <cellStyle name="Navadno 6 3 4 2 2" xfId="22634" xr:uid="{747FAD65-AD44-4428-9C0E-1172D241A32E}"/>
    <cellStyle name="Navadno 6 3 4 2 2 2" xfId="22635" xr:uid="{776A3FA8-82F3-4AE3-99D9-B330FE8C80FD}"/>
    <cellStyle name="Navadno 6 3 4 2 3" xfId="22636" xr:uid="{DB6977FA-DEA1-4665-9BB0-EF04674A91A3}"/>
    <cellStyle name="Navadno 6 3 4 3" xfId="22637" xr:uid="{D88DD753-8EF5-4275-AE1B-B5ACCF435A7D}"/>
    <cellStyle name="Navadno 6 3 4 3 2" xfId="22638" xr:uid="{84B5A8D2-9178-4974-8226-7D71E9EECDDD}"/>
    <cellStyle name="Navadno 6 3 4 4" xfId="22639" xr:uid="{750BA885-23D1-4A7A-A416-D66E53AEFB98}"/>
    <cellStyle name="Navadno 6 3 4 4 2" xfId="22640" xr:uid="{744D0ADF-B8D2-412D-9F54-A82190DC52CE}"/>
    <cellStyle name="Navadno 6 3 4 5" xfId="22641" xr:uid="{55E00FAE-4E3B-4449-BEF2-5D79272EB437}"/>
    <cellStyle name="Navadno 6 3 4 6" xfId="22632" xr:uid="{42F45D2E-41A0-40C3-9461-C87F6E3E47F0}"/>
    <cellStyle name="Navadno 6 3 4 7" xfId="34510" xr:uid="{8BBAA568-1976-4D9A-849D-D32269D00C90}"/>
    <cellStyle name="Navadno 6 3 4 8" xfId="36038" xr:uid="{D93B7681-9FD1-438E-9C91-8BE55C82F36F}"/>
    <cellStyle name="Navadno 6 3 5" xfId="2582" xr:uid="{00000000-0005-0000-0000-00007A0F0000}"/>
    <cellStyle name="Navadno 6 3 5 2" xfId="22643" xr:uid="{FD9909FE-A48F-4234-8158-FDC868972C37}"/>
    <cellStyle name="Navadno 6 3 5 2 2" xfId="22644" xr:uid="{5D82D17E-A7B0-4535-A739-5288FB7C3653}"/>
    <cellStyle name="Navadno 6 3 5 2 2 2" xfId="22645" xr:uid="{BA5A508E-7DAD-41F3-9395-10E8F10091C9}"/>
    <cellStyle name="Navadno 6 3 5 2 3" xfId="22646" xr:uid="{62030D48-C5DE-4FE1-A4AC-7F41C9577EDC}"/>
    <cellStyle name="Navadno 6 3 5 3" xfId="22647" xr:uid="{9BE9DB78-C613-4E96-94EF-F6C06796D1F9}"/>
    <cellStyle name="Navadno 6 3 5 3 2" xfId="22648" xr:uid="{EE20D544-9C57-4850-A172-F68758F139B1}"/>
    <cellStyle name="Navadno 6 3 5 4" xfId="22649" xr:uid="{B21BB263-CC05-4729-8552-0F6FB6A33D4C}"/>
    <cellStyle name="Navadno 6 3 5 4 2" xfId="22650" xr:uid="{F1F18FD4-C8A4-4E53-8888-276D3A73FD01}"/>
    <cellStyle name="Navadno 6 3 5 5" xfId="22651" xr:uid="{FED51293-CF71-4688-B847-D2517A3A7291}"/>
    <cellStyle name="Navadno 6 3 5 6" xfId="22642" xr:uid="{DC08EC49-1C4E-448F-9DEE-C790712BFAC6}"/>
    <cellStyle name="Navadno 6 3 5 7" xfId="34511" xr:uid="{A6C35103-344F-4F1C-984F-D454DC40BFF2}"/>
    <cellStyle name="Navadno 6 3 5 8" xfId="36140" xr:uid="{CA5B1E91-B150-4F68-83F6-B21B15404D3B}"/>
    <cellStyle name="Navadno 6 3 6" xfId="2583" xr:uid="{00000000-0005-0000-0000-00007B0F0000}"/>
    <cellStyle name="Navadno 6 3 6 2" xfId="22653" xr:uid="{AAF830F9-5666-46B5-95A5-F8300FA49618}"/>
    <cellStyle name="Navadno 6 3 6 2 2" xfId="22654" xr:uid="{070E686D-CC1C-4BD1-BA1B-90DE6A6A2CB7}"/>
    <cellStyle name="Navadno 6 3 6 2 2 2" xfId="22655" xr:uid="{29B63CE9-7CC8-49BA-9331-BC486C10D2AF}"/>
    <cellStyle name="Navadno 6 3 6 2 3" xfId="22656" xr:uid="{268290FA-866B-4D01-BE9E-7A0A23D65439}"/>
    <cellStyle name="Navadno 6 3 6 3" xfId="22657" xr:uid="{4858524D-9C8B-4C28-9457-C249E6F47F7F}"/>
    <cellStyle name="Navadno 6 3 6 3 2" xfId="22658" xr:uid="{7BD776E4-AC57-4A15-8222-BE4EACD963C7}"/>
    <cellStyle name="Navadno 6 3 6 4" xfId="22659" xr:uid="{C681098B-43E3-497D-95FC-B66AD8FAF15B}"/>
    <cellStyle name="Navadno 6 3 6 4 2" xfId="22660" xr:uid="{21D90791-C82D-45F2-B54F-C4974F73E21A}"/>
    <cellStyle name="Navadno 6 3 6 5" xfId="22661" xr:uid="{17E31756-F2D8-414C-AD08-85389DE67C35}"/>
    <cellStyle name="Navadno 6 3 6 6" xfId="22652" xr:uid="{40C496BF-1E00-4D16-B466-5CFD1A1B9094}"/>
    <cellStyle name="Navadno 6 3 6 7" xfId="34512" xr:uid="{C7F96A75-89D5-4C33-8C9B-E7C356AA8DA2}"/>
    <cellStyle name="Navadno 6 3 6 8" xfId="36542" xr:uid="{FE5B0EDE-A939-4262-9126-6C1C30C504EE}"/>
    <cellStyle name="Navadno 6 3 7" xfId="22662" xr:uid="{9DE57B3F-758B-49EF-8C2F-BA4E88B6559C}"/>
    <cellStyle name="Navadno 6 3 7 2" xfId="22663" xr:uid="{23EAE11D-CC68-45BC-85E5-B0656047C935}"/>
    <cellStyle name="Navadno 6 3 7 2 2" xfId="22664" xr:uid="{70B74E13-6341-4E27-A3EF-B96D31CAF76F}"/>
    <cellStyle name="Navadno 6 3 7 3" xfId="22665" xr:uid="{DC2A9BE3-C7B9-42C8-B300-3722DE019DF5}"/>
    <cellStyle name="Navadno 6 3 8" xfId="22666" xr:uid="{2A1AD07D-2C97-4A61-BB08-630D41D18892}"/>
    <cellStyle name="Navadno 6 3 8 2" xfId="22667" xr:uid="{07C666AB-AA64-4801-A57C-1A1D09BE1F9B}"/>
    <cellStyle name="Navadno 6 3 9" xfId="22668" xr:uid="{19CB6CD4-34CD-4397-BD1D-3A56907C9CBD}"/>
    <cellStyle name="Navadno 6 3 9 2" xfId="22669" xr:uid="{5A7127A9-121B-4005-8B34-4C7FA043CB02}"/>
    <cellStyle name="Navadno 6 4" xfId="2584" xr:uid="{00000000-0005-0000-0000-00007C0F0000}"/>
    <cellStyle name="Navadno 6 4 10" xfId="22671" xr:uid="{FCB9A42D-8206-444F-BCB4-10E6F7BD2BE6}"/>
    <cellStyle name="Navadno 6 4 11" xfId="22670" xr:uid="{F4967CE5-1C41-44FD-81D2-BC919D836CB1}"/>
    <cellStyle name="Navadno 6 4 12" xfId="32787" xr:uid="{23B59E9F-15DB-4AFB-9940-E81A2514561C}"/>
    <cellStyle name="Navadno 6 4 13" xfId="32849" xr:uid="{D8ABD382-48EF-40AD-AFA0-B93BC69F7914}"/>
    <cellStyle name="Navadno 6 4 14" xfId="35746" xr:uid="{FF53CEB4-E2C3-4713-87F7-E8933452E237}"/>
    <cellStyle name="Navadno 6 4 2" xfId="2585" xr:uid="{00000000-0005-0000-0000-00007D0F0000}"/>
    <cellStyle name="Navadno 6 4 2 10" xfId="22672" xr:uid="{162EB3E4-986E-4157-AC56-E09BD14617E5}"/>
    <cellStyle name="Navadno 6 4 2 11" xfId="32808" xr:uid="{CADF6D35-3BA6-4516-96BB-7F1EAB53E9CF}"/>
    <cellStyle name="Navadno 6 4 2 12" xfId="32850" xr:uid="{255E2097-8D4D-4942-8083-C854799C6B1B}"/>
    <cellStyle name="Navadno 6 4 2 13" xfId="35747" xr:uid="{2F40250A-86D4-4D9E-B476-6411E71B9F05}"/>
    <cellStyle name="Navadno 6 4 2 2" xfId="2586" xr:uid="{00000000-0005-0000-0000-00007E0F0000}"/>
    <cellStyle name="Navadno 6 4 2 2 10" xfId="34513" xr:uid="{23664376-2663-4226-8573-AF2D5E76B215}"/>
    <cellStyle name="Navadno 6 4 2 2 11" xfId="35748" xr:uid="{A34DC236-FED6-4C94-955B-09E2E7D5D2B5}"/>
    <cellStyle name="Navadno 6 4 2 2 2" xfId="2587" xr:uid="{00000000-0005-0000-0000-00007F0F0000}"/>
    <cellStyle name="Navadno 6 4 2 2 2 2" xfId="22675" xr:uid="{967039A7-31E3-4994-8826-2CB97527B2D2}"/>
    <cellStyle name="Navadno 6 4 2 2 2 2 2" xfId="22676" xr:uid="{E8C2DD1A-0D04-45D1-975C-7E5036236EBC}"/>
    <cellStyle name="Navadno 6 4 2 2 2 2 2 2" xfId="22677" xr:uid="{96CAE645-C327-46DE-861A-407EB69EE0BC}"/>
    <cellStyle name="Navadno 6 4 2 2 2 2 3" xfId="22678" xr:uid="{8F1685BE-9175-4808-B182-5AE921DFE22A}"/>
    <cellStyle name="Navadno 6 4 2 2 2 3" xfId="22679" xr:uid="{C6F4FE12-19F6-4B8E-924B-D802DD0E4ED4}"/>
    <cellStyle name="Navadno 6 4 2 2 2 3 2" xfId="22680" xr:uid="{8CE776A8-9455-4845-B59F-C61492D82F0A}"/>
    <cellStyle name="Navadno 6 4 2 2 2 4" xfId="22681" xr:uid="{F0A8EFED-7424-490C-8AD0-7E410B4B7A8C}"/>
    <cellStyle name="Navadno 6 4 2 2 2 4 2" xfId="22682" xr:uid="{DF198CC9-C9A4-41D6-A7A1-22E28344AF40}"/>
    <cellStyle name="Navadno 6 4 2 2 2 5" xfId="22683" xr:uid="{85205BFB-C377-4601-9554-8D74FBD3C8F0}"/>
    <cellStyle name="Navadno 6 4 2 2 2 6" xfId="22674" xr:uid="{92082714-3211-4376-B1FD-4DECE41BC8E7}"/>
    <cellStyle name="Navadno 6 4 2 2 2 7" xfId="34514" xr:uid="{2E8EBC13-AC34-4583-AAEB-9C7F9B4E8DA2}"/>
    <cellStyle name="Navadno 6 4 2 2 2 8" xfId="36044" xr:uid="{EEF4D69F-C208-466D-A9CD-C6CA3CEAA20B}"/>
    <cellStyle name="Navadno 6 4 2 2 3" xfId="2588" xr:uid="{00000000-0005-0000-0000-0000800F0000}"/>
    <cellStyle name="Navadno 6 4 2 2 3 2" xfId="22685" xr:uid="{606F5227-5062-4732-B1CF-18484BE4DDB9}"/>
    <cellStyle name="Navadno 6 4 2 2 3 2 2" xfId="22686" xr:uid="{1D7BA4A6-4D21-454A-82E3-C2FF9244456E}"/>
    <cellStyle name="Navadno 6 4 2 2 3 2 2 2" xfId="22687" xr:uid="{08E82871-0336-4E5E-B020-3C63C9F3776A}"/>
    <cellStyle name="Navadno 6 4 2 2 3 2 3" xfId="22688" xr:uid="{3978F527-E69D-426F-A8E3-834B807C72DF}"/>
    <cellStyle name="Navadno 6 4 2 2 3 3" xfId="22689" xr:uid="{851AF560-7CFE-4303-9990-7AA1C037D860}"/>
    <cellStyle name="Navadno 6 4 2 2 3 3 2" xfId="22690" xr:uid="{F4F8BDBB-C122-4038-954D-2340753668F8}"/>
    <cellStyle name="Navadno 6 4 2 2 3 4" xfId="22691" xr:uid="{DA379675-5641-414F-9E5D-DB6168BE9E1F}"/>
    <cellStyle name="Navadno 6 4 2 2 3 4 2" xfId="22692" xr:uid="{EEE9D48E-5EB6-4BF5-B6F6-B0421C3D2164}"/>
    <cellStyle name="Navadno 6 4 2 2 3 5" xfId="22693" xr:uid="{5F03C46C-391E-4386-BE33-3A3F5DD6D0E2}"/>
    <cellStyle name="Navadno 6 4 2 2 3 6" xfId="22684" xr:uid="{CEA73D57-6669-4245-B4AB-72ABE1E8FAFE}"/>
    <cellStyle name="Navadno 6 4 2 2 3 7" xfId="34515" xr:uid="{FE2DD070-CFD5-419D-9DF1-AAFD512432D1}"/>
    <cellStyle name="Navadno 6 4 2 2 3 8" xfId="36146" xr:uid="{E073BBA7-268C-4B66-86E3-F4E1C90078D6}"/>
    <cellStyle name="Navadno 6 4 2 2 4" xfId="2589" xr:uid="{00000000-0005-0000-0000-0000810F0000}"/>
    <cellStyle name="Navadno 6 4 2 2 4 2" xfId="22695" xr:uid="{BD6DBA30-0D9B-4B49-AFCF-0B3868A39B0E}"/>
    <cellStyle name="Navadno 6 4 2 2 4 2 2" xfId="22696" xr:uid="{61440421-31C1-4F32-B873-83A888469B60}"/>
    <cellStyle name="Navadno 6 4 2 2 4 2 2 2" xfId="22697" xr:uid="{C89AA753-2B14-4433-8BDD-33AAD08474E1}"/>
    <cellStyle name="Navadno 6 4 2 2 4 2 3" xfId="22698" xr:uid="{605CD653-2CA5-45DB-B6DA-7F8AD4055695}"/>
    <cellStyle name="Navadno 6 4 2 2 4 3" xfId="22699" xr:uid="{A18C8169-C3DA-45F2-BB76-43B4ACEF0622}"/>
    <cellStyle name="Navadno 6 4 2 2 4 3 2" xfId="22700" xr:uid="{EB03454A-0310-4F3E-8BC3-1DBD0B36DFAF}"/>
    <cellStyle name="Navadno 6 4 2 2 4 4" xfId="22701" xr:uid="{F4A7A550-090C-4CC8-AA66-45D801FAFB0E}"/>
    <cellStyle name="Navadno 6 4 2 2 4 4 2" xfId="22702" xr:uid="{02DEAFBB-8D0D-489D-9C08-74DC0B86BC97}"/>
    <cellStyle name="Navadno 6 4 2 2 4 5" xfId="22703" xr:uid="{01FD1555-6897-4FDF-BCCA-9DDA51657E32}"/>
    <cellStyle name="Navadno 6 4 2 2 4 6" xfId="22694" xr:uid="{57AB7716-AC25-4ECD-A7B2-E74818F3C0C7}"/>
    <cellStyle name="Navadno 6 4 2 2 4 7" xfId="34516" xr:uid="{D7A3DBDD-7BCB-42D0-9570-95BA721F5B6F}"/>
    <cellStyle name="Navadno 6 4 2 2 4 8" xfId="36548" xr:uid="{8470DF79-F237-41DF-8B0B-3A1212A94497}"/>
    <cellStyle name="Navadno 6 4 2 2 5" xfId="22704" xr:uid="{F24D8F08-DAAC-4B52-954C-4D4EF9C74E38}"/>
    <cellStyle name="Navadno 6 4 2 2 5 2" xfId="22705" xr:uid="{E4EB10D5-C111-4849-99A0-64508D307E39}"/>
    <cellStyle name="Navadno 6 4 2 2 5 2 2" xfId="22706" xr:uid="{4EED73D3-2D2F-40A8-A95C-84478912B970}"/>
    <cellStyle name="Navadno 6 4 2 2 5 3" xfId="22707" xr:uid="{42376E87-135E-44A7-B5F2-1A2298CA03C5}"/>
    <cellStyle name="Navadno 6 4 2 2 6" xfId="22708" xr:uid="{1EAA9C00-244F-4D25-9261-9CA2B0275270}"/>
    <cellStyle name="Navadno 6 4 2 2 6 2" xfId="22709" xr:uid="{7E521BF8-7090-4E32-805B-4521A47BB25D}"/>
    <cellStyle name="Navadno 6 4 2 2 7" xfId="22710" xr:uid="{6FE92794-16EE-4814-BABD-EDC11F4632E4}"/>
    <cellStyle name="Navadno 6 4 2 2 7 2" xfId="22711" xr:uid="{93310348-D494-40A9-9418-3C2F8474E055}"/>
    <cellStyle name="Navadno 6 4 2 2 8" xfId="22712" xr:uid="{27BEF71F-80C6-47E9-927D-B4FCDF234677}"/>
    <cellStyle name="Navadno 6 4 2 2 9" xfId="22673" xr:uid="{AC980240-8C58-4D4D-A369-C49824FBD158}"/>
    <cellStyle name="Navadno 6 4 2 3" xfId="2590" xr:uid="{00000000-0005-0000-0000-0000820F0000}"/>
    <cellStyle name="Navadno 6 4 2 3 2" xfId="22714" xr:uid="{D21869C6-BF65-49D2-BFDB-B5C73EEC4845}"/>
    <cellStyle name="Navadno 6 4 2 3 2 2" xfId="22715" xr:uid="{737E2362-CA97-43AC-BEF0-7568D617BEEB}"/>
    <cellStyle name="Navadno 6 4 2 3 2 2 2" xfId="22716" xr:uid="{EB995E3F-DDC8-43EF-9F4F-E903E0A3FA6C}"/>
    <cellStyle name="Navadno 6 4 2 3 2 3" xfId="22717" xr:uid="{8F4DDFE1-D93C-478A-9312-6C2C7025B614}"/>
    <cellStyle name="Navadno 6 4 2 3 3" xfId="22718" xr:uid="{EA6EEDD3-2400-4C97-868B-5A6AF9B0847E}"/>
    <cellStyle name="Navadno 6 4 2 3 3 2" xfId="22719" xr:uid="{4D62346E-2B13-4268-8C0B-C15B858915A8}"/>
    <cellStyle name="Navadno 6 4 2 3 4" xfId="22720" xr:uid="{D44B76C3-CF3D-42AC-81CC-CAD2F55DF8CB}"/>
    <cellStyle name="Navadno 6 4 2 3 4 2" xfId="22721" xr:uid="{39A1364C-D991-4B61-8399-4752856DE295}"/>
    <cellStyle name="Navadno 6 4 2 3 5" xfId="22722" xr:uid="{F628CAA5-E79E-494C-B85B-412C848F6372}"/>
    <cellStyle name="Navadno 6 4 2 3 6" xfId="22713" xr:uid="{48D993A0-30A0-4D36-B002-681590B4CF69}"/>
    <cellStyle name="Navadno 6 4 2 3 7" xfId="34517" xr:uid="{E2E2CD16-DD88-4C5D-9BD7-6DB35464BD6B}"/>
    <cellStyle name="Navadno 6 4 2 3 8" xfId="36043" xr:uid="{64CDC33A-D5A7-4B0D-98E0-0BA542EC08A2}"/>
    <cellStyle name="Navadno 6 4 2 4" xfId="2591" xr:uid="{00000000-0005-0000-0000-0000830F0000}"/>
    <cellStyle name="Navadno 6 4 2 4 2" xfId="22724" xr:uid="{28262708-2271-49B1-ADD4-CB99F94FDD06}"/>
    <cellStyle name="Navadno 6 4 2 4 2 2" xfId="22725" xr:uid="{67E0BEE3-DD19-424E-A9E5-74B983678A55}"/>
    <cellStyle name="Navadno 6 4 2 4 2 2 2" xfId="22726" xr:uid="{37E7EC3E-A51E-4DBE-9392-DC6D7A20BACD}"/>
    <cellStyle name="Navadno 6 4 2 4 2 3" xfId="22727" xr:uid="{ECA8820B-4F17-44EB-ABC8-99AA934D8657}"/>
    <cellStyle name="Navadno 6 4 2 4 3" xfId="22728" xr:uid="{BEB7D71C-47B3-42A5-A8AA-20DDDDB5BE51}"/>
    <cellStyle name="Navadno 6 4 2 4 3 2" xfId="22729" xr:uid="{E9518F81-975E-4399-A389-7D8C7AEEE194}"/>
    <cellStyle name="Navadno 6 4 2 4 4" xfId="22730" xr:uid="{6514411B-C52A-4E1B-9D0E-8D3D005AFE16}"/>
    <cellStyle name="Navadno 6 4 2 4 4 2" xfId="22731" xr:uid="{3DD729CA-FE17-4D52-849E-2C8765C5CAA5}"/>
    <cellStyle name="Navadno 6 4 2 4 5" xfId="22732" xr:uid="{E336C2F8-C635-4168-B2D1-54954E3231F4}"/>
    <cellStyle name="Navadno 6 4 2 4 6" xfId="22723" xr:uid="{F667BBFE-BABF-48DE-8689-B44306059A2D}"/>
    <cellStyle name="Navadno 6 4 2 4 7" xfId="34518" xr:uid="{D9E66C01-C6A7-48C6-953E-46481B842C62}"/>
    <cellStyle name="Navadno 6 4 2 4 8" xfId="36145" xr:uid="{1A1D17AC-52A5-41BA-9DEC-E75A39723226}"/>
    <cellStyle name="Navadno 6 4 2 5" xfId="2592" xr:uid="{00000000-0005-0000-0000-0000840F0000}"/>
    <cellStyle name="Navadno 6 4 2 5 2" xfId="22734" xr:uid="{37496D2B-D15B-4CD9-A583-4B1AEE00096C}"/>
    <cellStyle name="Navadno 6 4 2 5 2 2" xfId="22735" xr:uid="{9604CF52-1F29-406A-A888-F25B7E0065CE}"/>
    <cellStyle name="Navadno 6 4 2 5 2 2 2" xfId="22736" xr:uid="{F826F854-6AAC-4715-9E7F-0AC152462537}"/>
    <cellStyle name="Navadno 6 4 2 5 2 3" xfId="22737" xr:uid="{C5F49424-CB0A-4336-A8A9-C588533C2929}"/>
    <cellStyle name="Navadno 6 4 2 5 3" xfId="22738" xr:uid="{688306F4-FBFC-4459-9787-BF947CFA9579}"/>
    <cellStyle name="Navadno 6 4 2 5 3 2" xfId="22739" xr:uid="{A9E99716-C7D3-4E85-B690-B259C4D8A65E}"/>
    <cellStyle name="Navadno 6 4 2 5 4" xfId="22740" xr:uid="{197CF277-A521-40C7-AAE3-6BC4A6FA25FF}"/>
    <cellStyle name="Navadno 6 4 2 5 4 2" xfId="22741" xr:uid="{C7020C3C-4854-4323-AAE2-ACBF722178B8}"/>
    <cellStyle name="Navadno 6 4 2 5 5" xfId="22742" xr:uid="{A17E9614-CDB5-4E78-85FA-8B4E36DF3822}"/>
    <cellStyle name="Navadno 6 4 2 5 6" xfId="22733" xr:uid="{CA21857D-E292-40BD-B9A7-D7EC7F0F5DCC}"/>
    <cellStyle name="Navadno 6 4 2 5 7" xfId="34519" xr:uid="{3F36B9E1-11C8-49FB-9C0E-1840B56D9C3F}"/>
    <cellStyle name="Navadno 6 4 2 5 8" xfId="36547" xr:uid="{57C813D1-2DF2-4DAF-B868-115B044638D8}"/>
    <cellStyle name="Navadno 6 4 2 6" xfId="22743" xr:uid="{F5D92A45-F0A4-4809-8EE2-64F6CE452DEA}"/>
    <cellStyle name="Navadno 6 4 2 6 2" xfId="22744" xr:uid="{95A861EB-E00C-4AC1-A160-FA0DF71414C1}"/>
    <cellStyle name="Navadno 6 4 2 6 2 2" xfId="22745" xr:uid="{8CC7F04D-E2EF-4D62-8F04-6AFB1EB8C0C6}"/>
    <cellStyle name="Navadno 6 4 2 6 3" xfId="22746" xr:uid="{6DA854CA-9DE1-472C-BCD5-8793ED6D15EA}"/>
    <cellStyle name="Navadno 6 4 2 7" xfId="22747" xr:uid="{82D8E68E-B99B-47F8-A687-CDB9EC166287}"/>
    <cellStyle name="Navadno 6 4 2 7 2" xfId="22748" xr:uid="{A01F704B-8B61-40BB-A3A6-2E83D257F339}"/>
    <cellStyle name="Navadno 6 4 2 8" xfId="22749" xr:uid="{FC004655-9FF8-4DC8-8295-4A5287E8388A}"/>
    <cellStyle name="Navadno 6 4 2 8 2" xfId="22750" xr:uid="{9AD07644-EF79-406E-A2E6-357755CC05B0}"/>
    <cellStyle name="Navadno 6 4 2 9" xfId="22751" xr:uid="{A807A227-CD2D-4BD9-974A-CCCBA42B718D}"/>
    <cellStyle name="Navadno 6 4 3" xfId="2593" xr:uid="{00000000-0005-0000-0000-0000850F0000}"/>
    <cellStyle name="Navadno 6 4 3 10" xfId="34520" xr:uid="{34B9BBBF-886F-464B-AAF9-389271475DC4}"/>
    <cellStyle name="Navadno 6 4 3 11" xfId="35749" xr:uid="{3334DB01-161B-4E17-81DE-83D64EEAD799}"/>
    <cellStyle name="Navadno 6 4 3 2" xfId="2594" xr:uid="{00000000-0005-0000-0000-0000860F0000}"/>
    <cellStyle name="Navadno 6 4 3 2 2" xfId="22754" xr:uid="{6F115891-0CBE-4B82-93BA-E992E36EDF46}"/>
    <cellStyle name="Navadno 6 4 3 2 2 2" xfId="22755" xr:uid="{9299E7FA-7F4B-483D-9148-73BBDBFBC129}"/>
    <cellStyle name="Navadno 6 4 3 2 2 2 2" xfId="22756" xr:uid="{67E08353-7025-4C12-9AFE-4E8297DB0DF7}"/>
    <cellStyle name="Navadno 6 4 3 2 2 3" xfId="22757" xr:uid="{916EF88C-2DC0-432C-A0FF-FE7CA1AE3F40}"/>
    <cellStyle name="Navadno 6 4 3 2 3" xfId="22758" xr:uid="{CCFAB919-0186-4F83-9937-07D59DDD5084}"/>
    <cellStyle name="Navadno 6 4 3 2 3 2" xfId="22759" xr:uid="{C56C92B3-DE1F-4672-A095-29DC70103217}"/>
    <cellStyle name="Navadno 6 4 3 2 4" xfId="22760" xr:uid="{84F10BAB-BC3D-4F54-9AC0-33C667213C89}"/>
    <cellStyle name="Navadno 6 4 3 2 4 2" xfId="22761" xr:uid="{1DD157FD-2976-4CA1-A8BB-4C623EBF13F6}"/>
    <cellStyle name="Navadno 6 4 3 2 5" xfId="22762" xr:uid="{A56078AF-CFD4-4D49-AE78-433E24C7B80D}"/>
    <cellStyle name="Navadno 6 4 3 2 6" xfId="22753" xr:uid="{04B5C406-9E5D-4DAF-AE70-F2CA3A3049C8}"/>
    <cellStyle name="Navadno 6 4 3 2 7" xfId="34521" xr:uid="{CBED90AA-9E3A-4F7A-9829-688449E6702E}"/>
    <cellStyle name="Navadno 6 4 3 2 8" xfId="36045" xr:uid="{4143EA53-C2E9-42DC-B6BD-B5B538AC1258}"/>
    <cellStyle name="Navadno 6 4 3 3" xfId="2595" xr:uid="{00000000-0005-0000-0000-0000870F0000}"/>
    <cellStyle name="Navadno 6 4 3 3 2" xfId="22764" xr:uid="{570D9736-E645-48D4-9F39-232C5C1058A0}"/>
    <cellStyle name="Navadno 6 4 3 3 2 2" xfId="22765" xr:uid="{71012AC4-965F-4AC3-B44C-547D3E11BA78}"/>
    <cellStyle name="Navadno 6 4 3 3 2 2 2" xfId="22766" xr:uid="{316780C1-99E4-4465-86D3-27FA5E3378F8}"/>
    <cellStyle name="Navadno 6 4 3 3 2 3" xfId="22767" xr:uid="{C6944096-87DD-4027-94A3-1A5BE730F6E4}"/>
    <cellStyle name="Navadno 6 4 3 3 3" xfId="22768" xr:uid="{88E96FAF-AEA5-4C2C-AE5D-15E9D185FF90}"/>
    <cellStyle name="Navadno 6 4 3 3 3 2" xfId="22769" xr:uid="{4C8C432B-64E0-431E-8E22-FAF2F1F30193}"/>
    <cellStyle name="Navadno 6 4 3 3 4" xfId="22770" xr:uid="{A237C23B-437D-483A-8B46-F34EAB909740}"/>
    <cellStyle name="Navadno 6 4 3 3 4 2" xfId="22771" xr:uid="{7D0805E7-DE63-4CCE-BD25-A54FCE0BA6F4}"/>
    <cellStyle name="Navadno 6 4 3 3 5" xfId="22772" xr:uid="{230DEB6E-2922-4854-BB32-757A4F2B911A}"/>
    <cellStyle name="Navadno 6 4 3 3 6" xfId="22763" xr:uid="{655E2BCC-8538-4B3B-A3FB-1B3157C5CCDA}"/>
    <cellStyle name="Navadno 6 4 3 3 7" xfId="34522" xr:uid="{40FCCDAC-F944-4F13-BB9D-4467252A5425}"/>
    <cellStyle name="Navadno 6 4 3 3 8" xfId="36147" xr:uid="{5939FD0A-8582-4E5B-9B8C-87C5FA4A7936}"/>
    <cellStyle name="Navadno 6 4 3 4" xfId="2596" xr:uid="{00000000-0005-0000-0000-0000880F0000}"/>
    <cellStyle name="Navadno 6 4 3 4 2" xfId="22774" xr:uid="{8FDE8DCD-8AF9-4C87-9AC1-748EF8891659}"/>
    <cellStyle name="Navadno 6 4 3 4 2 2" xfId="22775" xr:uid="{DFD3E6FF-3422-41D9-8420-5380C44D6713}"/>
    <cellStyle name="Navadno 6 4 3 4 2 2 2" xfId="22776" xr:uid="{64370817-EA71-4ED4-A8B4-08BFF224B3C1}"/>
    <cellStyle name="Navadno 6 4 3 4 2 3" xfId="22777" xr:uid="{D8B76804-2972-4D9D-87F4-91DC19215274}"/>
    <cellStyle name="Navadno 6 4 3 4 3" xfId="22778" xr:uid="{0EBA9592-2DE6-4E18-AA92-1B0695D8F0C4}"/>
    <cellStyle name="Navadno 6 4 3 4 3 2" xfId="22779" xr:uid="{395B3F6E-7FFA-41AF-BCC1-B7984C845273}"/>
    <cellStyle name="Navadno 6 4 3 4 4" xfId="22780" xr:uid="{AE978409-89DC-4F9B-9013-81929E2C135B}"/>
    <cellStyle name="Navadno 6 4 3 4 4 2" xfId="22781" xr:uid="{4D1D9925-62F5-4962-A815-9FADF422F1CF}"/>
    <cellStyle name="Navadno 6 4 3 4 5" xfId="22782" xr:uid="{092B7680-6851-4CE8-8603-B823B17B5339}"/>
    <cellStyle name="Navadno 6 4 3 4 6" xfId="22773" xr:uid="{F9DBE3F6-4D6C-4427-ACB4-9583D630EAAB}"/>
    <cellStyle name="Navadno 6 4 3 4 7" xfId="34523" xr:uid="{593B8FB4-007E-4289-8BFE-91AF08C23BFD}"/>
    <cellStyle name="Navadno 6 4 3 4 8" xfId="36549" xr:uid="{DBECD772-9600-4C80-B0BC-EDF8CEC262DC}"/>
    <cellStyle name="Navadno 6 4 3 5" xfId="22783" xr:uid="{224115D5-A4A9-4F05-AF4F-14EB1561B7AB}"/>
    <cellStyle name="Navadno 6 4 3 5 2" xfId="22784" xr:uid="{923555CE-7EB2-4FA0-87CB-673F96219C84}"/>
    <cellStyle name="Navadno 6 4 3 5 2 2" xfId="22785" xr:uid="{7322AD86-5B75-484E-A660-55A82BF802C2}"/>
    <cellStyle name="Navadno 6 4 3 5 3" xfId="22786" xr:uid="{350F42BE-EFA9-46CC-A30A-7CA8DDD09415}"/>
    <cellStyle name="Navadno 6 4 3 6" xfId="22787" xr:uid="{D78E492C-1758-4984-A69F-17E9E7250D13}"/>
    <cellStyle name="Navadno 6 4 3 6 2" xfId="22788" xr:uid="{09013875-B943-41DC-9D00-FE954EB59B74}"/>
    <cellStyle name="Navadno 6 4 3 7" xfId="22789" xr:uid="{F06A8103-A967-4CC6-A47E-2CEA17C27176}"/>
    <cellStyle name="Navadno 6 4 3 7 2" xfId="22790" xr:uid="{372DF55F-A9B1-4ABB-9BBD-0C57CA5DF138}"/>
    <cellStyle name="Navadno 6 4 3 8" xfId="22791" xr:uid="{73ACC7AE-88AC-4694-8FE3-37994708DAA5}"/>
    <cellStyle name="Navadno 6 4 3 9" xfId="22752" xr:uid="{32DA3319-12F6-4E45-9287-9FC37F1D8709}"/>
    <cellStyle name="Navadno 6 4 4" xfId="2597" xr:uid="{00000000-0005-0000-0000-0000890F0000}"/>
    <cellStyle name="Navadno 6 4 4 2" xfId="22793" xr:uid="{077476C5-B2BE-4892-AE5C-7D4584782A00}"/>
    <cellStyle name="Navadno 6 4 4 2 2" xfId="22794" xr:uid="{4B3861A6-D941-4832-A214-C87CCEA2958A}"/>
    <cellStyle name="Navadno 6 4 4 2 2 2" xfId="22795" xr:uid="{A7E22476-A2BD-43F5-870E-43BACE601F29}"/>
    <cellStyle name="Navadno 6 4 4 2 3" xfId="22796" xr:uid="{A18A74D1-F538-4905-9969-761800A1FAD5}"/>
    <cellStyle name="Navadno 6 4 4 3" xfId="22797" xr:uid="{1EC5950C-BF1F-46B1-ACB2-42B33341E2B1}"/>
    <cellStyle name="Navadno 6 4 4 3 2" xfId="22798" xr:uid="{FF2E63D2-1271-425D-A838-4C2165C25734}"/>
    <cellStyle name="Navadno 6 4 4 4" xfId="22799" xr:uid="{DD30B5D5-032B-4CAD-9278-A62D8AE27667}"/>
    <cellStyle name="Navadno 6 4 4 4 2" xfId="22800" xr:uid="{669C0FBA-CADB-4FA5-A176-3B0F9592559A}"/>
    <cellStyle name="Navadno 6 4 4 5" xfId="22801" xr:uid="{6C329950-8115-4C7D-AB43-6B4207D06263}"/>
    <cellStyle name="Navadno 6 4 4 6" xfId="22792" xr:uid="{4DA1FA12-BE76-478C-BB9D-06BE2208180D}"/>
    <cellStyle name="Navadno 6 4 4 7" xfId="34524" xr:uid="{B0FF675B-5757-4EA7-B3BC-98D74932EA6F}"/>
    <cellStyle name="Navadno 6 4 4 8" xfId="36042" xr:uid="{5CF4998D-56EC-489C-A913-B87D76383EA6}"/>
    <cellStyle name="Navadno 6 4 5" xfId="2598" xr:uid="{00000000-0005-0000-0000-00008A0F0000}"/>
    <cellStyle name="Navadno 6 4 5 2" xfId="22803" xr:uid="{DEBA2E5E-022C-4B7E-B922-0FD4D67AA7BB}"/>
    <cellStyle name="Navadno 6 4 5 2 2" xfId="22804" xr:uid="{D347D6A5-0EB5-487B-9366-74EF710E0401}"/>
    <cellStyle name="Navadno 6 4 5 2 2 2" xfId="22805" xr:uid="{CEBA64E2-8D3D-4D28-9B5C-F296046B5686}"/>
    <cellStyle name="Navadno 6 4 5 2 3" xfId="22806" xr:uid="{B0BD5A61-8235-4592-830B-A830CA41A1B7}"/>
    <cellStyle name="Navadno 6 4 5 3" xfId="22807" xr:uid="{5369D461-D721-4A9F-9E37-64924222DEE9}"/>
    <cellStyle name="Navadno 6 4 5 3 2" xfId="22808" xr:uid="{D9E63110-AB77-4979-9190-052DDAEFA4C3}"/>
    <cellStyle name="Navadno 6 4 5 4" xfId="22809" xr:uid="{CA011E99-2FA7-4330-932F-7C382BC0C760}"/>
    <cellStyle name="Navadno 6 4 5 4 2" xfId="22810" xr:uid="{F57E2D2D-2028-4000-BAA7-867CF2373E66}"/>
    <cellStyle name="Navadno 6 4 5 5" xfId="22811" xr:uid="{5601AC18-0696-485F-A90E-59AA6034F328}"/>
    <cellStyle name="Navadno 6 4 5 6" xfId="22802" xr:uid="{B3A952B2-0B7E-4102-B2FF-5881360DB841}"/>
    <cellStyle name="Navadno 6 4 5 7" xfId="34525" xr:uid="{D534C9D8-D31A-4EC1-889B-7FD9B5970CDB}"/>
    <cellStyle name="Navadno 6 4 5 8" xfId="36144" xr:uid="{101BA584-B743-40B6-B1BF-0EFB4C961040}"/>
    <cellStyle name="Navadno 6 4 6" xfId="2599" xr:uid="{00000000-0005-0000-0000-00008B0F0000}"/>
    <cellStyle name="Navadno 6 4 6 2" xfId="22813" xr:uid="{EE8876DD-F6B1-4568-8E64-F34FB75A5820}"/>
    <cellStyle name="Navadno 6 4 6 2 2" xfId="22814" xr:uid="{DBB69745-4E05-4617-BAD2-9186B63D873B}"/>
    <cellStyle name="Navadno 6 4 6 2 2 2" xfId="22815" xr:uid="{D97A45ED-9542-457A-A6B4-3CCDBC5050CD}"/>
    <cellStyle name="Navadno 6 4 6 2 3" xfId="22816" xr:uid="{127AD840-F606-494F-8ED6-9B96C4D8C0E7}"/>
    <cellStyle name="Navadno 6 4 6 3" xfId="22817" xr:uid="{9BDC8D0B-3D1F-4B6C-A33C-5746EBA11BE7}"/>
    <cellStyle name="Navadno 6 4 6 3 2" xfId="22818" xr:uid="{B625DD03-150C-4472-9FCF-E77B30A27DF2}"/>
    <cellStyle name="Navadno 6 4 6 4" xfId="22819" xr:uid="{D35648FD-E93C-4CE9-BA9C-1EA74CD611E4}"/>
    <cellStyle name="Navadno 6 4 6 4 2" xfId="22820" xr:uid="{59782C90-B632-4B85-93D9-800C9DAF4F45}"/>
    <cellStyle name="Navadno 6 4 6 5" xfId="22821" xr:uid="{2F8AD7CF-482A-414E-B552-2AA2A30F10F9}"/>
    <cellStyle name="Navadno 6 4 6 6" xfId="22812" xr:uid="{45D2D40D-0462-4702-95CB-7C340942E1E8}"/>
    <cellStyle name="Navadno 6 4 6 7" xfId="34526" xr:uid="{24F472D1-BDE5-49BE-B9EC-DDA68136A0AF}"/>
    <cellStyle name="Navadno 6 4 6 8" xfId="36546" xr:uid="{09629BFF-C32B-415B-B975-D3BD8ED726B6}"/>
    <cellStyle name="Navadno 6 4 7" xfId="22822" xr:uid="{C227F67E-AB89-49D1-8649-AD842EBAEA2E}"/>
    <cellStyle name="Navadno 6 4 7 2" xfId="22823" xr:uid="{BD0FE39F-E5C3-49A9-A1F3-947835B09D7C}"/>
    <cellStyle name="Navadno 6 4 7 2 2" xfId="22824" xr:uid="{8D55C211-90FE-4223-A9CC-6382010EE9D0}"/>
    <cellStyle name="Navadno 6 4 7 3" xfId="22825" xr:uid="{7074E390-0DD2-4EB9-A992-4B3320DF5273}"/>
    <cellStyle name="Navadno 6 4 8" xfId="22826" xr:uid="{AC1A08D3-8CBD-4A5C-9888-76C90736C5C7}"/>
    <cellStyle name="Navadno 6 4 8 2" xfId="22827" xr:uid="{BA52DF23-BCD1-41F3-8156-5910CB2D429D}"/>
    <cellStyle name="Navadno 6 4 9" xfId="22828" xr:uid="{2A697DD8-27DD-4C34-8C55-2EE9CB070948}"/>
    <cellStyle name="Navadno 6 4 9 2" xfId="22829" xr:uid="{8B52E83A-B6BC-48E9-9810-1496A59AA61E}"/>
    <cellStyle name="Navadno 6 5" xfId="2600" xr:uid="{00000000-0005-0000-0000-00008C0F0000}"/>
    <cellStyle name="Navadno 6 5 2" xfId="22830" xr:uid="{6CE7453F-AA11-4184-BD91-AF0195E35836}"/>
    <cellStyle name="Navadno 6 6" xfId="2601" xr:uid="{00000000-0005-0000-0000-00008D0F0000}"/>
    <cellStyle name="Navadno 6 6 2" xfId="22831" xr:uid="{5BE259AC-A9C1-4F1D-8851-31BE2BFE4C7E}"/>
    <cellStyle name="Navadno 6 7" xfId="2602" xr:uid="{00000000-0005-0000-0000-00008E0F0000}"/>
    <cellStyle name="Navadno 6 7 2" xfId="22832" xr:uid="{AB980A07-2601-43A4-B0B4-6F581BF115F3}"/>
    <cellStyle name="Navadno 6 8" xfId="22506" xr:uid="{2BCF4F68-807D-43AA-81F8-C4305A85AE39}"/>
    <cellStyle name="Navadno 6_GRADBENA DELA ELEKTRO OMARE " xfId="2603" xr:uid="{00000000-0005-0000-0000-00008F0F0000}"/>
    <cellStyle name="Navadno 7" xfId="2604" xr:uid="{00000000-0005-0000-0000-0000900F0000}"/>
    <cellStyle name="Navadno 7 2" xfId="2605" xr:uid="{00000000-0005-0000-0000-0000910F0000}"/>
    <cellStyle name="Navadno 7 3" xfId="2606" xr:uid="{00000000-0005-0000-0000-0000920F0000}"/>
    <cellStyle name="Navadno 7 4" xfId="2607" xr:uid="{00000000-0005-0000-0000-0000930F0000}"/>
    <cellStyle name="Navadno 7 4 2" xfId="22833" xr:uid="{F4D3B0C6-1692-4741-A7CF-01FA9ED1AF5A}"/>
    <cellStyle name="Navadno 7 5" xfId="2608" xr:uid="{00000000-0005-0000-0000-0000940F0000}"/>
    <cellStyle name="Navadno 7 6" xfId="2609" xr:uid="{00000000-0005-0000-0000-0000950F0000}"/>
    <cellStyle name="Navadno 7 6 2" xfId="22834" xr:uid="{2A306E0E-2221-404D-BD24-891E11BF10E2}"/>
    <cellStyle name="Navadno 8" xfId="2610" xr:uid="{00000000-0005-0000-0000-0000960F0000}"/>
    <cellStyle name="Navadno 8 2" xfId="2611" xr:uid="{00000000-0005-0000-0000-0000970F0000}"/>
    <cellStyle name="Navadno 8 2 2" xfId="22835" xr:uid="{1C53960C-8776-4F0E-A91A-6247766EABFE}"/>
    <cellStyle name="Navadno 9" xfId="2612" xr:uid="{00000000-0005-0000-0000-0000980F0000}"/>
    <cellStyle name="Navadno 9 2" xfId="2613" xr:uid="{00000000-0005-0000-0000-0000990F0000}"/>
    <cellStyle name="Navadno 9 2 2" xfId="22837" xr:uid="{3822C258-E54E-4827-AE37-E5294F321D61}"/>
    <cellStyle name="Navadno 9 3" xfId="22836" xr:uid="{BB6054FB-7C76-440F-BF87-CDF99BD8E251}"/>
    <cellStyle name="Navadno_pop.PGD-GO-Petanjci 2" xfId="36649" xr:uid="{79B37A61-CC5E-4FC4-8259-891C33A7B895}"/>
    <cellStyle name="Nevtralno 2" xfId="2614" xr:uid="{00000000-0005-0000-0000-00009A0F0000}"/>
    <cellStyle name="Nevtralno 2 2" xfId="2615" xr:uid="{00000000-0005-0000-0000-00009B0F0000}"/>
    <cellStyle name="Nevtralno 2 2 2" xfId="2616" xr:uid="{00000000-0005-0000-0000-00009C0F0000}"/>
    <cellStyle name="Nevtralno 2 2 2 2" xfId="2617" xr:uid="{00000000-0005-0000-0000-00009D0F0000}"/>
    <cellStyle name="Nevtralno 2 2 2 2 2" xfId="22841" xr:uid="{492E3F16-F92C-4454-9905-61A7BEA95E96}"/>
    <cellStyle name="Nevtralno 2 2 2 3" xfId="2618" xr:uid="{00000000-0005-0000-0000-00009E0F0000}"/>
    <cellStyle name="Nevtralno 2 2 2 3 2" xfId="22842" xr:uid="{C2494D31-FA48-403C-B521-57A0BE1CC40C}"/>
    <cellStyle name="Nevtralno 2 2 2 4" xfId="22840" xr:uid="{A3FD403A-DE6A-4CE8-B509-A75F5D6F6AE0}"/>
    <cellStyle name="Nevtralno 2 2 3" xfId="2619" xr:uid="{00000000-0005-0000-0000-00009F0F0000}"/>
    <cellStyle name="Nevtralno 2 2 3 2" xfId="22843" xr:uid="{E3299BCA-22DB-4613-9401-7D428FA4B298}"/>
    <cellStyle name="Nevtralno 2 2 4" xfId="2620" xr:uid="{00000000-0005-0000-0000-0000A00F0000}"/>
    <cellStyle name="Nevtralno 2 2 4 2" xfId="22844" xr:uid="{D04CF728-C7E2-4D45-BB47-6AE1778022D6}"/>
    <cellStyle name="Nevtralno 2 2 5" xfId="2621" xr:uid="{00000000-0005-0000-0000-0000A10F0000}"/>
    <cellStyle name="Nevtralno 2 2 5 2" xfId="22845" xr:uid="{A18FFA2B-9056-4EE8-95BD-54CC179F0823}"/>
    <cellStyle name="Nevtralno 2 2 6" xfId="22839" xr:uid="{A0EBB79E-4727-4942-ADC7-926F37EE7D30}"/>
    <cellStyle name="Nevtralno 2 3" xfId="2622" xr:uid="{00000000-0005-0000-0000-0000A20F0000}"/>
    <cellStyle name="Nevtralno 2 3 2" xfId="22846" xr:uid="{EE97E68C-22B7-41FF-A6A7-CD8927DB42C0}"/>
    <cellStyle name="Nevtralno 2 4" xfId="2623" xr:uid="{00000000-0005-0000-0000-0000A30F0000}"/>
    <cellStyle name="Nevtralno 2 4 2" xfId="22847" xr:uid="{63039E5A-161A-4149-B82F-7803E6EE80F0}"/>
    <cellStyle name="Nevtralno 2 5" xfId="2624" xr:uid="{00000000-0005-0000-0000-0000A40F0000}"/>
    <cellStyle name="Nevtralno 2 5 2" xfId="22848" xr:uid="{0F70EE07-3C60-48A4-B6C0-7B9BC94A71E4}"/>
    <cellStyle name="Nevtralno 2 6" xfId="22838" xr:uid="{E530B59F-3DA6-49CC-A57E-8127D099131E}"/>
    <cellStyle name="Nevtralno 3" xfId="2625" xr:uid="{00000000-0005-0000-0000-0000A50F0000}"/>
    <cellStyle name="Nevtralno 3 2" xfId="22849" xr:uid="{1CC5F292-A714-4597-81D3-A933B410126C}"/>
    <cellStyle name="NORMA" xfId="2626" xr:uid="{00000000-0005-0000-0000-0000A60F0000}"/>
    <cellStyle name="NORMA 2" xfId="2627" xr:uid="{00000000-0005-0000-0000-0000A70F0000}"/>
    <cellStyle name="NORMA 2 2" xfId="2628" xr:uid="{00000000-0005-0000-0000-0000A80F0000}"/>
    <cellStyle name="NORMA 2 2 2" xfId="22852" xr:uid="{9BEF6CD3-C9CA-4E40-9C0C-1C7B3CE0D9F3}"/>
    <cellStyle name="NORMA 2 3" xfId="2629" xr:uid="{00000000-0005-0000-0000-0000A90F0000}"/>
    <cellStyle name="NORMA 2 3 2" xfId="22853" xr:uid="{9D837FF3-103A-48CA-ABD9-FF7FD0E7911B}"/>
    <cellStyle name="NORMA 2 4" xfId="22851" xr:uid="{184810BD-E6CD-4D4D-8529-03B67BF53D1E}"/>
    <cellStyle name="NORMA 3" xfId="2630" xr:uid="{00000000-0005-0000-0000-0000AA0F0000}"/>
    <cellStyle name="NORMA 3 2" xfId="22854" xr:uid="{D9B79AA0-3E41-49BD-B5FC-729C527D97EC}"/>
    <cellStyle name="NORMA 4" xfId="2631" xr:uid="{00000000-0005-0000-0000-0000AB0F0000}"/>
    <cellStyle name="NORMA 4 2" xfId="22855" xr:uid="{469F7A5F-7608-4773-9022-E1C9735327E5}"/>
    <cellStyle name="NORMA 5" xfId="22850" xr:uid="{BE6B5889-82E9-449D-A6ED-57E3769F249B}"/>
    <cellStyle name="Normal 10" xfId="2632" xr:uid="{00000000-0005-0000-0000-0000AC0F0000}"/>
    <cellStyle name="Normal 10 2" xfId="2633" xr:uid="{00000000-0005-0000-0000-0000AD0F0000}"/>
    <cellStyle name="Normal 10 2 2" xfId="2634" xr:uid="{00000000-0005-0000-0000-0000AE0F0000}"/>
    <cellStyle name="Normal 10 2 2 2" xfId="22858" xr:uid="{3D1491D2-12D1-49F1-965C-1DBD8DD89AC4}"/>
    <cellStyle name="Normal 10 2 3" xfId="2635" xr:uid="{00000000-0005-0000-0000-0000AF0F0000}"/>
    <cellStyle name="Normal 10 2 3 2" xfId="22859" xr:uid="{C3529273-A68C-45D6-B4BC-E481EE8B9B6D}"/>
    <cellStyle name="Normal 10 2 4" xfId="22857" xr:uid="{C59ED13D-F9D9-4F06-8F18-CFBC29D1A7E3}"/>
    <cellStyle name="Normal 10 3" xfId="2636" xr:uid="{00000000-0005-0000-0000-0000B00F0000}"/>
    <cellStyle name="Normal 10 3 2" xfId="22860" xr:uid="{4A34D2C5-A008-4A79-81AC-2857CD754392}"/>
    <cellStyle name="Normal 10 4" xfId="2637" xr:uid="{00000000-0005-0000-0000-0000B10F0000}"/>
    <cellStyle name="Normal 10 4 2" xfId="22861" xr:uid="{A3509BDE-6BC1-47DE-8C32-C1C91035B789}"/>
    <cellStyle name="Normal 10 5" xfId="22856" xr:uid="{E76AAB30-CC22-4CDF-BCB9-2A06080CBCEE}"/>
    <cellStyle name="Normal 13" xfId="2638" xr:uid="{00000000-0005-0000-0000-0000B20F0000}"/>
    <cellStyle name="Normal 13 2" xfId="22862" xr:uid="{EA118363-66DD-4AB2-9974-3F514B8BA0AB}"/>
    <cellStyle name="Normal 2" xfId="2639" xr:uid="{00000000-0005-0000-0000-0000B30F0000}"/>
    <cellStyle name="Normal 2 10" xfId="2640" xr:uid="{00000000-0005-0000-0000-0000B40F0000}"/>
    <cellStyle name="Normal 2 10 2" xfId="22864" xr:uid="{21BD930A-01C6-419F-A947-D13D372E650F}"/>
    <cellStyle name="Normal 2 11" xfId="2641" xr:uid="{00000000-0005-0000-0000-0000B50F0000}"/>
    <cellStyle name="Normal 2 11 2" xfId="2642" xr:uid="{00000000-0005-0000-0000-0000B60F0000}"/>
    <cellStyle name="Normal 2 11 2 2" xfId="22866" xr:uid="{0EACC893-8D77-4729-B539-2C1B7BC96B8A}"/>
    <cellStyle name="Normal 2 11 3" xfId="2643" xr:uid="{00000000-0005-0000-0000-0000B70F0000}"/>
    <cellStyle name="Normal 2 11 3 2" xfId="22867" xr:uid="{B867F89C-45C9-49A4-B652-3DCCB96677E5}"/>
    <cellStyle name="Normal 2 11 4" xfId="22865" xr:uid="{F622F4BE-0607-469B-8145-361BC84C2171}"/>
    <cellStyle name="Normal 2 12" xfId="22863" xr:uid="{CCA0778C-6A65-4685-8CC5-C8E78D7225C7}"/>
    <cellStyle name="Normal 2 2" xfId="2644" xr:uid="{00000000-0005-0000-0000-0000B80F0000}"/>
    <cellStyle name="Normal 2 2 10" xfId="2645" xr:uid="{00000000-0005-0000-0000-0000B90F0000}"/>
    <cellStyle name="Normal 2 2 10 2" xfId="22869" xr:uid="{7568DD8A-29EC-43AD-900D-6417F7225326}"/>
    <cellStyle name="Normal 2 2 11" xfId="2646" xr:uid="{00000000-0005-0000-0000-0000BA0F0000}"/>
    <cellStyle name="Normal 2 2 11 2" xfId="22870" xr:uid="{D92DC7AC-A984-45C9-9786-B44166445194}"/>
    <cellStyle name="Normal 2 2 12" xfId="22868" xr:uid="{51F95A50-933E-4D5C-8771-2A217881762E}"/>
    <cellStyle name="normal 2 2 13" xfId="32851" xr:uid="{596A1B7D-77E8-41AD-82E8-E2F6BCE43445}"/>
    <cellStyle name="normal 2 2 2" xfId="2647" xr:uid="{00000000-0005-0000-0000-0000BB0F0000}"/>
    <cellStyle name="Normal 2 2 2 2" xfId="2648" xr:uid="{00000000-0005-0000-0000-0000BC0F0000}"/>
    <cellStyle name="Normal 2 2 2 2 2" xfId="22872" xr:uid="{B495363C-6A41-4B8C-A9BD-7ACB06BBD301}"/>
    <cellStyle name="Normal 2 2 2 3" xfId="2649" xr:uid="{00000000-0005-0000-0000-0000BD0F0000}"/>
    <cellStyle name="Normal 2 2 2 3 2" xfId="22873" xr:uid="{F57E5063-CFAA-4EB5-9A36-8A709CF50142}"/>
    <cellStyle name="normal 2 2 2 4" xfId="22871" xr:uid="{7E99B73D-F09D-4516-A6EA-2C8BBA6D97FA}"/>
    <cellStyle name="Normal 2 2 3" xfId="2650" xr:uid="{00000000-0005-0000-0000-0000BE0F0000}"/>
    <cellStyle name="Normal 2 2 3 2" xfId="2651" xr:uid="{00000000-0005-0000-0000-0000BF0F0000}"/>
    <cellStyle name="Normal 2 2 3 2 2" xfId="22875" xr:uid="{C9ED1C96-1B42-4532-842D-6F7857FE2333}"/>
    <cellStyle name="Normal 2 2 3 3" xfId="2652" xr:uid="{00000000-0005-0000-0000-0000C00F0000}"/>
    <cellStyle name="Normal 2 2 3 3 2" xfId="22876" xr:uid="{BDA3F739-C2E7-4C6D-9D6C-90A2A65705FA}"/>
    <cellStyle name="Normal 2 2 3 4" xfId="22874" xr:uid="{8F1D557E-998B-47A0-AB68-CD2915F78EC2}"/>
    <cellStyle name="Normal 2 2 4" xfId="2653" xr:uid="{00000000-0005-0000-0000-0000C10F0000}"/>
    <cellStyle name="Normal 2 2 4 2" xfId="22877" xr:uid="{47C7B33D-EFDB-44B4-8FE5-D42D49AD6245}"/>
    <cellStyle name="Normal 2 2 5" xfId="2654" xr:uid="{00000000-0005-0000-0000-0000C20F0000}"/>
    <cellStyle name="Normal 2 2 5 2" xfId="22878" xr:uid="{D5426712-FFED-456C-BD4B-D492F46A35C0}"/>
    <cellStyle name="Normal 2 2 6" xfId="2655" xr:uid="{00000000-0005-0000-0000-0000C30F0000}"/>
    <cellStyle name="Normal 2 2 6 2" xfId="2656" xr:uid="{00000000-0005-0000-0000-0000C40F0000}"/>
    <cellStyle name="Normal 2 2 6 2 2" xfId="22880" xr:uid="{C8ABCC98-0FAB-4504-9C4E-94C0208E56B8}"/>
    <cellStyle name="Normal 2 2 6 3" xfId="22881" xr:uid="{62B5D50E-D71A-4B45-9F58-EA6C2F6B310C}"/>
    <cellStyle name="Normal 2 2 6 4" xfId="22879" xr:uid="{F4785BC7-E76E-4F70-86D3-4EAA8D991F40}"/>
    <cellStyle name="Normal 2 2 7" xfId="2657" xr:uid="{00000000-0005-0000-0000-0000C50F0000}"/>
    <cellStyle name="Normal 2 2 7 2" xfId="2658" xr:uid="{00000000-0005-0000-0000-0000C60F0000}"/>
    <cellStyle name="Normal 2 2 7 2 2" xfId="22883" xr:uid="{2E28A647-6EF9-4005-86B6-B62AF46DA52A}"/>
    <cellStyle name="Normal 2 2 7 3" xfId="22884" xr:uid="{91FC0BBD-69DC-49DD-9CD0-68D29C0C0807}"/>
    <cellStyle name="Normal 2 2 7 4" xfId="22882" xr:uid="{C288CB1D-1351-425D-8FA5-E5A8391E75CB}"/>
    <cellStyle name="Normal 2 2 8" xfId="2659" xr:uid="{00000000-0005-0000-0000-0000C70F0000}"/>
    <cellStyle name="Normal 2 2 8 2" xfId="2660" xr:uid="{00000000-0005-0000-0000-0000C80F0000}"/>
    <cellStyle name="Normal 2 2 8 2 2" xfId="22886" xr:uid="{4DE4C675-9967-4298-91EE-DB72F8E5D6E0}"/>
    <cellStyle name="Normal 2 2 8 3" xfId="22887" xr:uid="{CFAFBAB9-D25C-4079-8EBA-B3AEB996C952}"/>
    <cellStyle name="Normal 2 2 8 4" xfId="22885" xr:uid="{1F552BA1-CCE4-47B6-AC30-BF885911C74D}"/>
    <cellStyle name="Normal 2 2 9" xfId="2661" xr:uid="{00000000-0005-0000-0000-0000C90F0000}"/>
    <cellStyle name="Normal 2 2 9 2" xfId="22888" xr:uid="{72E6B416-2356-42EF-A1DA-4E1FA6C418CF}"/>
    <cellStyle name="Normal 2 3" xfId="2662" xr:uid="{00000000-0005-0000-0000-0000CA0F0000}"/>
    <cellStyle name="Normal 2 3 2" xfId="2663" xr:uid="{00000000-0005-0000-0000-0000CB0F0000}"/>
    <cellStyle name="Normal 2 3 2 2" xfId="2664" xr:uid="{00000000-0005-0000-0000-0000CC0F0000}"/>
    <cellStyle name="Normal 2 3 2 2 2" xfId="2665" xr:uid="{00000000-0005-0000-0000-0000CD0F0000}"/>
    <cellStyle name="Normal 2 3 2 2 2 2" xfId="22892" xr:uid="{3CFD1FCB-4AAF-4848-9E4C-49A7B470D0F0}"/>
    <cellStyle name="Normal 2 3 2 2 3" xfId="22891" xr:uid="{C8349CC3-6BBD-415F-B9F4-36DDF399EE96}"/>
    <cellStyle name="Normal 2 3 2 3" xfId="2666" xr:uid="{00000000-0005-0000-0000-0000CE0F0000}"/>
    <cellStyle name="Normal 2 3 2 3 2" xfId="22893" xr:uid="{0F0D6D98-FE53-4C3A-970D-E0C5979E057F}"/>
    <cellStyle name="Normal 2 3 2 4" xfId="2667" xr:uid="{00000000-0005-0000-0000-0000CF0F0000}"/>
    <cellStyle name="Normal 2 3 2 4 2" xfId="22894" xr:uid="{543CD0D0-504C-40FC-A433-E1A2E19027E0}"/>
    <cellStyle name="Normal 2 3 2 5" xfId="22890" xr:uid="{51099E1C-4790-4CF9-ADE3-2F749D177B25}"/>
    <cellStyle name="Normal 2 3 3" xfId="2668" xr:uid="{00000000-0005-0000-0000-0000D00F0000}"/>
    <cellStyle name="Normal 2 3 3 2" xfId="2669" xr:uid="{00000000-0005-0000-0000-0000D10F0000}"/>
    <cellStyle name="Normal 2 3 3 2 2" xfId="22896" xr:uid="{12633A3F-9A2B-4465-AD90-0804C92C6772}"/>
    <cellStyle name="Normal 2 3 3 3" xfId="22895" xr:uid="{D4233768-DECD-4395-B0DD-C5D8BE97316A}"/>
    <cellStyle name="Normal 2 3 4" xfId="2670" xr:uid="{00000000-0005-0000-0000-0000D20F0000}"/>
    <cellStyle name="Normal 2 3 4 2" xfId="22897" xr:uid="{D412B229-6076-4C99-B1EA-4C900010BE02}"/>
    <cellStyle name="Normal 2 3 5" xfId="2671" xr:uid="{00000000-0005-0000-0000-0000D30F0000}"/>
    <cellStyle name="Normal 2 3 5 2" xfId="22898" xr:uid="{65919A99-5E31-4088-8D77-688A537A06E4}"/>
    <cellStyle name="Normal 2 3 6" xfId="22889" xr:uid="{8D5BB3D4-400C-4D6E-89A0-2EC58343B39A}"/>
    <cellStyle name="Normal 2 4" xfId="2672" xr:uid="{00000000-0005-0000-0000-0000D40F0000}"/>
    <cellStyle name="Normal 2 4 2" xfId="2673" xr:uid="{00000000-0005-0000-0000-0000D50F0000}"/>
    <cellStyle name="Normal 2 4 2 2" xfId="2674" xr:uid="{00000000-0005-0000-0000-0000D60F0000}"/>
    <cellStyle name="Normal 2 4 2 2 2" xfId="22901" xr:uid="{0639CEF3-A421-410F-8294-72A8F129E476}"/>
    <cellStyle name="Normal 2 4 2 3" xfId="22900" xr:uid="{28171416-E68E-442E-B302-FC21B8C03D29}"/>
    <cellStyle name="Normal 2 4 3" xfId="2675" xr:uid="{00000000-0005-0000-0000-0000D70F0000}"/>
    <cellStyle name="Normal 2 4 3 2" xfId="22902" xr:uid="{18AD0774-9E9B-4FEB-8C48-D0DDF0523898}"/>
    <cellStyle name="Normal 2 4 4" xfId="2676" xr:uid="{00000000-0005-0000-0000-0000D80F0000}"/>
    <cellStyle name="Normal 2 4 4 2" xfId="22903" xr:uid="{1AF2E70A-B7D4-4FBE-82CC-CD7CD316D016}"/>
    <cellStyle name="Normal 2 4 5" xfId="2677" xr:uid="{00000000-0005-0000-0000-0000D90F0000}"/>
    <cellStyle name="Normal 2 4 5 2" xfId="22904" xr:uid="{F00DE7D0-A88A-4D4D-87D8-DEBF0E4F0977}"/>
    <cellStyle name="Normal 2 4 6" xfId="22899" xr:uid="{3FF94DB3-5CE5-4209-94C8-D540FE2A2638}"/>
    <cellStyle name="Normal 2 5" xfId="2678" xr:uid="{00000000-0005-0000-0000-0000DA0F0000}"/>
    <cellStyle name="Normal 2 5 2" xfId="2679" xr:uid="{00000000-0005-0000-0000-0000DB0F0000}"/>
    <cellStyle name="Normal 2 5 2 2" xfId="2680" xr:uid="{00000000-0005-0000-0000-0000DC0F0000}"/>
    <cellStyle name="Normal 2 5 2 2 2" xfId="22907" xr:uid="{4406CFBD-EF70-43AB-AA0A-297006609432}"/>
    <cellStyle name="Normal 2 5 2 3" xfId="2681" xr:uid="{00000000-0005-0000-0000-0000DD0F0000}"/>
    <cellStyle name="Normal 2 5 2 3 2" xfId="22908" xr:uid="{D90DFFD9-1EC6-400E-BE79-E96D920511F9}"/>
    <cellStyle name="Normal 2 5 2 4" xfId="22906" xr:uid="{B6DC4DE9-748E-42FE-BC40-8E51E14FB80A}"/>
    <cellStyle name="Normal 2 5 3" xfId="2682" xr:uid="{00000000-0005-0000-0000-0000DE0F0000}"/>
    <cellStyle name="Normal 2 5 3 2" xfId="2683" xr:uid="{00000000-0005-0000-0000-0000DF0F0000}"/>
    <cellStyle name="Normal 2 5 3 2 2" xfId="22910" xr:uid="{AEF8BE93-832D-492A-ACE4-0D3E12BE50EC}"/>
    <cellStyle name="Normal 2 5 3 3" xfId="22909" xr:uid="{A74661B1-C30D-4129-8472-3711152E6DD3}"/>
    <cellStyle name="Normal 2 5 4" xfId="2684" xr:uid="{00000000-0005-0000-0000-0000E00F0000}"/>
    <cellStyle name="Normal 2 5 4 2" xfId="22911" xr:uid="{5D67FF1A-6458-4363-94CC-B1467985096E}"/>
    <cellStyle name="Normal 2 5 5" xfId="2685" xr:uid="{00000000-0005-0000-0000-0000E10F0000}"/>
    <cellStyle name="Normal 2 5 5 2" xfId="22912" xr:uid="{315480CD-4A8C-48E9-8320-C7E91D806BEE}"/>
    <cellStyle name="Normal 2 5 6" xfId="2686" xr:uid="{00000000-0005-0000-0000-0000E20F0000}"/>
    <cellStyle name="Normal 2 5 6 2" xfId="22913" xr:uid="{9A0533E0-204B-4ADC-8798-0A7AAAC384EF}"/>
    <cellStyle name="Normal 2 5 7" xfId="22905" xr:uid="{2DC243E5-2212-400B-88D0-0C96BB9B8252}"/>
    <cellStyle name="Normal 2 6" xfId="2687" xr:uid="{00000000-0005-0000-0000-0000E30F0000}"/>
    <cellStyle name="Normal 2 6 2" xfId="2688" xr:uid="{00000000-0005-0000-0000-0000E40F0000}"/>
    <cellStyle name="Normal 2 6 2 2" xfId="22915" xr:uid="{322C8389-4B4D-47F9-B5F7-BB5E742608FE}"/>
    <cellStyle name="Normal 2 6 3" xfId="2689" xr:uid="{00000000-0005-0000-0000-0000E50F0000}"/>
    <cellStyle name="Normal 2 6 3 2" xfId="22916" xr:uid="{6BB398CF-9D5A-4B2B-BF36-7EC2B886AB2F}"/>
    <cellStyle name="Normal 2 6 4" xfId="22914" xr:uid="{3DD68A68-41EF-4CEE-ACDF-C0A3E2918C15}"/>
    <cellStyle name="Normal 2 7" xfId="2690" xr:uid="{00000000-0005-0000-0000-0000E60F0000}"/>
    <cellStyle name="Normal 2 7 2" xfId="2691" xr:uid="{00000000-0005-0000-0000-0000E70F0000}"/>
    <cellStyle name="Normal 2 7 2 2" xfId="22918" xr:uid="{B1BBB278-8059-4B07-8CF1-BD68CCD568CB}"/>
    <cellStyle name="Normal 2 7 3" xfId="22917" xr:uid="{E4E400A7-F3E0-485B-9A87-EC1D215F53AC}"/>
    <cellStyle name="Normal 2 8" xfId="2692" xr:uid="{00000000-0005-0000-0000-0000E80F0000}"/>
    <cellStyle name="Normal 2 8 2" xfId="22919" xr:uid="{40E4282F-50C6-4767-9E78-5E4A1400BB9E}"/>
    <cellStyle name="Normal 2 9" xfId="2693" xr:uid="{00000000-0005-0000-0000-0000E90F0000}"/>
    <cellStyle name="Normal 2 9 2" xfId="22920" xr:uid="{B8D968E6-F158-432E-BCF1-CECC45E92CB7}"/>
    <cellStyle name="Normal 2_PREDRAČUN _ ZA RAZPIS 2015" xfId="2694" xr:uid="{00000000-0005-0000-0000-0000EA0F0000}"/>
    <cellStyle name="Normal 3" xfId="2695" xr:uid="{00000000-0005-0000-0000-0000EB0F0000}"/>
    <cellStyle name="Normal 3 2" xfId="2696" xr:uid="{00000000-0005-0000-0000-0000EC0F0000}"/>
    <cellStyle name="Normal 3 2 2" xfId="2697" xr:uid="{00000000-0005-0000-0000-0000ED0F0000}"/>
    <cellStyle name="Normal 3 2 2 2" xfId="2698" xr:uid="{00000000-0005-0000-0000-0000EE0F0000}"/>
    <cellStyle name="Normal 3 2 2 2 2" xfId="22924" xr:uid="{6A0165AC-BBA1-400E-8A37-94330D7597E8}"/>
    <cellStyle name="Normal 3 2 2 3" xfId="22925" xr:uid="{6535E5FF-3936-4EBF-B0EA-CEC4D42763E7}"/>
    <cellStyle name="Normal 3 2 2 4" xfId="22923" xr:uid="{CA9FB49C-6537-4958-91B7-7918F2921266}"/>
    <cellStyle name="Normal 3 2 3" xfId="22926" xr:uid="{3B9BCCA7-94B1-487F-9353-2E18247D59FE}"/>
    <cellStyle name="Normal 3 2 4" xfId="22922" xr:uid="{86A6C0FE-7064-4BF1-8FEB-5B269E67DCF6}"/>
    <cellStyle name="Normal 3 3" xfId="2699" xr:uid="{00000000-0005-0000-0000-0000EF0F0000}"/>
    <cellStyle name="Normal 3 3 2" xfId="22927" xr:uid="{6335F213-642C-444A-8D2F-5DE99A0FFD4D}"/>
    <cellStyle name="Normal 3 4" xfId="22928" xr:uid="{90BFC4FF-4074-4094-9AB1-D5F6721FC751}"/>
    <cellStyle name="Normal 3 5" xfId="22921" xr:uid="{7EC0D72E-840F-45FA-BDFE-C4D16EEE9022}"/>
    <cellStyle name="Normal 4" xfId="2700" xr:uid="{00000000-0005-0000-0000-0000F00F0000}"/>
    <cellStyle name="Normal 4 2" xfId="2701" xr:uid="{00000000-0005-0000-0000-0000F10F0000}"/>
    <cellStyle name="Normal 4 2 2" xfId="2702" xr:uid="{00000000-0005-0000-0000-0000F20F0000}"/>
    <cellStyle name="Normal 4 2 2 10" xfId="34527" xr:uid="{DC29A2C9-3293-4FFF-B07C-79C3647A1B87}"/>
    <cellStyle name="Normal 4 2 2 11" xfId="35881" xr:uid="{18656647-E541-4983-8C3F-181B199C2CF3}"/>
    <cellStyle name="Normal 4 2 2 2" xfId="2703" xr:uid="{00000000-0005-0000-0000-0000F30F0000}"/>
    <cellStyle name="Normal 4 2 2 2 10" xfId="35882" xr:uid="{2D5C5D79-FB81-4BBB-AC05-6917FD1CC1A8}"/>
    <cellStyle name="Normal 4 2 2 2 2" xfId="2704" xr:uid="{00000000-0005-0000-0000-0000F40F0000}"/>
    <cellStyle name="Normal 4 2 2 2 2 2" xfId="22934" xr:uid="{04B76A47-7616-4EC7-92AE-02B9B749923A}"/>
    <cellStyle name="Normal 4 2 2 2 2 2 2" xfId="22935" xr:uid="{D7FC8A90-6341-4CC8-94FE-9E4EABE35069}"/>
    <cellStyle name="Normal 4 2 2 2 2 2 2 2" xfId="22936" xr:uid="{A8D584B8-DD10-49BD-B57B-1B514007A632}"/>
    <cellStyle name="Normal 4 2 2 2 2 2 3" xfId="22937" xr:uid="{BFC18422-CD3C-4F4E-B3E9-79256D155284}"/>
    <cellStyle name="Normal 4 2 2 2 2 3" xfId="22938" xr:uid="{218A9738-B4F8-4A40-A5F8-4347447FB0C5}"/>
    <cellStyle name="Normal 4 2 2 2 2 3 2" xfId="22939" xr:uid="{5B24241D-62BA-4947-AD4C-3CA1C5CAA426}"/>
    <cellStyle name="Normal 4 2 2 2 2 4" xfId="22940" xr:uid="{282AD445-66C8-4C2E-94A9-18C2B9EE0206}"/>
    <cellStyle name="Normal 4 2 2 2 2 4 2" xfId="22941" xr:uid="{88249BCD-372A-4164-9388-900C4ECD58C6}"/>
    <cellStyle name="Normal 4 2 2 2 2 5" xfId="22942" xr:uid="{3DD4BA96-4F80-4AF3-97E3-EB31D249AB79}"/>
    <cellStyle name="Normal 4 2 2 2 2 6" xfId="22933" xr:uid="{C4405115-201D-4B92-A67B-22035E126476}"/>
    <cellStyle name="Normal 4 2 2 2 2 7" xfId="34529" xr:uid="{D5E65D98-BD20-4AF3-BFE0-8F4AF76F19B1}"/>
    <cellStyle name="Normal 4 2 2 2 2 8" xfId="36259" xr:uid="{B87645EE-5669-4432-9EF0-7585A6C63E84}"/>
    <cellStyle name="Normal 4 2 2 2 3" xfId="2705" xr:uid="{00000000-0005-0000-0000-0000F50F0000}"/>
    <cellStyle name="Normal 4 2 2 2 3 2" xfId="22944" xr:uid="{9BA33E6C-1D97-42B1-AC39-55D292BD1680}"/>
    <cellStyle name="Normal 4 2 2 2 3 2 2" xfId="22945" xr:uid="{C18A76D3-3502-42C1-8538-F8905C1288B1}"/>
    <cellStyle name="Normal 4 2 2 2 3 2 2 2" xfId="22946" xr:uid="{D8F8F19F-8F95-4DA9-9579-CB9EE503C637}"/>
    <cellStyle name="Normal 4 2 2 2 3 2 3" xfId="22947" xr:uid="{98CB3AA1-7642-42E5-A5DC-10482523B4D4}"/>
    <cellStyle name="Normal 4 2 2 2 3 3" xfId="22948" xr:uid="{638D6018-9E34-42FF-8230-3C8639C4F521}"/>
    <cellStyle name="Normal 4 2 2 2 3 3 2" xfId="22949" xr:uid="{C175AF03-AAD5-4362-963E-FD0955FE499E}"/>
    <cellStyle name="Normal 4 2 2 2 3 4" xfId="22950" xr:uid="{BF85DB28-14BD-4207-98FF-9ED4FB7C7256}"/>
    <cellStyle name="Normal 4 2 2 2 3 4 2" xfId="22951" xr:uid="{A31C382E-45E6-4B46-8C35-7B436D2BCC12}"/>
    <cellStyle name="Normal 4 2 2 2 3 5" xfId="22952" xr:uid="{D3EC5278-EC55-4465-9AAC-FB61F91AFF6D}"/>
    <cellStyle name="Normal 4 2 2 2 3 6" xfId="22943" xr:uid="{76890641-3993-46F2-B81E-3FB665E5DAA5}"/>
    <cellStyle name="Normal 4 2 2 2 3 7" xfId="34530" xr:uid="{951F80CF-38EF-45F4-A166-EE3B394E3ECA}"/>
    <cellStyle name="Normal 4 2 2 2 3 8" xfId="36551" xr:uid="{52CA12DA-EE99-40C6-B70C-63FF6AB33600}"/>
    <cellStyle name="Normal 4 2 2 2 4" xfId="22953" xr:uid="{957E6EB5-5DB4-4E38-8A72-80CEEC3FBB89}"/>
    <cellStyle name="Normal 4 2 2 2 4 2" xfId="22954" xr:uid="{E6415D2B-0692-4C17-8617-9414301FCC62}"/>
    <cellStyle name="Normal 4 2 2 2 4 2 2" xfId="22955" xr:uid="{0BFA44A3-8FDA-4DC8-9010-D31F0B475546}"/>
    <cellStyle name="Normal 4 2 2 2 4 3" xfId="22956" xr:uid="{04E8001C-C434-42F9-A21E-95DA538941B3}"/>
    <cellStyle name="Normal 4 2 2 2 5" xfId="22957" xr:uid="{A1870651-21E0-46EC-86E2-C06CA46F9A8C}"/>
    <cellStyle name="Normal 4 2 2 2 5 2" xfId="22958" xr:uid="{495BAA3E-A940-436E-B8D8-365D1D1B31A3}"/>
    <cellStyle name="Normal 4 2 2 2 6" xfId="22959" xr:uid="{260D97EE-2A4F-403E-8931-05CAF38BF3F2}"/>
    <cellStyle name="Normal 4 2 2 2 6 2" xfId="22960" xr:uid="{8D9EC1C6-498A-4576-ACF7-0EB3E7EDC174}"/>
    <cellStyle name="Normal 4 2 2 2 7" xfId="22961" xr:uid="{9574CB6C-C105-4CCA-A0D6-0FFE156C614D}"/>
    <cellStyle name="Normal 4 2 2 2 8" xfId="22932" xr:uid="{AC5FF0C5-E061-4814-8150-EB523F35D28F}"/>
    <cellStyle name="Normal 4 2 2 2 9" xfId="34528" xr:uid="{23323AAD-F49D-460E-AA97-4B0AA3651EE4}"/>
    <cellStyle name="Normal 4 2 2 3" xfId="2706" xr:uid="{00000000-0005-0000-0000-0000F60F0000}"/>
    <cellStyle name="Normal 4 2 2 3 2" xfId="22963" xr:uid="{433FE809-691C-4C84-AC53-4D5F1B23C645}"/>
    <cellStyle name="Normal 4 2 2 3 2 2" xfId="22964" xr:uid="{E99F81B4-3563-4C15-996E-11099EED6820}"/>
    <cellStyle name="Normal 4 2 2 3 2 2 2" xfId="22965" xr:uid="{C6429463-5CEE-468E-98FD-9D93D202F497}"/>
    <cellStyle name="Normal 4 2 2 3 2 3" xfId="22966" xr:uid="{4C9401A5-E66C-4D6A-A641-A3BC9F31C070}"/>
    <cellStyle name="Normal 4 2 2 3 3" xfId="22967" xr:uid="{40DD9A8B-6114-4309-B1E9-236B3C725777}"/>
    <cellStyle name="Normal 4 2 2 3 3 2" xfId="22968" xr:uid="{75754CDB-D709-477E-BC0B-8385666B731B}"/>
    <cellStyle name="Normal 4 2 2 3 4" xfId="22969" xr:uid="{C12FD1A1-7C20-4101-8965-6B40E08D008D}"/>
    <cellStyle name="Normal 4 2 2 3 4 2" xfId="22970" xr:uid="{154F717F-6946-4B9F-B5BB-E164A977E423}"/>
    <cellStyle name="Normal 4 2 2 3 5" xfId="22971" xr:uid="{1B8A170E-FC98-45E5-80CE-F333C62D2898}"/>
    <cellStyle name="Normal 4 2 2 3 6" xfId="22962" xr:uid="{D00F0406-0134-4E53-A947-E06CB5C57B4A}"/>
    <cellStyle name="Normal 4 2 2 3 7" xfId="34531" xr:uid="{77FE4F4D-5003-47DD-A907-B1B250606C66}"/>
    <cellStyle name="Normal 4 2 2 3 8" xfId="36258" xr:uid="{31131CED-DAF2-44E4-99E4-0DB05EE1E7B6}"/>
    <cellStyle name="Normal 4 2 2 4" xfId="2707" xr:uid="{00000000-0005-0000-0000-0000F70F0000}"/>
    <cellStyle name="Normal 4 2 2 4 2" xfId="22973" xr:uid="{D4CD5376-37F4-4581-8EB7-5DA49B515B36}"/>
    <cellStyle name="Normal 4 2 2 4 2 2" xfId="22974" xr:uid="{B0A5BF62-C0F9-4C04-83F3-7B52DDF89259}"/>
    <cellStyle name="Normal 4 2 2 4 2 2 2" xfId="22975" xr:uid="{31F45EF2-0D2A-4580-871B-971A97366F25}"/>
    <cellStyle name="Normal 4 2 2 4 2 3" xfId="22976" xr:uid="{6C3E5409-1B2F-4151-BDD3-E49A675A4BB1}"/>
    <cellStyle name="Normal 4 2 2 4 3" xfId="22977" xr:uid="{C170CBDF-3473-45CE-980A-4A208D54A6F8}"/>
    <cellStyle name="Normal 4 2 2 4 3 2" xfId="22978" xr:uid="{55AD2FDB-8982-4DA0-8BF7-AC0294A36D35}"/>
    <cellStyle name="Normal 4 2 2 4 4" xfId="22979" xr:uid="{141C009F-7B39-4ED3-8024-229332C178C9}"/>
    <cellStyle name="Normal 4 2 2 4 4 2" xfId="22980" xr:uid="{A7C5837C-4CA6-4D79-810B-6CFFFA50792D}"/>
    <cellStyle name="Normal 4 2 2 4 5" xfId="22981" xr:uid="{A8773FB2-D23B-4B33-8F5D-3F690BCA4EBB}"/>
    <cellStyle name="Normal 4 2 2 4 6" xfId="22972" xr:uid="{B4731DB1-9BBA-4B28-A018-2B2990E7D5D6}"/>
    <cellStyle name="Normal 4 2 2 4 7" xfId="34532" xr:uid="{C5BBB3D3-6A18-4409-AEE7-4614B4BF0EA3}"/>
    <cellStyle name="Normal 4 2 2 4 8" xfId="36550" xr:uid="{3EE26853-F7C1-4F8A-A265-2D3DF2DC940D}"/>
    <cellStyle name="Normal 4 2 2 5" xfId="22982" xr:uid="{5732D0B1-4112-409F-96E8-868329DECBA4}"/>
    <cellStyle name="Normal 4 2 2 5 2" xfId="22983" xr:uid="{0B0AB6A0-77CD-40DF-A5F9-B439FB8A1FFD}"/>
    <cellStyle name="Normal 4 2 2 5 2 2" xfId="22984" xr:uid="{82094CB2-0B2E-4797-B9DC-C2539AD71B90}"/>
    <cellStyle name="Normal 4 2 2 5 3" xfId="22985" xr:uid="{10D1F1B1-8C44-4808-B1F0-A6A3B1F989D4}"/>
    <cellStyle name="Normal 4 2 2 6" xfId="22986" xr:uid="{B71F212F-3A81-4385-82CC-7D51D0BA52E1}"/>
    <cellStyle name="Normal 4 2 2 6 2" xfId="22987" xr:uid="{EE6A7BD6-98FB-464A-BD82-9D0E32A5ED0E}"/>
    <cellStyle name="Normal 4 2 2 7" xfId="22988" xr:uid="{7DE826CA-0D6A-461A-95AC-109BA3A336BD}"/>
    <cellStyle name="Normal 4 2 2 7 2" xfId="22989" xr:uid="{D0BFEAC0-EE09-4460-A116-FBE7B87E42B2}"/>
    <cellStyle name="Normal 4 2 2 8" xfId="22990" xr:uid="{7EB34D4C-F560-4350-99FA-D9A59C5BA044}"/>
    <cellStyle name="Normal 4 2 2 9" xfId="22931" xr:uid="{1D5E1208-9875-4749-B5F9-C28E015BD44D}"/>
    <cellStyle name="Normal 4 2 3" xfId="2708" xr:uid="{00000000-0005-0000-0000-0000F80F0000}"/>
    <cellStyle name="Normal 4 2 3 10" xfId="35883" xr:uid="{45389A12-C438-4184-9E10-DBFAC9B108C1}"/>
    <cellStyle name="Normal 4 2 3 2" xfId="2709" xr:uid="{00000000-0005-0000-0000-0000F90F0000}"/>
    <cellStyle name="Normal 4 2 3 2 2" xfId="22993" xr:uid="{200B8181-57FC-4D9B-B5E3-C11B4A668FA4}"/>
    <cellStyle name="Normal 4 2 3 2 2 2" xfId="22994" xr:uid="{CFA07BEC-8E99-4C61-AC4C-BD318E92D9D2}"/>
    <cellStyle name="Normal 4 2 3 2 2 2 2" xfId="22995" xr:uid="{3E1C6D07-8782-495C-842E-8B92E89A6A1E}"/>
    <cellStyle name="Normal 4 2 3 2 2 3" xfId="22996" xr:uid="{62E2D26E-5B1E-4822-BBE4-B91CBE18997C}"/>
    <cellStyle name="Normal 4 2 3 2 3" xfId="22997" xr:uid="{FC71B9CD-1197-4570-BC0F-D284415727A8}"/>
    <cellStyle name="Normal 4 2 3 2 3 2" xfId="22998" xr:uid="{BD9BD713-2778-49F8-9236-2CF8212FAC94}"/>
    <cellStyle name="Normal 4 2 3 2 4" xfId="22999" xr:uid="{2A3187FD-A5A2-4824-958E-DA935DC28831}"/>
    <cellStyle name="Normal 4 2 3 2 4 2" xfId="23000" xr:uid="{E6395658-AED4-4572-9C64-B7F5D9E3BE56}"/>
    <cellStyle name="Normal 4 2 3 2 5" xfId="23001" xr:uid="{DAB48239-BFF7-42DB-AC08-1C5D366DD72A}"/>
    <cellStyle name="Normal 4 2 3 2 6" xfId="22992" xr:uid="{74992E20-294C-4C57-AB5C-18FF9546FB0F}"/>
    <cellStyle name="Normal 4 2 3 2 7" xfId="34534" xr:uid="{963688C7-4F59-4E51-8B5C-0291979007C9}"/>
    <cellStyle name="Normal 4 2 3 2 8" xfId="36260" xr:uid="{CD7E694D-75FA-44B1-B851-0D5768EA6CF0}"/>
    <cellStyle name="Normal 4 2 3 3" xfId="2710" xr:uid="{00000000-0005-0000-0000-0000FA0F0000}"/>
    <cellStyle name="Normal 4 2 3 3 2" xfId="23003" xr:uid="{4C128CDA-A38D-42C9-BD25-35375C88AA18}"/>
    <cellStyle name="Normal 4 2 3 3 2 2" xfId="23004" xr:uid="{1E82FECF-1BF8-4764-8FD7-3090AC4AA380}"/>
    <cellStyle name="Normal 4 2 3 3 2 2 2" xfId="23005" xr:uid="{651DDF11-54AF-4B18-9117-BF03AC88D071}"/>
    <cellStyle name="Normal 4 2 3 3 2 3" xfId="23006" xr:uid="{58611EE8-B8BB-4925-A4EA-CF3163027B08}"/>
    <cellStyle name="Normal 4 2 3 3 3" xfId="23007" xr:uid="{D9907DB1-865B-4F67-BDBA-6E4599326C96}"/>
    <cellStyle name="Normal 4 2 3 3 3 2" xfId="23008" xr:uid="{144623A2-0331-43D3-AFFD-B74BF5B4ACD4}"/>
    <cellStyle name="Normal 4 2 3 3 4" xfId="23009" xr:uid="{4533E209-D869-4C21-9A41-E0DC8E5D6517}"/>
    <cellStyle name="Normal 4 2 3 3 4 2" xfId="23010" xr:uid="{831ED574-47A5-4442-8F6E-A0CF865FCBE5}"/>
    <cellStyle name="Normal 4 2 3 3 5" xfId="23011" xr:uid="{54D64222-800D-4002-B90C-EEB5B1B8DC85}"/>
    <cellStyle name="Normal 4 2 3 3 6" xfId="23002" xr:uid="{75374696-2A1B-41AA-8D39-5D6F0C24372F}"/>
    <cellStyle name="Normal 4 2 3 3 7" xfId="34535" xr:uid="{0A4D1F0B-E152-44F1-B081-A2AC20D348F3}"/>
    <cellStyle name="Normal 4 2 3 3 8" xfId="36552" xr:uid="{8DE88972-8EF3-4D31-BF00-D638E7386854}"/>
    <cellStyle name="Normal 4 2 3 4" xfId="23012" xr:uid="{6A620920-35ED-4CBF-9E04-A824545A08D7}"/>
    <cellStyle name="Normal 4 2 3 4 2" xfId="23013" xr:uid="{CD889965-C02E-478A-A628-85945E97B0D6}"/>
    <cellStyle name="Normal 4 2 3 4 2 2" xfId="23014" xr:uid="{95436039-4208-4B10-BFD7-AF972C230A75}"/>
    <cellStyle name="Normal 4 2 3 4 3" xfId="23015" xr:uid="{D4927093-B8F6-490F-BD53-833B45475E94}"/>
    <cellStyle name="Normal 4 2 3 5" xfId="23016" xr:uid="{514163D5-E315-4D4E-A6E5-02B311D85778}"/>
    <cellStyle name="Normal 4 2 3 5 2" xfId="23017" xr:uid="{5C9F87ED-56D4-4A1C-AF68-C76B825DE6F2}"/>
    <cellStyle name="Normal 4 2 3 6" xfId="23018" xr:uid="{B680435F-5319-468E-8A31-132EE0EDF882}"/>
    <cellStyle name="Normal 4 2 3 6 2" xfId="23019" xr:uid="{357503DD-95B6-479F-94C3-24C7B28805BC}"/>
    <cellStyle name="Normal 4 2 3 7" xfId="23020" xr:uid="{47FE5052-C095-41E6-84E2-4C503AC85E03}"/>
    <cellStyle name="Normal 4 2 3 8" xfId="22991" xr:uid="{3698CCE9-2C20-4B12-9AC2-64788892F1D6}"/>
    <cellStyle name="Normal 4 2 3 9" xfId="34533" xr:uid="{7D6C5179-84E1-4A55-8A92-59D4F400C3CD}"/>
    <cellStyle name="Normal 4 2 4" xfId="2711" xr:uid="{00000000-0005-0000-0000-0000FB0F0000}"/>
    <cellStyle name="Normal 4 2 4 10" xfId="35884" xr:uid="{ED0BB07E-539B-490E-84B1-A98AE341D0C3}"/>
    <cellStyle name="Normal 4 2 4 2" xfId="2712" xr:uid="{00000000-0005-0000-0000-0000FC0F0000}"/>
    <cellStyle name="Normal 4 2 4 2 2" xfId="23023" xr:uid="{B4BC5F52-3DCA-4757-9224-F6BF7F56E009}"/>
    <cellStyle name="Normal 4 2 4 2 2 2" xfId="23024" xr:uid="{E34A9C69-6757-479B-A9CE-9486D078DE7A}"/>
    <cellStyle name="Normal 4 2 4 2 2 2 2" xfId="23025" xr:uid="{7ED36612-E3A9-45A4-B2D5-A9618A5E8DCB}"/>
    <cellStyle name="Normal 4 2 4 2 2 3" xfId="23026" xr:uid="{CE6A67F7-E100-43BF-8DDA-9B57726634D1}"/>
    <cellStyle name="Normal 4 2 4 2 3" xfId="23027" xr:uid="{AA62A345-B6E6-43A3-881D-44C503ABA22C}"/>
    <cellStyle name="Normal 4 2 4 2 3 2" xfId="23028" xr:uid="{82D70AE6-9924-4E8A-8290-DAD8BDD501AB}"/>
    <cellStyle name="Normal 4 2 4 2 4" xfId="23029" xr:uid="{04B96B15-79F9-49C1-8B9C-A715BD405BB0}"/>
    <cellStyle name="Normal 4 2 4 2 4 2" xfId="23030" xr:uid="{29FA888F-7ADE-4C95-BBE9-8D8775A34FB1}"/>
    <cellStyle name="Normal 4 2 4 2 5" xfId="23031" xr:uid="{75D7E319-2D3B-49E5-A8E4-937FE1262532}"/>
    <cellStyle name="Normal 4 2 4 2 6" xfId="23022" xr:uid="{19E8AD88-378D-4A0B-BE23-0BE7CAFC267D}"/>
    <cellStyle name="Normal 4 2 4 2 7" xfId="34537" xr:uid="{EB52E58B-CF1D-4B41-A2A5-E5775B0706CD}"/>
    <cellStyle name="Normal 4 2 4 2 8" xfId="36261" xr:uid="{074CFFD1-39F9-4A38-A6FB-C907D757DE49}"/>
    <cellStyle name="Normal 4 2 4 3" xfId="2713" xr:uid="{00000000-0005-0000-0000-0000FD0F0000}"/>
    <cellStyle name="Normal 4 2 4 3 2" xfId="23033" xr:uid="{FFC592B4-4DB6-4EBD-8214-9DB27E453C7D}"/>
    <cellStyle name="Normal 4 2 4 3 2 2" xfId="23034" xr:uid="{E395A6A4-B101-4C30-977D-E8FEA00773CF}"/>
    <cellStyle name="Normal 4 2 4 3 2 2 2" xfId="23035" xr:uid="{3F01FC68-02D0-4347-8CD9-6D8DF8D538DC}"/>
    <cellStyle name="Normal 4 2 4 3 2 3" xfId="23036" xr:uid="{4D9D0B7D-25E6-4265-838A-0C6FE6285E31}"/>
    <cellStyle name="Normal 4 2 4 3 3" xfId="23037" xr:uid="{A89E317A-D9FC-4E80-9E7B-EFAF0B67DD58}"/>
    <cellStyle name="Normal 4 2 4 3 3 2" xfId="23038" xr:uid="{3ED834A0-EE80-43E9-BB53-E379522C5EC0}"/>
    <cellStyle name="Normal 4 2 4 3 4" xfId="23039" xr:uid="{C7055D37-6109-419F-9971-A093819ACC19}"/>
    <cellStyle name="Normal 4 2 4 3 4 2" xfId="23040" xr:uid="{75BA6E54-2E08-4BF8-B83F-0D38318BD980}"/>
    <cellStyle name="Normal 4 2 4 3 5" xfId="23041" xr:uid="{D8E696B5-ACF8-46D5-8451-C03EF2476BF9}"/>
    <cellStyle name="Normal 4 2 4 3 6" xfId="23032" xr:uid="{20A35928-C841-45BB-BB4E-7F4AB45DF889}"/>
    <cellStyle name="Normal 4 2 4 3 7" xfId="34538" xr:uid="{80AF55F9-1176-4930-8B4D-06ACE0A4A9CE}"/>
    <cellStyle name="Normal 4 2 4 3 8" xfId="36553" xr:uid="{878FAA55-48CD-455B-9459-D583DD6C4484}"/>
    <cellStyle name="Normal 4 2 4 4" xfId="23042" xr:uid="{151F7E2F-1E98-425A-A50A-53AC7589C51E}"/>
    <cellStyle name="Normal 4 2 4 4 2" xfId="23043" xr:uid="{97C7E334-9A76-4E14-AD82-A67375D0D0D0}"/>
    <cellStyle name="Normal 4 2 4 4 2 2" xfId="23044" xr:uid="{5C494F95-A9C0-4BE5-B2EE-2982573DF8AA}"/>
    <cellStyle name="Normal 4 2 4 4 3" xfId="23045" xr:uid="{D8431346-0AF8-4E27-82B3-EB2CE3C41080}"/>
    <cellStyle name="Normal 4 2 4 5" xfId="23046" xr:uid="{5BF302CF-7094-4C6F-8F28-9B83016FD2F9}"/>
    <cellStyle name="Normal 4 2 4 5 2" xfId="23047" xr:uid="{A524E237-5CD6-460A-A668-7AED4A78E0FE}"/>
    <cellStyle name="Normal 4 2 4 6" xfId="23048" xr:uid="{92EEDB5E-6753-4570-B649-9DF8AECA05DB}"/>
    <cellStyle name="Normal 4 2 4 6 2" xfId="23049" xr:uid="{935DF4F9-B35E-4A8A-9E4E-B7FA67EF96CD}"/>
    <cellStyle name="Normal 4 2 4 7" xfId="23050" xr:uid="{D5994581-D8D8-4C15-925A-7213E2043541}"/>
    <cellStyle name="Normal 4 2 4 8" xfId="23021" xr:uid="{8F53B4CF-B641-4E0E-B529-9C42F547FFB5}"/>
    <cellStyle name="Normal 4 2 4 9" xfId="34536" xr:uid="{09DE7DCE-A2D5-4FFF-8C39-71BA47BE1390}"/>
    <cellStyle name="Normal 4 2 5" xfId="22930" xr:uid="{3A87CA21-E5E3-41EA-93D4-3F6B491C6A9E}"/>
    <cellStyle name="Normal 4 3" xfId="2714" xr:uid="{00000000-0005-0000-0000-0000FE0F0000}"/>
    <cellStyle name="Normal 4 3 2" xfId="23051" xr:uid="{F2EA57BE-A37F-43C1-A103-CA29D6A61A94}"/>
    <cellStyle name="Normal 4 4" xfId="2715" xr:uid="{00000000-0005-0000-0000-0000FF0F0000}"/>
    <cellStyle name="Normal 4 4 10" xfId="34539" xr:uid="{6D3AB41A-70F8-47EA-B888-38A11C2748AE}"/>
    <cellStyle name="Normal 4 4 11" xfId="35885" xr:uid="{D385C53C-4CFA-49EC-912B-477591859415}"/>
    <cellStyle name="Normal 4 4 2" xfId="2716" xr:uid="{00000000-0005-0000-0000-000000100000}"/>
    <cellStyle name="Normal 4 4 2 10" xfId="35886" xr:uid="{26568ADE-0E0C-4B14-9203-D795F50AD813}"/>
    <cellStyle name="Normal 4 4 2 2" xfId="2717" xr:uid="{00000000-0005-0000-0000-000001100000}"/>
    <cellStyle name="Normal 4 4 2 2 2" xfId="23055" xr:uid="{992FFB72-4D45-4D95-9622-58E1253E5B41}"/>
    <cellStyle name="Normal 4 4 2 2 2 2" xfId="23056" xr:uid="{1BFE9487-E9AA-4C8E-9461-3EC8F4E66552}"/>
    <cellStyle name="Normal 4 4 2 2 2 2 2" xfId="23057" xr:uid="{F774224F-BC13-4525-A907-659D8B044039}"/>
    <cellStyle name="Normal 4 4 2 2 2 3" xfId="23058" xr:uid="{B7C4A124-5645-4BE7-BA78-C01D90B083F4}"/>
    <cellStyle name="Normal 4 4 2 2 3" xfId="23059" xr:uid="{94260A83-1292-4E8C-9270-DE8B978C3A60}"/>
    <cellStyle name="Normal 4 4 2 2 3 2" xfId="23060" xr:uid="{B79AE2A5-5BFB-4FD3-8BB1-3C904F8DF4BA}"/>
    <cellStyle name="Normal 4 4 2 2 4" xfId="23061" xr:uid="{76D176F6-BCF3-44F1-BF98-6CD80B132031}"/>
    <cellStyle name="Normal 4 4 2 2 4 2" xfId="23062" xr:uid="{FC116A53-42E5-461A-8E9B-5A8F7C6A3316}"/>
    <cellStyle name="Normal 4 4 2 2 5" xfId="23063" xr:uid="{50CCA5FA-3B9B-45B9-B3A2-A5A1816845C6}"/>
    <cellStyle name="Normal 4 4 2 2 6" xfId="23054" xr:uid="{9ECFDA54-1E02-4A07-884E-780BECCF566B}"/>
    <cellStyle name="Normal 4 4 2 2 7" xfId="34541" xr:uid="{ADB2A885-6E41-4616-A47C-0BEC22FC58DD}"/>
    <cellStyle name="Normal 4 4 2 2 8" xfId="36263" xr:uid="{F0223AD9-EC11-434F-A34C-D05BEFEA614F}"/>
    <cellStyle name="Normal 4 4 2 3" xfId="2718" xr:uid="{00000000-0005-0000-0000-000002100000}"/>
    <cellStyle name="Normal 4 4 2 3 2" xfId="23065" xr:uid="{E8E417CD-C76E-47D7-9539-5B9F925229CA}"/>
    <cellStyle name="Normal 4 4 2 3 2 2" xfId="23066" xr:uid="{8AE0D845-B928-4C44-AF3C-8215B34FC771}"/>
    <cellStyle name="Normal 4 4 2 3 2 2 2" xfId="23067" xr:uid="{97CA880E-2EF6-4F73-B972-8DF6334F0C9A}"/>
    <cellStyle name="Normal 4 4 2 3 2 3" xfId="23068" xr:uid="{3C8E3E58-515E-41CC-8503-5B7F91D1F6E1}"/>
    <cellStyle name="Normal 4 4 2 3 3" xfId="23069" xr:uid="{8377B5AC-47DC-4F92-B9B5-964C39163D8C}"/>
    <cellStyle name="Normal 4 4 2 3 3 2" xfId="23070" xr:uid="{3336DD7B-5319-440D-9BA1-37E19E93B69A}"/>
    <cellStyle name="Normal 4 4 2 3 4" xfId="23071" xr:uid="{D7A2B285-68E6-436B-B1A0-6F811A390B6A}"/>
    <cellStyle name="Normal 4 4 2 3 4 2" xfId="23072" xr:uid="{92D831E9-7AFA-49BF-A113-A6D1B280E375}"/>
    <cellStyle name="Normal 4 4 2 3 5" xfId="23073" xr:uid="{18DCC932-A665-48BF-9461-48C2717D1F78}"/>
    <cellStyle name="Normal 4 4 2 3 6" xfId="23064" xr:uid="{133CAE1B-6ACE-4B15-9F74-F217ECDC6D6C}"/>
    <cellStyle name="Normal 4 4 2 3 7" xfId="34542" xr:uid="{A5964853-B2E3-4901-B36B-EA918990DB95}"/>
    <cellStyle name="Normal 4 4 2 3 8" xfId="36555" xr:uid="{E4416ED7-166A-466C-8EE8-0054F41C947D}"/>
    <cellStyle name="Normal 4 4 2 4" xfId="23074" xr:uid="{C5D31938-49C0-4AE2-B36B-5F5C2317F171}"/>
    <cellStyle name="Normal 4 4 2 4 2" xfId="23075" xr:uid="{8355ABFF-0480-4CBB-B5FC-AD572ADB24EF}"/>
    <cellStyle name="Normal 4 4 2 4 2 2" xfId="23076" xr:uid="{F8F80516-65E3-4A53-B480-05F130BAF9B9}"/>
    <cellStyle name="Normal 4 4 2 4 3" xfId="23077" xr:uid="{12AC0E42-A35A-4A80-BA47-11AB9F07738D}"/>
    <cellStyle name="Normal 4 4 2 5" xfId="23078" xr:uid="{9B4BCF58-5C2A-47CD-9F37-D66D302A6306}"/>
    <cellStyle name="Normal 4 4 2 5 2" xfId="23079" xr:uid="{2523462E-3807-421B-81A8-684537AA2123}"/>
    <cellStyle name="Normal 4 4 2 6" xfId="23080" xr:uid="{BBBE3B4A-296A-4AD6-8177-89066BF38529}"/>
    <cellStyle name="Normal 4 4 2 6 2" xfId="23081" xr:uid="{B6AF8AEF-F0ED-4753-AAC5-5F511E0362DA}"/>
    <cellStyle name="Normal 4 4 2 7" xfId="23082" xr:uid="{4DCF9CD9-AC0A-497E-B314-82336334A071}"/>
    <cellStyle name="Normal 4 4 2 8" xfId="23053" xr:uid="{28857AF6-0E48-4D7C-B463-483914EA2DF6}"/>
    <cellStyle name="Normal 4 4 2 9" xfId="34540" xr:uid="{2E50CE3F-01DF-42F4-AF46-8A476DD1651E}"/>
    <cellStyle name="Normal 4 4 3" xfId="2719" xr:uid="{00000000-0005-0000-0000-000003100000}"/>
    <cellStyle name="Normal 4 4 3 2" xfId="23084" xr:uid="{493B9ACF-6C1A-498F-9D48-5970B6B35372}"/>
    <cellStyle name="Normal 4 4 3 2 2" xfId="23085" xr:uid="{7262CF05-BBD2-42C8-96B9-6C1344F0E4F8}"/>
    <cellStyle name="Normal 4 4 3 2 2 2" xfId="23086" xr:uid="{23B7D016-3B52-459A-A1C0-80A43AB8760B}"/>
    <cellStyle name="Normal 4 4 3 2 3" xfId="23087" xr:uid="{3F5A9CDF-9BA1-48A8-ACD2-193821031017}"/>
    <cellStyle name="Normal 4 4 3 3" xfId="23088" xr:uid="{14E4DBEF-28C5-4B1B-B085-28514FC77FAD}"/>
    <cellStyle name="Normal 4 4 3 3 2" xfId="23089" xr:uid="{85A14C29-7B72-4121-B7B4-9E9F55AEFBA5}"/>
    <cellStyle name="Normal 4 4 3 4" xfId="23090" xr:uid="{D0783E86-F0BA-4449-9512-FC7143B2925B}"/>
    <cellStyle name="Normal 4 4 3 4 2" xfId="23091" xr:uid="{4135F35E-2DB2-43E9-B7E2-E0892FC11F69}"/>
    <cellStyle name="Normal 4 4 3 5" xfId="23092" xr:uid="{5A6D3EB4-2A14-4053-ABEF-5230E4410D19}"/>
    <cellStyle name="Normal 4 4 3 6" xfId="23083" xr:uid="{5FA505CA-0255-412A-A794-595C3C638471}"/>
    <cellStyle name="Normal 4 4 3 7" xfId="34543" xr:uid="{14CAF6F9-85D4-43D4-B974-594D2093874E}"/>
    <cellStyle name="Normal 4 4 3 8" xfId="36262" xr:uid="{D652605E-4703-4013-851F-54934AC61EEC}"/>
    <cellStyle name="Normal 4 4 4" xfId="2720" xr:uid="{00000000-0005-0000-0000-000004100000}"/>
    <cellStyle name="Normal 4 4 4 2" xfId="23094" xr:uid="{21F8A7B4-3787-4E4A-BC09-89BBE40635A4}"/>
    <cellStyle name="Normal 4 4 4 2 2" xfId="23095" xr:uid="{8B35A7D2-05B8-4CB9-AA0E-9D2B7066C458}"/>
    <cellStyle name="Normal 4 4 4 2 2 2" xfId="23096" xr:uid="{A761ABC2-431E-45DC-987B-D315C66F6C2C}"/>
    <cellStyle name="Normal 4 4 4 2 3" xfId="23097" xr:uid="{70AD80D9-6348-4828-821C-E4316F257D84}"/>
    <cellStyle name="Normal 4 4 4 3" xfId="23098" xr:uid="{EADAD4D6-07EA-4909-8A7E-5682C1F9D0CB}"/>
    <cellStyle name="Normal 4 4 4 3 2" xfId="23099" xr:uid="{DE1216F6-41B9-485A-B807-C10CD32F6A62}"/>
    <cellStyle name="Normal 4 4 4 4" xfId="23100" xr:uid="{C8AB67C9-C34D-4088-B572-E154B8B46625}"/>
    <cellStyle name="Normal 4 4 4 4 2" xfId="23101" xr:uid="{E2731679-9E5F-432F-8167-97051557DFF0}"/>
    <cellStyle name="Normal 4 4 4 5" xfId="23102" xr:uid="{CCAFB291-D0D2-4D31-8863-AB19FD6BCAA5}"/>
    <cellStyle name="Normal 4 4 4 6" xfId="23093" xr:uid="{77C35BC8-591C-40A2-BFCF-72C89EF110A5}"/>
    <cellStyle name="Normal 4 4 4 7" xfId="34544" xr:uid="{7E446D3D-58A6-4ED2-AB3F-DA486DC911D1}"/>
    <cellStyle name="Normal 4 4 4 8" xfId="36554" xr:uid="{005B7153-8619-4377-A893-94AE8A92A2AA}"/>
    <cellStyle name="Normal 4 4 5" xfId="23103" xr:uid="{A1F1FF74-266A-45D3-8EE2-EE309188AB6E}"/>
    <cellStyle name="Normal 4 4 5 2" xfId="23104" xr:uid="{1631E7D5-E0FC-4F2E-847C-282A4AE0D287}"/>
    <cellStyle name="Normal 4 4 5 2 2" xfId="23105" xr:uid="{448E8C7E-355B-4FB6-953D-0F0E2FAFBDCC}"/>
    <cellStyle name="Normal 4 4 5 3" xfId="23106" xr:uid="{B81DEE65-515A-4D19-8605-54E88C582FC2}"/>
    <cellStyle name="Normal 4 4 6" xfId="23107" xr:uid="{81129717-4E7F-4FCC-B900-CB108F258901}"/>
    <cellStyle name="Normal 4 4 6 2" xfId="23108" xr:uid="{B64B6381-EEF2-430F-8FF8-455F65AEAD94}"/>
    <cellStyle name="Normal 4 4 7" xfId="23109" xr:uid="{76BA0F2A-87B0-4183-95C1-5AFCCFB1D5B3}"/>
    <cellStyle name="Normal 4 4 7 2" xfId="23110" xr:uid="{B07F11A5-F812-477D-AFAB-2C56CFC21A40}"/>
    <cellStyle name="Normal 4 4 8" xfId="23111" xr:uid="{6C09C9AE-C722-45FE-BFFB-4E1C1257CD7D}"/>
    <cellStyle name="Normal 4 4 9" xfId="23052" xr:uid="{2C7D586D-DA5F-4525-92E9-2926040A6401}"/>
    <cellStyle name="Normal 4 5" xfId="2721" xr:uid="{00000000-0005-0000-0000-000005100000}"/>
    <cellStyle name="Normal 4 5 10" xfId="35887" xr:uid="{811C5391-8C6F-4BF1-9734-1CE36D189A8D}"/>
    <cellStyle name="Normal 4 5 2" xfId="2722" xr:uid="{00000000-0005-0000-0000-000006100000}"/>
    <cellStyle name="Normal 4 5 2 2" xfId="23114" xr:uid="{3F036F65-F5DD-481C-AAE0-16DF35ACEC35}"/>
    <cellStyle name="Normal 4 5 2 2 2" xfId="23115" xr:uid="{CC4265CA-ECB4-40FC-A5F1-CC0FFA019648}"/>
    <cellStyle name="Normal 4 5 2 2 2 2" xfId="23116" xr:uid="{303DBBDB-E247-4CD0-BC06-BD0F81A35F42}"/>
    <cellStyle name="Normal 4 5 2 2 3" xfId="23117" xr:uid="{B24E9438-0282-461E-B553-70D4048B407B}"/>
    <cellStyle name="Normal 4 5 2 3" xfId="23118" xr:uid="{595DCFCF-F683-41F2-887C-4698CA795BFD}"/>
    <cellStyle name="Normal 4 5 2 3 2" xfId="23119" xr:uid="{92F5069B-A7D2-4FB0-AD52-81E04164749B}"/>
    <cellStyle name="Normal 4 5 2 4" xfId="23120" xr:uid="{D68DFDC8-606A-4473-B388-4C626DB600E8}"/>
    <cellStyle name="Normal 4 5 2 4 2" xfId="23121" xr:uid="{208D1165-24E0-4B5D-9E24-BA64EAF8C75F}"/>
    <cellStyle name="Normal 4 5 2 5" xfId="23122" xr:uid="{09558CE2-3A0F-448C-827D-43293C340529}"/>
    <cellStyle name="Normal 4 5 2 6" xfId="23113" xr:uid="{F9A7F4CD-BB7B-4AC0-A724-F7425DAC9E47}"/>
    <cellStyle name="Normal 4 5 2 7" xfId="34546" xr:uid="{55BC6138-67A9-4BCD-A5D9-FB47B6CBC28D}"/>
    <cellStyle name="Normal 4 5 2 8" xfId="36264" xr:uid="{3EEB59E5-626C-4528-80C3-C27A0ABEE872}"/>
    <cellStyle name="Normal 4 5 3" xfId="2723" xr:uid="{00000000-0005-0000-0000-000007100000}"/>
    <cellStyle name="Normal 4 5 3 2" xfId="23124" xr:uid="{3981FE62-6BB0-4038-A2F9-875683C3CD54}"/>
    <cellStyle name="Normal 4 5 3 2 2" xfId="23125" xr:uid="{772B13CA-85E8-494B-8481-BF9BDB3A72D9}"/>
    <cellStyle name="Normal 4 5 3 2 2 2" xfId="23126" xr:uid="{9974CB7C-E9B0-4E7C-9886-A46DCB693812}"/>
    <cellStyle name="Normal 4 5 3 2 3" xfId="23127" xr:uid="{A2FCD309-8406-4ED7-BB4E-A9766DA19188}"/>
    <cellStyle name="Normal 4 5 3 3" xfId="23128" xr:uid="{6158FB8A-2D17-4DBF-93F6-BD4C8C773657}"/>
    <cellStyle name="Normal 4 5 3 3 2" xfId="23129" xr:uid="{03D0AC97-F781-4F6B-BAC2-A026ACDDE0D4}"/>
    <cellStyle name="Normal 4 5 3 4" xfId="23130" xr:uid="{71D5C417-E662-48BD-9753-E8F0AA6B8873}"/>
    <cellStyle name="Normal 4 5 3 4 2" xfId="23131" xr:uid="{7C987DD0-B6C4-4483-AE52-9F84BDF304C9}"/>
    <cellStyle name="Normal 4 5 3 5" xfId="23132" xr:uid="{0AA71ECB-5459-40C6-AEF7-CF751B5EEE8B}"/>
    <cellStyle name="Normal 4 5 3 6" xfId="23123" xr:uid="{5F312432-F931-47B5-BDF5-05C925FB78EF}"/>
    <cellStyle name="Normal 4 5 3 7" xfId="34547" xr:uid="{EED05769-108C-491A-B04D-D3B922D381C6}"/>
    <cellStyle name="Normal 4 5 3 8" xfId="36556" xr:uid="{1B5A51B1-CC15-4901-B1AA-B269C818CD2B}"/>
    <cellStyle name="Normal 4 5 4" xfId="23133" xr:uid="{0E91A648-955B-42FE-80F0-FCE0F0336638}"/>
    <cellStyle name="Normal 4 5 4 2" xfId="23134" xr:uid="{91AAF857-D795-4CC5-ABFA-7AE3B418E0F7}"/>
    <cellStyle name="Normal 4 5 4 2 2" xfId="23135" xr:uid="{537DC27D-3668-4AE5-833E-C496CF0AB0AC}"/>
    <cellStyle name="Normal 4 5 4 3" xfId="23136" xr:uid="{98EFE2FB-002E-4CC3-B08D-6AEDDC445052}"/>
    <cellStyle name="Normal 4 5 5" xfId="23137" xr:uid="{39CE5193-BD06-4DDA-A2C4-9AE405508214}"/>
    <cellStyle name="Normal 4 5 5 2" xfId="23138" xr:uid="{52B26E87-C867-4E22-9713-DC733036FFDA}"/>
    <cellStyle name="Normal 4 5 6" xfId="23139" xr:uid="{F61E4C28-923A-4C53-AA5E-2FA1167E8691}"/>
    <cellStyle name="Normal 4 5 6 2" xfId="23140" xr:uid="{07888B41-7294-4AF0-8EA3-9D32A10C4449}"/>
    <cellStyle name="Normal 4 5 7" xfId="23141" xr:uid="{30970F25-E848-44E3-8AB8-59413B6918CF}"/>
    <cellStyle name="Normal 4 5 8" xfId="23112" xr:uid="{BDFE50D5-9850-48C7-BA3B-069760356947}"/>
    <cellStyle name="Normal 4 5 9" xfId="34545" xr:uid="{45D30B7B-234B-4C7A-83B4-38DAEB5484D7}"/>
    <cellStyle name="Normal 4 6" xfId="2724" xr:uid="{00000000-0005-0000-0000-000008100000}"/>
    <cellStyle name="Normal 4 6 10" xfId="35888" xr:uid="{AD6E3EB8-B4DF-48E8-8C4E-A2CB6B1FA8AD}"/>
    <cellStyle name="Normal 4 6 2" xfId="2725" xr:uid="{00000000-0005-0000-0000-000009100000}"/>
    <cellStyle name="Normal 4 6 2 2" xfId="23144" xr:uid="{2753498E-5547-4371-A79E-EC82C2A22DFE}"/>
    <cellStyle name="Normal 4 6 2 2 2" xfId="23145" xr:uid="{6358C912-2A82-448F-9F06-05CC4873E119}"/>
    <cellStyle name="Normal 4 6 2 2 2 2" xfId="23146" xr:uid="{BCA04EAE-BD80-4159-810D-A2E23B03A779}"/>
    <cellStyle name="Normal 4 6 2 2 3" xfId="23147" xr:uid="{11C0E6DB-A813-440F-8841-135800BB0ECA}"/>
    <cellStyle name="Normal 4 6 2 3" xfId="23148" xr:uid="{B09781F2-F1A9-4267-815A-AEB8792F093A}"/>
    <cellStyle name="Normal 4 6 2 3 2" xfId="23149" xr:uid="{026DC400-3E68-4D84-97CC-564DB21B24A5}"/>
    <cellStyle name="Normal 4 6 2 4" xfId="23150" xr:uid="{8D702E2E-F490-40CD-B96B-6C365F7DE524}"/>
    <cellStyle name="Normal 4 6 2 4 2" xfId="23151" xr:uid="{97BD7244-DB6C-4D6C-8DCF-6D3D2E80F4CF}"/>
    <cellStyle name="Normal 4 6 2 5" xfId="23152" xr:uid="{9D2E8F8B-15AC-4BA6-BC35-B5BD04F4F11D}"/>
    <cellStyle name="Normal 4 6 2 6" xfId="23143" xr:uid="{AF4ED939-4DF6-4827-9863-B8C891E8BF6D}"/>
    <cellStyle name="Normal 4 6 2 7" xfId="34549" xr:uid="{E373D9D4-A94B-4214-BE72-9C3183F839E7}"/>
    <cellStyle name="Normal 4 6 2 8" xfId="36265" xr:uid="{F94824EB-3B03-4129-BFAF-DFF3D23317B5}"/>
    <cellStyle name="Normal 4 6 3" xfId="2726" xr:uid="{00000000-0005-0000-0000-00000A100000}"/>
    <cellStyle name="Normal 4 6 3 2" xfId="23154" xr:uid="{8610819C-0283-4531-A624-A2BC0EE66EE2}"/>
    <cellStyle name="Normal 4 6 3 2 2" xfId="23155" xr:uid="{9F76B747-4F0F-4AED-B254-12E8C3470202}"/>
    <cellStyle name="Normal 4 6 3 2 2 2" xfId="23156" xr:uid="{98F51CBB-6FD2-4A67-B8CB-8F61832196AE}"/>
    <cellStyle name="Normal 4 6 3 2 3" xfId="23157" xr:uid="{E0A6A5A5-4EEF-447E-863A-356BC2352268}"/>
    <cellStyle name="Normal 4 6 3 3" xfId="23158" xr:uid="{60CE130D-5986-4FFF-8451-EB0A58224CC7}"/>
    <cellStyle name="Normal 4 6 3 3 2" xfId="23159" xr:uid="{52927877-F57C-4936-BB33-ABF85FCA0528}"/>
    <cellStyle name="Normal 4 6 3 4" xfId="23160" xr:uid="{7F7C6D75-A685-42A5-A909-04B82AC76CB9}"/>
    <cellStyle name="Normal 4 6 3 4 2" xfId="23161" xr:uid="{A14788C8-EEBA-4EC7-8B47-E1771CBFBFDF}"/>
    <cellStyle name="Normal 4 6 3 5" xfId="23162" xr:uid="{C37099A0-F03B-4F70-8B8F-CD9B0163734E}"/>
    <cellStyle name="Normal 4 6 3 6" xfId="23153" xr:uid="{AC2D6842-DABC-43B1-A8A8-A51E2BECD989}"/>
    <cellStyle name="Normal 4 6 3 7" xfId="34550" xr:uid="{63D9AC51-1C87-4DC6-B189-301F76F6CAE2}"/>
    <cellStyle name="Normal 4 6 3 8" xfId="36557" xr:uid="{56D41491-EE52-4E34-9CBB-07A048C2C1B6}"/>
    <cellStyle name="Normal 4 6 4" xfId="23163" xr:uid="{98711B0B-3A76-4EF2-B156-91D7E17B9DA7}"/>
    <cellStyle name="Normal 4 6 4 2" xfId="23164" xr:uid="{738A2D2B-7213-4EEA-9731-6A7D31481179}"/>
    <cellStyle name="Normal 4 6 4 2 2" xfId="23165" xr:uid="{681A7BBA-A100-4E7E-B0D8-056C228CCD9B}"/>
    <cellStyle name="Normal 4 6 4 3" xfId="23166" xr:uid="{B1482F6E-3AB7-4966-B2B4-8E16A0DC2754}"/>
    <cellStyle name="Normal 4 6 5" xfId="23167" xr:uid="{4AEF6372-F3FD-4F80-BF2B-8636083DFDF5}"/>
    <cellStyle name="Normal 4 6 5 2" xfId="23168" xr:uid="{576B885C-9492-4257-BB40-7C5921E3002C}"/>
    <cellStyle name="Normal 4 6 6" xfId="23169" xr:uid="{F1A23B3F-CA10-4258-A54B-7B055F622BD8}"/>
    <cellStyle name="Normal 4 6 6 2" xfId="23170" xr:uid="{0A7BF51D-3019-4F6A-B4DC-679DA9F16EE3}"/>
    <cellStyle name="Normal 4 6 7" xfId="23171" xr:uid="{FF4F7968-6534-4776-BC0A-72CA34A310A7}"/>
    <cellStyle name="Normal 4 6 8" xfId="23142" xr:uid="{AFCD5F3C-58D8-4737-929E-AD9E877E9122}"/>
    <cellStyle name="Normal 4 6 9" xfId="34548" xr:uid="{353BDFBB-9A8C-4C6B-841E-872CA897C014}"/>
    <cellStyle name="Normal 4 7" xfId="22929" xr:uid="{409C43F8-7476-4681-85A1-86832838DAE5}"/>
    <cellStyle name="Normal 5" xfId="2727" xr:uid="{00000000-0005-0000-0000-00000B100000}"/>
    <cellStyle name="Normal 5 2" xfId="2728" xr:uid="{00000000-0005-0000-0000-00000C100000}"/>
    <cellStyle name="Normal 5 2 2" xfId="2729" xr:uid="{00000000-0005-0000-0000-00000D100000}"/>
    <cellStyle name="Normal 5 2 2 2" xfId="2730" xr:uid="{00000000-0005-0000-0000-00000E100000}"/>
    <cellStyle name="Normal 5 2 2 2 2" xfId="23175" xr:uid="{BE78CD49-04B3-4932-9CDD-D48B4025FA05}"/>
    <cellStyle name="Normal 5 2 2 3" xfId="2731" xr:uid="{00000000-0005-0000-0000-00000F100000}"/>
    <cellStyle name="Normal 5 2 2 3 2" xfId="23176" xr:uid="{F637BE01-7AC7-44E6-8666-9FED50B0D99A}"/>
    <cellStyle name="Normal 5 2 2 4" xfId="23174" xr:uid="{A65A8EF4-2E29-4F1B-87C2-F213D66F67F8}"/>
    <cellStyle name="Normal 5 2 3" xfId="2732" xr:uid="{00000000-0005-0000-0000-000010100000}"/>
    <cellStyle name="Normal 5 2 3 2" xfId="23177" xr:uid="{9B01FB62-98A8-4766-814F-F7FF0D3F7CF2}"/>
    <cellStyle name="Normal 5 2 4" xfId="23173" xr:uid="{1A6B20E3-0ED0-48FA-BD94-0AB58251F10F}"/>
    <cellStyle name="Normal 5 3" xfId="2733" xr:uid="{00000000-0005-0000-0000-000011100000}"/>
    <cellStyle name="Normal 5 3 2" xfId="23178" xr:uid="{56A5C745-F627-4D7A-83FE-2D85E576AB89}"/>
    <cellStyle name="Normal 5 4" xfId="2734" xr:uid="{00000000-0005-0000-0000-000012100000}"/>
    <cellStyle name="Normal 5 4 2" xfId="23179" xr:uid="{D9A8D671-4299-47C2-8572-8B34BD2200C5}"/>
    <cellStyle name="Normal 5 5" xfId="23172" xr:uid="{10A94FFA-ECD5-452B-8F14-3E4A7E6EC362}"/>
    <cellStyle name="Normal 6" xfId="2735" xr:uid="{00000000-0005-0000-0000-000013100000}"/>
    <cellStyle name="Normal 6 2" xfId="2736" xr:uid="{00000000-0005-0000-0000-000014100000}"/>
    <cellStyle name="Normal 6 2 2" xfId="2737" xr:uid="{00000000-0005-0000-0000-000015100000}"/>
    <cellStyle name="Normal 6 2 2 2" xfId="23182" xr:uid="{A18EB31C-94E4-4A71-9851-04D8014D0AEB}"/>
    <cellStyle name="Normal 6 2 3" xfId="2738" xr:uid="{00000000-0005-0000-0000-000016100000}"/>
    <cellStyle name="Normal 6 2 3 2" xfId="2739" xr:uid="{00000000-0005-0000-0000-000017100000}"/>
    <cellStyle name="Normal 6 2 3 2 2" xfId="23184" xr:uid="{F2436A58-AF21-46AF-97C3-04D7C330AF05}"/>
    <cellStyle name="Normal 6 2 3 3" xfId="23185" xr:uid="{05385AF3-AA3C-4CBF-8713-DE6F3ED6ED1B}"/>
    <cellStyle name="Normal 6 2 3 4" xfId="23183" xr:uid="{3B83CF03-698A-41DD-8246-E581F99D4418}"/>
    <cellStyle name="Normal 6 2 4" xfId="23186" xr:uid="{698C8E7B-E17E-4593-9817-15AE310D5338}"/>
    <cellStyle name="Normal 6 2 5" xfId="23181" xr:uid="{D73E9481-9E13-4C06-9FC2-1FBF95B919AB}"/>
    <cellStyle name="Normal 6 3" xfId="2740" xr:uid="{00000000-0005-0000-0000-000018100000}"/>
    <cellStyle name="Normal 6 3 2" xfId="23187" xr:uid="{E2802FD7-3B04-4DA4-AEBA-BAF5FF0A5F1A}"/>
    <cellStyle name="Normal 6 4" xfId="2741" xr:uid="{00000000-0005-0000-0000-000019100000}"/>
    <cellStyle name="Normal 6 4 2" xfId="23188" xr:uid="{B95599A0-C6C1-474E-A959-21A9F98BDD8F}"/>
    <cellStyle name="Normal 6 5" xfId="2742" xr:uid="{00000000-0005-0000-0000-00001A100000}"/>
    <cellStyle name="Normal 6 5 2" xfId="23189" xr:uid="{9B616523-A022-4389-B47F-EABA0DA1DB1F}"/>
    <cellStyle name="Normal 6 6" xfId="23180" xr:uid="{2F653F77-A2DF-413C-963B-08E39F59F413}"/>
    <cellStyle name="Normal 7" xfId="2743" xr:uid="{00000000-0005-0000-0000-00001B100000}"/>
    <cellStyle name="Normal 7 2" xfId="2744" xr:uid="{00000000-0005-0000-0000-00001C100000}"/>
    <cellStyle name="Normal 7 2 2" xfId="2745" xr:uid="{00000000-0005-0000-0000-00001D100000}"/>
    <cellStyle name="Normal 7 2 2 2" xfId="23192" xr:uid="{4A08EE8B-6D35-4E2F-9E99-479C85E2388E}"/>
    <cellStyle name="Normal 7 2 3" xfId="23191" xr:uid="{56F3A3B2-74AF-44CB-9B34-E1B1EA0EC4F8}"/>
    <cellStyle name="Normal 7 3" xfId="2746" xr:uid="{00000000-0005-0000-0000-00001E100000}"/>
    <cellStyle name="Normal 7 3 2" xfId="23193" xr:uid="{840F2EC1-4B4D-4C4A-99F7-52C9A4BB40A8}"/>
    <cellStyle name="Normal 7 4" xfId="2747" xr:uid="{00000000-0005-0000-0000-00001F100000}"/>
    <cellStyle name="Normal 7 4 2" xfId="23194" xr:uid="{4C7FCD7F-281F-445D-956E-0B156DE33F2A}"/>
    <cellStyle name="Normal 7 5" xfId="23190" xr:uid="{6477ABBE-F976-4C24-8D7F-BD49CCF425C1}"/>
    <cellStyle name="Normal 8" xfId="2748" xr:uid="{00000000-0005-0000-0000-000020100000}"/>
    <cellStyle name="Normal 8 2" xfId="23195" xr:uid="{18DF105B-7FE5-419F-B98B-5F18601B5E67}"/>
    <cellStyle name="Normal 9" xfId="2749" xr:uid="{00000000-0005-0000-0000-000021100000}"/>
    <cellStyle name="Normal_DomzaleSrS_Popisi_zunanja ureditev" xfId="2750" xr:uid="{00000000-0005-0000-0000-000022100000}"/>
    <cellStyle name="normal1" xfId="2751" xr:uid="{00000000-0005-0000-0000-000023100000}"/>
    <cellStyle name="normal1 2" xfId="2752" xr:uid="{00000000-0005-0000-0000-000024100000}"/>
    <cellStyle name="normal1 2 2" xfId="2753" xr:uid="{00000000-0005-0000-0000-000025100000}"/>
    <cellStyle name="normal1 2 2 2" xfId="23198" xr:uid="{25246A17-DC9B-4B65-B3AE-11F29ED17601}"/>
    <cellStyle name="normal1 2 3" xfId="2754" xr:uid="{00000000-0005-0000-0000-000026100000}"/>
    <cellStyle name="normal1 2 3 2" xfId="23199" xr:uid="{C22ECF95-DE86-4643-A42D-BB4DB6EB54B6}"/>
    <cellStyle name="normal1 2 4" xfId="23197" xr:uid="{77A4DD85-46CC-4CB4-8538-A41E2DCF51C2}"/>
    <cellStyle name="normal1 3" xfId="2755" xr:uid="{00000000-0005-0000-0000-000027100000}"/>
    <cellStyle name="normal1 3 2" xfId="23200" xr:uid="{D877CA22-B21A-4ADB-BE95-19819B0099FD}"/>
    <cellStyle name="normal1 4" xfId="2756" xr:uid="{00000000-0005-0000-0000-000028100000}"/>
    <cellStyle name="normal1 4 2" xfId="23201" xr:uid="{8C761F2E-18CB-4CA0-A71C-0E98EA83FB1E}"/>
    <cellStyle name="normal1 5" xfId="23196" xr:uid="{F4308E2B-3761-4606-A114-6A11E028A324}"/>
    <cellStyle name="Normale_CCTV Price List Jan-Jun 2005" xfId="2757" xr:uid="{00000000-0005-0000-0000-000029100000}"/>
    <cellStyle name="Odstotek 2" xfId="2758" xr:uid="{00000000-0005-0000-0000-00002A100000}"/>
    <cellStyle name="Odstotek 2 2" xfId="2759" xr:uid="{00000000-0005-0000-0000-00002B100000}"/>
    <cellStyle name="Odstotek 2 2 2" xfId="23203" xr:uid="{96FA32BB-9421-4218-B8FF-D873E0771D1E}"/>
    <cellStyle name="Odstotek 2 3" xfId="2760" xr:uid="{00000000-0005-0000-0000-00002C100000}"/>
    <cellStyle name="Odstotek 2 3 2" xfId="23204" xr:uid="{D78EA1C7-FD3F-453F-8394-FA1C6C621543}"/>
    <cellStyle name="Odstotek 2 4" xfId="2761" xr:uid="{00000000-0005-0000-0000-00002D100000}"/>
    <cellStyle name="Odstotek 2 4 2" xfId="23205" xr:uid="{8CC440EA-9CC2-4198-8F1A-D4646A880168}"/>
    <cellStyle name="Odstotek 2 5" xfId="2762" xr:uid="{00000000-0005-0000-0000-00002E100000}"/>
    <cellStyle name="Odstotek 2 5 2" xfId="2763" xr:uid="{00000000-0005-0000-0000-00002F100000}"/>
    <cellStyle name="Odstotek 2 5 2 2" xfId="23207" xr:uid="{1BAEAEA4-5B5C-4F0D-B926-B8EC035B2371}"/>
    <cellStyle name="Odstotek 2 5 3" xfId="2764" xr:uid="{00000000-0005-0000-0000-000030100000}"/>
    <cellStyle name="Odstotek 2 5 3 2" xfId="23208" xr:uid="{880BAE18-CD05-475F-803E-E0E6B3AFC420}"/>
    <cellStyle name="Odstotek 2 5 4" xfId="23206" xr:uid="{3DD90DEC-E65A-43DE-A7A1-246B08AE965D}"/>
    <cellStyle name="Odstotek 2 6" xfId="2765" xr:uid="{00000000-0005-0000-0000-000031100000}"/>
    <cellStyle name="Odstotek 2 6 2" xfId="23210" xr:uid="{F186813B-35D1-4D49-A3AF-A2202C106FCA}"/>
    <cellStyle name="Odstotek 2 6 3" xfId="23211" xr:uid="{AF2A1D5D-28BD-4160-90F2-DEA8F900739B}"/>
    <cellStyle name="Odstotek 2 6 4" xfId="23209" xr:uid="{07C74DD3-AB71-430E-A2FB-5CDA791D51F5}"/>
    <cellStyle name="Odstotek 2 7" xfId="23202" xr:uid="{6FD357E8-0844-4AED-A5DB-54385CA96963}"/>
    <cellStyle name="Odstotek 3" xfId="2766" xr:uid="{00000000-0005-0000-0000-000032100000}"/>
    <cellStyle name="Odstotek 3 2" xfId="2767" xr:uid="{00000000-0005-0000-0000-000033100000}"/>
    <cellStyle name="Odstotek 3 2 2" xfId="23213" xr:uid="{B181444E-BC77-48D9-8999-0E9991C40C09}"/>
    <cellStyle name="Odstotek 3 3" xfId="23212" xr:uid="{E8DA9C9E-3739-47CD-B498-5FA55A2C238F}"/>
    <cellStyle name="Odstotek 4" xfId="2768" xr:uid="{00000000-0005-0000-0000-000034100000}"/>
    <cellStyle name="Odstotek 4 2" xfId="2769" xr:uid="{00000000-0005-0000-0000-000035100000}"/>
    <cellStyle name="Odstotek 4 2 2" xfId="23215" xr:uid="{FE438072-B25D-4F71-A6FD-29C92ED5198C}"/>
    <cellStyle name="Odstotek 4 3" xfId="23214" xr:uid="{45E25035-0EFE-4253-9D6E-055C4B8C28DF}"/>
    <cellStyle name="Odstotek 5" xfId="2770" xr:uid="{00000000-0005-0000-0000-000036100000}"/>
    <cellStyle name="Odstotek 5 2" xfId="23216" xr:uid="{34F0A60F-2826-4788-A96F-5E55082E9494}"/>
    <cellStyle name="Opomba 2" xfId="2771" xr:uid="{00000000-0005-0000-0000-000037100000}"/>
    <cellStyle name="Opomba 2 10" xfId="23218" xr:uid="{D8B398E1-5DE5-4764-8373-26EACDB6A49C}"/>
    <cellStyle name="Opomba 2 11" xfId="23217" xr:uid="{57F1A587-458B-4200-8C93-6D230C69BCFB}"/>
    <cellStyle name="Opomba 2 2" xfId="2772" xr:uid="{00000000-0005-0000-0000-000038100000}"/>
    <cellStyle name="Opomba 2 2 2" xfId="2773" xr:uid="{00000000-0005-0000-0000-000039100000}"/>
    <cellStyle name="Opomba 2 2 2 2" xfId="2774" xr:uid="{00000000-0005-0000-0000-00003A100000}"/>
    <cellStyle name="Opomba 2 2 2 2 2" xfId="23222" xr:uid="{D2897E2B-6BED-4B39-9035-7738D1F6550A}"/>
    <cellStyle name="Opomba 2 2 2 2 2 2" xfId="23223" xr:uid="{FACD9283-C453-4093-8942-9A66CC2EA4A6}"/>
    <cellStyle name="Opomba 2 2 2 2 3" xfId="23224" xr:uid="{8E8AE5BA-75B4-43FF-AC9F-317E03EC5433}"/>
    <cellStyle name="Opomba 2 2 2 2 4" xfId="23221" xr:uid="{BFE7D793-FC04-4C69-9A8F-2193E6BE4CFC}"/>
    <cellStyle name="Opomba 2 2 2 3" xfId="2775" xr:uid="{00000000-0005-0000-0000-00003B100000}"/>
    <cellStyle name="Opomba 2 2 2 3 2" xfId="2776" xr:uid="{00000000-0005-0000-0000-00003C100000}"/>
    <cellStyle name="Opomba 2 2 2 3 2 2" xfId="23227" xr:uid="{F4FC6931-AEFA-4481-B045-0452BAA20CB3}"/>
    <cellStyle name="Opomba 2 2 2 3 2 2 2" xfId="23228" xr:uid="{673A92AB-25CE-4A47-8A5D-7C5D6D7EE90F}"/>
    <cellStyle name="Opomba 2 2 2 3 2 3" xfId="23229" xr:uid="{A0B44D16-8BD0-4486-B78A-6BBE1546C45A}"/>
    <cellStyle name="Opomba 2 2 2 3 2 4" xfId="23226" xr:uid="{D11F1963-4CAC-4EBB-8910-A8453A849B1B}"/>
    <cellStyle name="Opomba 2 2 2 3 3" xfId="2777" xr:uid="{00000000-0005-0000-0000-00003D100000}"/>
    <cellStyle name="Opomba 2 2 2 3 3 2" xfId="23231" xr:uid="{112AF1CD-A0DD-4CA9-BCE2-FAA9334E9F2F}"/>
    <cellStyle name="Opomba 2 2 2 3 3 2 2" xfId="23232" xr:uid="{C6823CD6-E985-40C2-87E4-719D9BEF8130}"/>
    <cellStyle name="Opomba 2 2 2 3 3 3" xfId="23233" xr:uid="{114E38B7-7518-4F5F-A878-C2B348B9C9AD}"/>
    <cellStyle name="Opomba 2 2 2 3 3 4" xfId="23230" xr:uid="{40AC1F57-E102-4CAB-B79E-2875FB06DF57}"/>
    <cellStyle name="Opomba 2 2 2 3 4" xfId="23234" xr:uid="{850C2316-7EF5-4470-A75C-A861F80080A1}"/>
    <cellStyle name="Opomba 2 2 2 3 4 2" xfId="23235" xr:uid="{83856267-50CC-450D-99F1-0B792C6AAAD4}"/>
    <cellStyle name="Opomba 2 2 2 3 5" xfId="23236" xr:uid="{68C23088-927E-487C-9D35-875CDFDFA7A3}"/>
    <cellStyle name="Opomba 2 2 2 3 6" xfId="23225" xr:uid="{95FCBF43-3090-466C-921D-510C2D46AA26}"/>
    <cellStyle name="Opomba 2 2 2 4" xfId="2778" xr:uid="{00000000-0005-0000-0000-00003E100000}"/>
    <cellStyle name="Opomba 2 2 2 4 2" xfId="23238" xr:uid="{26390E9D-847A-43E4-9717-B160C330E3BE}"/>
    <cellStyle name="Opomba 2 2 2 4 2 2" xfId="23239" xr:uid="{C14C898A-3866-440E-92AE-25B95BE9A212}"/>
    <cellStyle name="Opomba 2 2 2 4 3" xfId="23240" xr:uid="{44BDEAEE-108E-47EB-A885-68199F399E31}"/>
    <cellStyle name="Opomba 2 2 2 4 4" xfId="23237" xr:uid="{D430D2CE-C017-4229-A226-65B650740B57}"/>
    <cellStyle name="Opomba 2 2 2 5" xfId="23241" xr:uid="{214C07DB-BE88-41E8-82F2-983B907F945D}"/>
    <cellStyle name="Opomba 2 2 2 5 2" xfId="23242" xr:uid="{DDA4FD88-7AA0-47F2-A7B5-9F5F0668EF09}"/>
    <cellStyle name="Opomba 2 2 2 6" xfId="23243" xr:uid="{D8EC6432-3956-446E-93CD-6B62338E9C54}"/>
    <cellStyle name="Opomba 2 2 2 7" xfId="23220" xr:uid="{3DF72EA4-5F1E-492E-9A7F-E20ADE15B7A0}"/>
    <cellStyle name="Opomba 2 2 3" xfId="2779" xr:uid="{00000000-0005-0000-0000-00003F100000}"/>
    <cellStyle name="Opomba 2 2 3 2" xfId="2780" xr:uid="{00000000-0005-0000-0000-000040100000}"/>
    <cellStyle name="Opomba 2 2 3 2 2" xfId="2781" xr:uid="{00000000-0005-0000-0000-000041100000}"/>
    <cellStyle name="Opomba 2 2 3 2 2 2" xfId="23247" xr:uid="{F424D17D-0193-4D1F-9761-F009BA6438C8}"/>
    <cellStyle name="Opomba 2 2 3 2 2 2 2" xfId="23248" xr:uid="{6A1BEF08-02DD-48A6-A693-2F6063DE07FE}"/>
    <cellStyle name="Opomba 2 2 3 2 2 3" xfId="23249" xr:uid="{ACD14AAC-D1D5-446F-8608-4C405EF2A7EC}"/>
    <cellStyle name="Opomba 2 2 3 2 2 4" xfId="23246" xr:uid="{DEEE57FE-A1FE-4B33-B6D3-E32A75C69645}"/>
    <cellStyle name="Opomba 2 2 3 2 3" xfId="2782" xr:uid="{00000000-0005-0000-0000-000042100000}"/>
    <cellStyle name="Opomba 2 2 3 2 3 2" xfId="23251" xr:uid="{D720AA4D-77E2-4E96-9FFD-61878613EB94}"/>
    <cellStyle name="Opomba 2 2 3 2 3 2 2" xfId="23252" xr:uid="{CFE8A332-A65A-4B39-8185-52D1F593E767}"/>
    <cellStyle name="Opomba 2 2 3 2 3 3" xfId="23253" xr:uid="{EB07C49B-6EB1-4B4A-9A34-2EDF0307B8D2}"/>
    <cellStyle name="Opomba 2 2 3 2 3 4" xfId="23250" xr:uid="{E0F8876D-53BF-4135-92D4-2438726ECD77}"/>
    <cellStyle name="Opomba 2 2 3 2 4" xfId="23254" xr:uid="{A93B0A03-1674-431A-88B9-DD93F56184ED}"/>
    <cellStyle name="Opomba 2 2 3 2 4 2" xfId="23255" xr:uid="{A5705EC3-AD1D-403F-9B69-9BF57FB456FF}"/>
    <cellStyle name="Opomba 2 2 3 2 5" xfId="23256" xr:uid="{DF4CD0C7-56B6-42A6-9604-3E65F465E9E1}"/>
    <cellStyle name="Opomba 2 2 3 2 6" xfId="23245" xr:uid="{B41B8447-C7BC-4CC6-AC09-5DEBD67000E9}"/>
    <cellStyle name="Opomba 2 2 3 3" xfId="23257" xr:uid="{F2DA27E8-EDA7-4E96-AB68-1FBC154C615D}"/>
    <cellStyle name="Opomba 2 2 3 3 2" xfId="23258" xr:uid="{8005A90A-7F42-4F79-A88F-DD15344311B8}"/>
    <cellStyle name="Opomba 2 2 3 4" xfId="23259" xr:uid="{2D2CFB23-1E09-4842-9569-7DDDC3B983E9}"/>
    <cellStyle name="Opomba 2 2 3 5" xfId="23244" xr:uid="{ED7F8708-9ECC-438D-8F7B-5A35AA49650D}"/>
    <cellStyle name="Opomba 2 2 4" xfId="2783" xr:uid="{00000000-0005-0000-0000-000043100000}"/>
    <cellStyle name="Opomba 2 2 4 2" xfId="2784" xr:uid="{00000000-0005-0000-0000-000044100000}"/>
    <cellStyle name="Opomba 2 2 4 2 2" xfId="2785" xr:uid="{00000000-0005-0000-0000-000045100000}"/>
    <cellStyle name="Opomba 2 2 4 2 2 2" xfId="23263" xr:uid="{4E6A4F5D-20B0-4141-ACF2-0613CC557CDB}"/>
    <cellStyle name="Opomba 2 2 4 2 2 2 2" xfId="23264" xr:uid="{77577DE5-5A57-4144-B23A-19D341053B96}"/>
    <cellStyle name="Opomba 2 2 4 2 2 3" xfId="23265" xr:uid="{EBA5BAA3-81E3-41AE-A942-4C2FAF314975}"/>
    <cellStyle name="Opomba 2 2 4 2 2 4" xfId="23262" xr:uid="{28D1A59C-25A7-45BC-A9F1-5966107D9A52}"/>
    <cellStyle name="Opomba 2 2 4 2 3" xfId="2786" xr:uid="{00000000-0005-0000-0000-000046100000}"/>
    <cellStyle name="Opomba 2 2 4 2 3 2" xfId="23267" xr:uid="{E2678974-EE73-4DE5-8D85-06148E2E2BE9}"/>
    <cellStyle name="Opomba 2 2 4 2 3 2 2" xfId="23268" xr:uid="{078D14F8-62FC-41DF-98F8-17B8DB50E7C7}"/>
    <cellStyle name="Opomba 2 2 4 2 3 3" xfId="23269" xr:uid="{D24FB2D3-00AF-4478-8868-878697B9904C}"/>
    <cellStyle name="Opomba 2 2 4 2 3 4" xfId="23266" xr:uid="{655A2558-F575-4E78-AB8A-28A85A765D2B}"/>
    <cellStyle name="Opomba 2 2 4 2 4" xfId="23270" xr:uid="{70E64948-957D-45A4-83BE-2F531C714B23}"/>
    <cellStyle name="Opomba 2 2 4 2 4 2" xfId="23271" xr:uid="{3E037BD6-B704-4E63-81E8-267255CD63E0}"/>
    <cellStyle name="Opomba 2 2 4 2 5" xfId="23272" xr:uid="{24FCF749-5C87-4402-943F-A87CDA953303}"/>
    <cellStyle name="Opomba 2 2 4 2 6" xfId="23261" xr:uid="{B71077CF-F635-4FB7-83EC-399A5C1A8BA5}"/>
    <cellStyle name="Opomba 2 2 4 3" xfId="23273" xr:uid="{9F1A838C-2E2F-49AB-8A94-45F78656A1D0}"/>
    <cellStyle name="Opomba 2 2 4 3 2" xfId="23274" xr:uid="{00660160-9E4E-416C-8765-813CAA355A0F}"/>
    <cellStyle name="Opomba 2 2 4 4" xfId="23275" xr:uid="{2C1E708D-2283-445A-8963-EB1631370A10}"/>
    <cellStyle name="Opomba 2 2 4 5" xfId="23260" xr:uid="{087B5FBA-8C86-4E32-A3ED-4E85F10F5974}"/>
    <cellStyle name="Opomba 2 2 5" xfId="2787" xr:uid="{00000000-0005-0000-0000-000047100000}"/>
    <cellStyle name="Opomba 2 2 5 2" xfId="2788" xr:uid="{00000000-0005-0000-0000-000048100000}"/>
    <cellStyle name="Opomba 2 2 5 2 2" xfId="23278" xr:uid="{3737F15D-A173-4B96-BC8B-CC87B5EEDDE1}"/>
    <cellStyle name="Opomba 2 2 5 2 2 2" xfId="23279" xr:uid="{67A76A1D-619E-47A0-80BA-EE3C80DED8D3}"/>
    <cellStyle name="Opomba 2 2 5 2 3" xfId="23280" xr:uid="{AAB81E4E-9D93-4E32-8BCA-D16FFB0B1E48}"/>
    <cellStyle name="Opomba 2 2 5 2 4" xfId="23277" xr:uid="{D93BD7FB-78A2-45E8-B2D0-2A2B34E33059}"/>
    <cellStyle name="Opomba 2 2 5 3" xfId="2789" xr:uid="{00000000-0005-0000-0000-000049100000}"/>
    <cellStyle name="Opomba 2 2 5 3 2" xfId="23282" xr:uid="{76F33613-A3C6-4F19-AEC6-72A7E0599BAE}"/>
    <cellStyle name="Opomba 2 2 5 3 2 2" xfId="23283" xr:uid="{C72F3B54-417B-424F-A1B6-96A62EF8FC72}"/>
    <cellStyle name="Opomba 2 2 5 3 3" xfId="23284" xr:uid="{06C8B8FE-FFD9-42FA-A919-E99210C9AB47}"/>
    <cellStyle name="Opomba 2 2 5 3 4" xfId="23281" xr:uid="{3A5C9571-8D1E-4770-999F-787FE87F3E32}"/>
    <cellStyle name="Opomba 2 2 5 4" xfId="2790" xr:uid="{00000000-0005-0000-0000-00004A100000}"/>
    <cellStyle name="Opomba 2 2 5 4 2" xfId="23286" xr:uid="{39266246-506F-4AC3-851D-61A7B24834CF}"/>
    <cellStyle name="Opomba 2 2 5 4 2 2" xfId="23287" xr:uid="{7E7CD047-93A8-479B-8C67-78F97E4BA657}"/>
    <cellStyle name="Opomba 2 2 5 4 3" xfId="23288" xr:uid="{2B53EEA4-6725-4E7E-B661-33A98979A38D}"/>
    <cellStyle name="Opomba 2 2 5 4 4" xfId="23285" xr:uid="{56364437-C302-4297-B061-26E9F44D68F8}"/>
    <cellStyle name="Opomba 2 2 5 5" xfId="23289" xr:uid="{7A8CCB63-9274-450D-83F5-DF64F20CF165}"/>
    <cellStyle name="Opomba 2 2 5 5 2" xfId="23290" xr:uid="{91C8C515-800F-4973-8E48-64F9E19A9BEC}"/>
    <cellStyle name="Opomba 2 2 5 6" xfId="23291" xr:uid="{5D791C33-0151-48B9-843D-38A2ACA4735F}"/>
    <cellStyle name="Opomba 2 2 5 7" xfId="23292" xr:uid="{537B12D3-AD16-4FBE-B460-43C8B4030AAF}"/>
    <cellStyle name="Opomba 2 2 5 8" xfId="23276" xr:uid="{5145B721-C633-415F-A893-F3041162539F}"/>
    <cellStyle name="Opomba 2 2 6" xfId="2791" xr:uid="{00000000-0005-0000-0000-00004B100000}"/>
    <cellStyle name="Opomba 2 2 6 2" xfId="2792" xr:uid="{00000000-0005-0000-0000-00004C100000}"/>
    <cellStyle name="Opomba 2 2 6 2 2" xfId="23295" xr:uid="{B8499333-D1D7-42FB-BDA6-E7876395A64C}"/>
    <cellStyle name="Opomba 2 2 6 2 2 2" xfId="23296" xr:uid="{514C21EA-72DE-40CA-8EA2-395F421196A5}"/>
    <cellStyle name="Opomba 2 2 6 2 3" xfId="23297" xr:uid="{659A1B0F-6C09-4982-833E-7B1DB0D81EAF}"/>
    <cellStyle name="Opomba 2 2 6 2 4" xfId="23294" xr:uid="{AF65A37F-4357-46E1-86E7-E7DB696ADA20}"/>
    <cellStyle name="Opomba 2 2 6 3" xfId="2793" xr:uid="{00000000-0005-0000-0000-00004D100000}"/>
    <cellStyle name="Opomba 2 2 6 3 2" xfId="23299" xr:uid="{8195E852-54D4-481E-AA1E-2B6AA9D83C7A}"/>
    <cellStyle name="Opomba 2 2 6 3 2 2" xfId="23300" xr:uid="{AA922AA6-5F50-42B6-967E-57A4A0921A3B}"/>
    <cellStyle name="Opomba 2 2 6 3 3" xfId="23301" xr:uid="{E237F2CF-212F-48A9-AEF4-AA139C0D83C3}"/>
    <cellStyle name="Opomba 2 2 6 3 4" xfId="23298" xr:uid="{DC2C03C8-8008-4F77-A587-A6C3C93788DE}"/>
    <cellStyle name="Opomba 2 2 6 4" xfId="23302" xr:uid="{81EBDFE6-DE28-4F56-A0EF-6B1F380BAE72}"/>
    <cellStyle name="Opomba 2 2 6 4 2" xfId="23303" xr:uid="{469EB684-5CB2-4588-9DDA-70FCF0ACD55B}"/>
    <cellStyle name="Opomba 2 2 6 5" xfId="23304" xr:uid="{7CE6FF13-CC41-495C-A377-9EBFE659EA8A}"/>
    <cellStyle name="Opomba 2 2 6 6" xfId="23293" xr:uid="{ACB8616E-4532-42A6-906F-130BCD224333}"/>
    <cellStyle name="Opomba 2 2 7" xfId="23305" xr:uid="{39DD8E04-11DD-4837-A1BB-96CDA6F1DE46}"/>
    <cellStyle name="Opomba 2 2 7 2" xfId="23306" xr:uid="{14EEFFF6-5784-4328-8388-BEA8FD1F8018}"/>
    <cellStyle name="Opomba 2 2 7 3" xfId="23307" xr:uid="{D1514D0A-527C-412B-896D-F3B694F349D9}"/>
    <cellStyle name="Opomba 2 2 8" xfId="23308" xr:uid="{67AF040C-8EB6-425A-B3C1-1BDE80214882}"/>
    <cellStyle name="Opomba 2 2 9" xfId="23219" xr:uid="{39006DBB-7B6F-4EAD-87F0-51A9C26560DF}"/>
    <cellStyle name="Opomba 2 3" xfId="2794" xr:uid="{00000000-0005-0000-0000-00004E100000}"/>
    <cellStyle name="Opomba 2 3 2" xfId="2795" xr:uid="{00000000-0005-0000-0000-00004F100000}"/>
    <cellStyle name="Opomba 2 3 2 2" xfId="2796" xr:uid="{00000000-0005-0000-0000-000050100000}"/>
    <cellStyle name="Opomba 2 3 2 2 2" xfId="2797" xr:uid="{00000000-0005-0000-0000-000051100000}"/>
    <cellStyle name="Opomba 2 3 2 2 2 2" xfId="23313" xr:uid="{6559AE14-9A99-4EF7-A6FE-D311DB84E4DD}"/>
    <cellStyle name="Opomba 2 3 2 2 2 2 2" xfId="23314" xr:uid="{FA133A4F-86D8-4B60-8ED0-20F1C0883050}"/>
    <cellStyle name="Opomba 2 3 2 2 2 3" xfId="23315" xr:uid="{57C2F709-FB8A-4223-9960-14917D050D5D}"/>
    <cellStyle name="Opomba 2 3 2 2 2 4" xfId="23312" xr:uid="{952CFEB0-0DF1-438D-AD2C-1486B10FF43A}"/>
    <cellStyle name="Opomba 2 3 2 2 3" xfId="2798" xr:uid="{00000000-0005-0000-0000-000052100000}"/>
    <cellStyle name="Opomba 2 3 2 2 3 2" xfId="23317" xr:uid="{35E1D3E2-A682-438C-B287-4FC4AAE650A8}"/>
    <cellStyle name="Opomba 2 3 2 2 3 2 2" xfId="23318" xr:uid="{0FFF3655-8672-4C4D-8031-C5204F8399EA}"/>
    <cellStyle name="Opomba 2 3 2 2 3 3" xfId="23319" xr:uid="{D821FFA1-FF18-49CF-9641-C05B4E2179A8}"/>
    <cellStyle name="Opomba 2 3 2 2 3 4" xfId="23316" xr:uid="{0441057C-D093-4AF2-8ABD-9F0D5F5097F2}"/>
    <cellStyle name="Opomba 2 3 2 2 4" xfId="23320" xr:uid="{3FD41BEA-EB9B-49AB-B4C9-5A8E1EB34013}"/>
    <cellStyle name="Opomba 2 3 2 2 4 2" xfId="23321" xr:uid="{C8A28729-3E8B-45F8-A21F-905A58D28B5A}"/>
    <cellStyle name="Opomba 2 3 2 2 5" xfId="23322" xr:uid="{E8D79A50-20C5-4C87-8584-9B1B813AA911}"/>
    <cellStyle name="Opomba 2 3 2 2 6" xfId="23311" xr:uid="{95A9B678-D32E-46D1-9547-E7E27CDB5725}"/>
    <cellStyle name="Opomba 2 3 2 3" xfId="23323" xr:uid="{D8B8A826-821B-4801-B240-A30ECEE889A0}"/>
    <cellStyle name="Opomba 2 3 2 3 2" xfId="23324" xr:uid="{0618B000-5C11-4250-87CA-F805ED294727}"/>
    <cellStyle name="Opomba 2 3 2 4" xfId="23325" xr:uid="{62B67C46-AFFD-47CF-AFC3-6C30887BEC23}"/>
    <cellStyle name="Opomba 2 3 2 5" xfId="23310" xr:uid="{ACE7B260-142D-4148-8DA7-9BEEA95DAF97}"/>
    <cellStyle name="Opomba 2 3 3" xfId="2799" xr:uid="{00000000-0005-0000-0000-000053100000}"/>
    <cellStyle name="Opomba 2 3 3 2" xfId="2800" xr:uid="{00000000-0005-0000-0000-000054100000}"/>
    <cellStyle name="Opomba 2 3 3 2 2" xfId="2801" xr:uid="{00000000-0005-0000-0000-000055100000}"/>
    <cellStyle name="Opomba 2 3 3 2 2 2" xfId="23329" xr:uid="{27FEAED6-A11D-497B-AFAF-F4B20EDA4A7F}"/>
    <cellStyle name="Opomba 2 3 3 2 2 2 2" xfId="23330" xr:uid="{715C05D3-D5E9-47CA-809A-8115BCD8E310}"/>
    <cellStyle name="Opomba 2 3 3 2 2 3" xfId="23331" xr:uid="{08617FE9-2CA0-45AE-95CA-058C34593CD8}"/>
    <cellStyle name="Opomba 2 3 3 2 2 4" xfId="23328" xr:uid="{9B98A69C-6B25-4EB2-8978-163D6F502812}"/>
    <cellStyle name="Opomba 2 3 3 2 3" xfId="2802" xr:uid="{00000000-0005-0000-0000-000056100000}"/>
    <cellStyle name="Opomba 2 3 3 2 3 2" xfId="23333" xr:uid="{88E9EE20-B31F-4FA2-BBA6-2110F34B6497}"/>
    <cellStyle name="Opomba 2 3 3 2 3 2 2" xfId="23334" xr:uid="{2B4E0DB7-4A55-4D78-942A-9591C68F397B}"/>
    <cellStyle name="Opomba 2 3 3 2 3 3" xfId="23335" xr:uid="{52AB4407-6D27-40B7-BB59-49ADD665D7BD}"/>
    <cellStyle name="Opomba 2 3 3 2 3 4" xfId="23332" xr:uid="{70DD4F9E-00F4-4211-905D-2FF25433EF5E}"/>
    <cellStyle name="Opomba 2 3 3 2 4" xfId="23336" xr:uid="{B6FA7AAB-B932-4649-9F09-42CD77D2640F}"/>
    <cellStyle name="Opomba 2 3 3 2 4 2" xfId="23337" xr:uid="{055CF059-E154-4BD6-B1F6-66BB525C61F4}"/>
    <cellStyle name="Opomba 2 3 3 2 5" xfId="23338" xr:uid="{765AA36E-2489-42A2-A487-D1F6E7C96452}"/>
    <cellStyle name="Opomba 2 3 3 2 6" xfId="23327" xr:uid="{8FDDFD8D-03F7-482F-8EEB-ABE27FB364E8}"/>
    <cellStyle name="Opomba 2 3 3 3" xfId="23339" xr:uid="{FCB2AF8A-2ECA-4D04-B73F-E420CB776F96}"/>
    <cellStyle name="Opomba 2 3 3 3 2" xfId="23340" xr:uid="{4B543D24-6C95-42A3-8511-286BA45F696D}"/>
    <cellStyle name="Opomba 2 3 3 4" xfId="23341" xr:uid="{0BADE28F-34D1-45A5-BE0F-9CCECBB1447F}"/>
    <cellStyle name="Opomba 2 3 3 5" xfId="23326" xr:uid="{08FD2924-5BF0-4CCF-BD95-20EF807DE86A}"/>
    <cellStyle name="Opomba 2 3 4" xfId="2803" xr:uid="{00000000-0005-0000-0000-000057100000}"/>
    <cellStyle name="Opomba 2 3 4 2" xfId="2804" xr:uid="{00000000-0005-0000-0000-000058100000}"/>
    <cellStyle name="Opomba 2 3 4 2 2" xfId="23344" xr:uid="{FAC0C8CF-9C04-455B-8A8D-297EBF7D7399}"/>
    <cellStyle name="Opomba 2 3 4 2 2 2" xfId="23345" xr:uid="{956ECFE0-D810-456F-AFD1-F0379FA7CCA7}"/>
    <cellStyle name="Opomba 2 3 4 2 3" xfId="23346" xr:uid="{F400D410-7514-4225-801B-45D9F3AB8B4D}"/>
    <cellStyle name="Opomba 2 3 4 2 4" xfId="23343" xr:uid="{45B978AF-A44A-4D51-BBEA-D6BDD37673C5}"/>
    <cellStyle name="Opomba 2 3 4 3" xfId="2805" xr:uid="{00000000-0005-0000-0000-000059100000}"/>
    <cellStyle name="Opomba 2 3 4 3 2" xfId="23348" xr:uid="{CC3B0D44-23B6-48D8-9A3C-D64419E449E4}"/>
    <cellStyle name="Opomba 2 3 4 3 2 2" xfId="23349" xr:uid="{3BF3DF85-15FC-4D9F-9C2B-F2995CB1D011}"/>
    <cellStyle name="Opomba 2 3 4 3 3" xfId="23350" xr:uid="{47E79B88-1798-43FD-90E8-37BEBA973C2B}"/>
    <cellStyle name="Opomba 2 3 4 3 4" xfId="23347" xr:uid="{E1F005DC-0919-430C-890F-B872B586BB86}"/>
    <cellStyle name="Opomba 2 3 4 4" xfId="23351" xr:uid="{67693507-2D33-4E49-A595-E0BFB5313396}"/>
    <cellStyle name="Opomba 2 3 4 4 2" xfId="23352" xr:uid="{E9BD027C-B7B8-45DC-BC80-ACF5AA8650E7}"/>
    <cellStyle name="Opomba 2 3 4 5" xfId="23353" xr:uid="{F44417D0-C22B-46B8-A6D4-391901CC937A}"/>
    <cellStyle name="Opomba 2 3 4 6" xfId="23342" xr:uid="{582B0F32-0CE8-4108-8602-CC94628C8C16}"/>
    <cellStyle name="Opomba 2 3 5" xfId="23354" xr:uid="{98CCCCB1-0360-418C-9A26-97B326DA7F78}"/>
    <cellStyle name="Opomba 2 3 5 2" xfId="23355" xr:uid="{7AC8EC79-196D-43FA-ACBC-E4D8FA009010}"/>
    <cellStyle name="Opomba 2 3 6" xfId="23356" xr:uid="{862470F3-FD2C-4E2B-BA5E-7039A088889F}"/>
    <cellStyle name="Opomba 2 3 7" xfId="23309" xr:uid="{6058FC46-F46B-4D42-93AC-4456FE0B65D8}"/>
    <cellStyle name="Opomba 2 4" xfId="2806" xr:uid="{00000000-0005-0000-0000-00005A100000}"/>
    <cellStyle name="Opomba 2 4 2" xfId="2807" xr:uid="{00000000-0005-0000-0000-00005B100000}"/>
    <cellStyle name="Opomba 2 4 2 2" xfId="2808" xr:uid="{00000000-0005-0000-0000-00005C100000}"/>
    <cellStyle name="Opomba 2 4 2 2 2" xfId="23360" xr:uid="{6646CBBF-75E8-40D2-8E78-F1A3767D9571}"/>
    <cellStyle name="Opomba 2 4 2 2 2 2" xfId="23361" xr:uid="{9B68A208-211A-4271-9B58-1916903ED908}"/>
    <cellStyle name="Opomba 2 4 2 2 3" xfId="23362" xr:uid="{CAB85F4F-308A-4B4D-AD99-A3469B58F7CD}"/>
    <cellStyle name="Opomba 2 4 2 2 4" xfId="23359" xr:uid="{AEC1EDF6-0C8C-4C1B-93A2-6F0734241F4C}"/>
    <cellStyle name="Opomba 2 4 2 3" xfId="2809" xr:uid="{00000000-0005-0000-0000-00005D100000}"/>
    <cellStyle name="Opomba 2 4 2 3 2" xfId="23364" xr:uid="{2F4AFAB4-EB35-4D40-86CF-A88261ECE1AC}"/>
    <cellStyle name="Opomba 2 4 2 3 2 2" xfId="23365" xr:uid="{22FAE69B-4C40-400C-9D8B-EBA587C8D0D2}"/>
    <cellStyle name="Opomba 2 4 2 3 3" xfId="23366" xr:uid="{ED07D136-7582-44BC-8E25-D9C9A22436D6}"/>
    <cellStyle name="Opomba 2 4 2 3 4" xfId="23363" xr:uid="{B80746C5-EA21-4AC7-94AA-52A6747B1DF1}"/>
    <cellStyle name="Opomba 2 4 2 4" xfId="23367" xr:uid="{A1747997-136B-4EA8-AD92-7B7B7C9A96F5}"/>
    <cellStyle name="Opomba 2 4 2 4 2" xfId="23368" xr:uid="{45CF3E42-B52F-428B-BF6D-B1E255CE814F}"/>
    <cellStyle name="Opomba 2 4 2 5" xfId="23369" xr:uid="{FA200909-3C89-4862-A256-DAFD592A5310}"/>
    <cellStyle name="Opomba 2 4 2 6" xfId="23358" xr:uid="{A334DC04-3BD3-4637-9C61-EDDBDC0ED014}"/>
    <cellStyle name="Opomba 2 4 3" xfId="23370" xr:uid="{6F586C67-9741-4E95-A4E4-F8B795091DD3}"/>
    <cellStyle name="Opomba 2 4 3 2" xfId="23371" xr:uid="{06799974-9FA1-42FE-8659-72B9A8D2A303}"/>
    <cellStyle name="Opomba 2 4 4" xfId="23372" xr:uid="{F6424B63-877B-4666-A8FD-94267C0DDFFA}"/>
    <cellStyle name="Opomba 2 4 5" xfId="23357" xr:uid="{702F2B0C-F2B4-414B-8D7D-774E5955572C}"/>
    <cellStyle name="Opomba 2 5" xfId="2810" xr:uid="{00000000-0005-0000-0000-00005E100000}"/>
    <cellStyle name="Opomba 2 5 2" xfId="2811" xr:uid="{00000000-0005-0000-0000-00005F100000}"/>
    <cellStyle name="Opomba 2 5 2 2" xfId="2812" xr:uid="{00000000-0005-0000-0000-000060100000}"/>
    <cellStyle name="Opomba 2 5 2 2 2" xfId="23376" xr:uid="{DA1778DD-D04B-4E91-8C73-843DBA3A7946}"/>
    <cellStyle name="Opomba 2 5 2 2 2 2" xfId="23377" xr:uid="{6E56DCAD-7A06-46E8-BC13-E0CBFF6B6EF8}"/>
    <cellStyle name="Opomba 2 5 2 2 3" xfId="23378" xr:uid="{74727390-28C0-42BE-8039-6FB4453049AF}"/>
    <cellStyle name="Opomba 2 5 2 2 4" xfId="23375" xr:uid="{CD386CBC-1ADC-4BAD-940A-05F1DEFB3C65}"/>
    <cellStyle name="Opomba 2 5 2 3" xfId="2813" xr:uid="{00000000-0005-0000-0000-000061100000}"/>
    <cellStyle name="Opomba 2 5 2 3 2" xfId="23380" xr:uid="{ABAAEEBA-5BDC-4B53-9A4E-578468136B7B}"/>
    <cellStyle name="Opomba 2 5 2 3 2 2" xfId="23381" xr:uid="{48DA7ED0-6C5D-47D7-A00D-1210F1ADA28F}"/>
    <cellStyle name="Opomba 2 5 2 3 3" xfId="23382" xr:uid="{2256CF22-DA7A-4B7F-A55F-D3C312EBE4E0}"/>
    <cellStyle name="Opomba 2 5 2 3 4" xfId="23379" xr:uid="{59054C51-F54D-4F1D-A212-A99FD42FACDE}"/>
    <cellStyle name="Opomba 2 5 2 4" xfId="23383" xr:uid="{C14C1979-D9F9-4692-B73B-EF411843EC53}"/>
    <cellStyle name="Opomba 2 5 2 4 2" xfId="23384" xr:uid="{9D589070-D753-4B45-8CCC-D9CA6FA15998}"/>
    <cellStyle name="Opomba 2 5 2 5" xfId="23385" xr:uid="{531B3356-4DB9-4F97-876F-7513EBDC9905}"/>
    <cellStyle name="Opomba 2 5 2 6" xfId="23374" xr:uid="{03A7C9F4-2E60-4A43-88CC-789CE206429E}"/>
    <cellStyle name="Opomba 2 5 3" xfId="23386" xr:uid="{44805704-2CE7-4F2A-AA81-2E39A01EA382}"/>
    <cellStyle name="Opomba 2 5 3 2" xfId="23387" xr:uid="{2448D04A-791C-4189-8D27-45588CBC2BB2}"/>
    <cellStyle name="Opomba 2 5 4" xfId="23388" xr:uid="{59B4DD6D-9F15-4D84-A1EF-31EA9F2B2065}"/>
    <cellStyle name="Opomba 2 5 5" xfId="23373" xr:uid="{8F4F7053-07FE-4564-B749-EB22036C6088}"/>
    <cellStyle name="Opomba 2 6" xfId="2814" xr:uid="{00000000-0005-0000-0000-000062100000}"/>
    <cellStyle name="Opomba 2 6 2" xfId="2815" xr:uid="{00000000-0005-0000-0000-000063100000}"/>
    <cellStyle name="Opomba 2 6 2 2" xfId="2816" xr:uid="{00000000-0005-0000-0000-000064100000}"/>
    <cellStyle name="Opomba 2 6 2 2 2" xfId="23392" xr:uid="{15993E48-0C36-4A03-A939-BD1878D69E32}"/>
    <cellStyle name="Opomba 2 6 2 2 2 2" xfId="23393" xr:uid="{13EB0925-A502-4034-B87D-1AC69D73426E}"/>
    <cellStyle name="Opomba 2 6 2 2 3" xfId="23394" xr:uid="{5B8D106F-E28D-47BC-A113-472CF43037DA}"/>
    <cellStyle name="Opomba 2 6 2 2 4" xfId="23391" xr:uid="{F23D5A42-90A5-44EB-96B0-16DE5EEEF139}"/>
    <cellStyle name="Opomba 2 6 2 3" xfId="2817" xr:uid="{00000000-0005-0000-0000-000065100000}"/>
    <cellStyle name="Opomba 2 6 2 3 2" xfId="23396" xr:uid="{2585AE57-8E9F-46CB-918A-84326932A21E}"/>
    <cellStyle name="Opomba 2 6 2 3 2 2" xfId="23397" xr:uid="{DE7294CC-40AA-4F68-BB18-1A8C297F84FA}"/>
    <cellStyle name="Opomba 2 6 2 3 3" xfId="23398" xr:uid="{98A90653-AE16-42A5-89C0-0B466B4EB10C}"/>
    <cellStyle name="Opomba 2 6 2 3 4" xfId="23395" xr:uid="{001FBB1E-0F33-43BD-BAEA-AD23A5886FD3}"/>
    <cellStyle name="Opomba 2 6 2 4" xfId="23399" xr:uid="{CC1EA4EF-EDB2-4829-B847-5022B7E89D56}"/>
    <cellStyle name="Opomba 2 6 2 4 2" xfId="23400" xr:uid="{1870ECDE-607B-4E33-B33D-2F4399761ADE}"/>
    <cellStyle name="Opomba 2 6 2 5" xfId="23401" xr:uid="{272894E7-3F0C-4F73-B4B1-35F985FA23D0}"/>
    <cellStyle name="Opomba 2 6 2 6" xfId="23390" xr:uid="{C574A335-2B00-4426-A536-94DD04190B90}"/>
    <cellStyle name="Opomba 2 6 3" xfId="23402" xr:uid="{E4D6ABE8-44B8-4612-B2D6-D4AD5ADEC2D7}"/>
    <cellStyle name="Opomba 2 6 3 2" xfId="23403" xr:uid="{B0E15F04-A291-41A6-8069-A0D9883C92CF}"/>
    <cellStyle name="Opomba 2 6 4" xfId="23404" xr:uid="{14AF547C-76B3-431C-8E18-91A0D4A9E973}"/>
    <cellStyle name="Opomba 2 6 5" xfId="23389" xr:uid="{6BBFA420-9804-4571-A351-8297A4AAF7BB}"/>
    <cellStyle name="Opomba 2 7" xfId="2818" xr:uid="{00000000-0005-0000-0000-000066100000}"/>
    <cellStyle name="Opomba 2 7 2" xfId="2819" xr:uid="{00000000-0005-0000-0000-000067100000}"/>
    <cellStyle name="Opomba 2 7 2 2" xfId="23407" xr:uid="{23C72C1A-3DD8-4B90-A563-EC6AF28A1C59}"/>
    <cellStyle name="Opomba 2 7 2 2 2" xfId="23408" xr:uid="{E5B3EEBC-CCE6-4CF4-B1B6-CA0CBC1E4EF3}"/>
    <cellStyle name="Opomba 2 7 2 3" xfId="23409" xr:uid="{FA53B5E2-71AB-4D5E-AEC3-C5A718AACFC0}"/>
    <cellStyle name="Opomba 2 7 2 4" xfId="23406" xr:uid="{79A20BCE-B459-465C-AC0B-5CCB73A8F1DA}"/>
    <cellStyle name="Opomba 2 7 3" xfId="2820" xr:uid="{00000000-0005-0000-0000-000068100000}"/>
    <cellStyle name="Opomba 2 7 3 2" xfId="23411" xr:uid="{3198A9B3-D1C7-4D0F-8EF7-24407C875DDC}"/>
    <cellStyle name="Opomba 2 7 3 2 2" xfId="23412" xr:uid="{833BFDC2-5C6A-4530-9FD1-5B10C45F4D10}"/>
    <cellStyle name="Opomba 2 7 3 3" xfId="23413" xr:uid="{732F0396-ABE8-4C30-B334-2F4F36548D7A}"/>
    <cellStyle name="Opomba 2 7 3 4" xfId="23410" xr:uid="{3EE180DA-E41A-4ED2-A8AD-AECD587A7C40}"/>
    <cellStyle name="Opomba 2 7 4" xfId="23414" xr:uid="{C820C585-AEF9-4600-B4D1-D345707ED6AF}"/>
    <cellStyle name="Opomba 2 7 4 2" xfId="23415" xr:uid="{FE16DD89-EC58-406B-832A-AEC172D0CC50}"/>
    <cellStyle name="Opomba 2 7 5" xfId="23416" xr:uid="{FE651FF0-ADDA-470D-A745-5957A09CEB03}"/>
    <cellStyle name="Opomba 2 7 6" xfId="23405" xr:uid="{DC01EEF5-0B31-4C12-BAAF-D6CFC79083C1}"/>
    <cellStyle name="Opomba 2 8" xfId="2821" xr:uid="{00000000-0005-0000-0000-000069100000}"/>
    <cellStyle name="Opomba 2 8 2" xfId="2822" xr:uid="{00000000-0005-0000-0000-00006A100000}"/>
    <cellStyle name="Opomba 2 8 2 2" xfId="23419" xr:uid="{86F36496-6FAB-46EE-954B-D30762FBEEB6}"/>
    <cellStyle name="Opomba 2 8 2 2 2" xfId="23420" xr:uid="{45C6B088-A7DE-4E61-A76B-4B7531D003B7}"/>
    <cellStyle name="Opomba 2 8 2 3" xfId="23421" xr:uid="{27E5DE57-501C-42FB-B301-5B61AE5B8582}"/>
    <cellStyle name="Opomba 2 8 2 4" xfId="23418" xr:uid="{9812A32C-0283-4CB7-BD35-80FAFCA73BA5}"/>
    <cellStyle name="Opomba 2 8 3" xfId="2823" xr:uid="{00000000-0005-0000-0000-00006B100000}"/>
    <cellStyle name="Opomba 2 8 3 2" xfId="23423" xr:uid="{7BE268BF-CF33-4DB9-BEF4-E0779EC41226}"/>
    <cellStyle name="Opomba 2 8 3 2 2" xfId="23424" xr:uid="{220D3F7B-A49B-430A-B91B-06F510D523C3}"/>
    <cellStyle name="Opomba 2 8 3 3" xfId="23425" xr:uid="{33A276A2-A1D2-423D-A247-CB9EEFF0A150}"/>
    <cellStyle name="Opomba 2 8 3 4" xfId="23422" xr:uid="{8B9ABA66-E628-414A-8170-5AFF3DAD9C89}"/>
    <cellStyle name="Opomba 2 8 4" xfId="23426" xr:uid="{C7901485-6C9D-4EEF-BCAE-A75C62803882}"/>
    <cellStyle name="Opomba 2 8 4 2" xfId="23427" xr:uid="{655B3344-63EA-4FB3-A8EA-7709DC843237}"/>
    <cellStyle name="Opomba 2 8 5" xfId="23428" xr:uid="{84B36AC4-528A-447D-BE54-8CF553F09EC1}"/>
    <cellStyle name="Opomba 2 8 6" xfId="23417" xr:uid="{93ADBA3C-A1EA-4AC7-8D28-BF318281BB03}"/>
    <cellStyle name="Opomba 2 9" xfId="23429" xr:uid="{8B5CF70D-21CF-4C51-94E6-D84C641DF471}"/>
    <cellStyle name="Opomba 2 9 2" xfId="23430" xr:uid="{4FA6510B-E032-4C36-811C-FBC0E5B50D12}"/>
    <cellStyle name="Opomba 3" xfId="2824" xr:uid="{00000000-0005-0000-0000-00006C100000}"/>
    <cellStyle name="Opomba 3 2" xfId="2825" xr:uid="{00000000-0005-0000-0000-00006D100000}"/>
    <cellStyle name="Opomba 3 2 2" xfId="2826" xr:uid="{00000000-0005-0000-0000-00006E100000}"/>
    <cellStyle name="Opomba 3 2 2 2" xfId="23434" xr:uid="{5E1FF075-7AF7-4A85-876E-0E756961C7AF}"/>
    <cellStyle name="Opomba 3 2 2 2 2" xfId="23435" xr:uid="{1E5D3951-D0B8-4E6F-9D0E-49282FCD409D}"/>
    <cellStyle name="Opomba 3 2 2 3" xfId="23436" xr:uid="{CB20B6E6-B6EC-49C0-AAC2-C163E56D2F34}"/>
    <cellStyle name="Opomba 3 2 2 4" xfId="23433" xr:uid="{60A800FE-C2F4-4C82-842A-3F55D69870B8}"/>
    <cellStyle name="Opomba 3 2 3" xfId="2827" xr:uid="{00000000-0005-0000-0000-00006F100000}"/>
    <cellStyle name="Opomba 3 2 3 2" xfId="23438" xr:uid="{F083E938-22F5-4F39-8108-C357A3F6279C}"/>
    <cellStyle name="Opomba 3 2 3 2 2" xfId="23439" xr:uid="{76345212-DA0D-4FF2-91A5-F8F8DB02637B}"/>
    <cellStyle name="Opomba 3 2 3 3" xfId="23440" xr:uid="{E69731C8-E22A-4058-BAD7-70A382119FEB}"/>
    <cellStyle name="Opomba 3 2 3 4" xfId="23437" xr:uid="{E607798F-AFE4-4C5C-A3DF-B0D93E310637}"/>
    <cellStyle name="Opomba 3 2 4" xfId="23441" xr:uid="{6CEBFA81-F322-4281-B1EC-9662C30B77DD}"/>
    <cellStyle name="Opomba 3 2 4 2" xfId="23442" xr:uid="{FF8CCF75-4317-4047-817A-6902C947D815}"/>
    <cellStyle name="Opomba 3 2 5" xfId="23443" xr:uid="{2D64BFE6-00B1-43B5-82B8-7F6B396DDD1B}"/>
    <cellStyle name="Opomba 3 2 6" xfId="23432" xr:uid="{3F7030BF-5E89-4F41-AFBD-835B32E9483A}"/>
    <cellStyle name="Opomba 3 3" xfId="2828" xr:uid="{00000000-0005-0000-0000-000070100000}"/>
    <cellStyle name="Opomba 3 3 2" xfId="2829" xr:uid="{00000000-0005-0000-0000-000071100000}"/>
    <cellStyle name="Opomba 3 3 2 2" xfId="23446" xr:uid="{8D251EAA-B9CA-4A03-A0B7-A21C677AB4B3}"/>
    <cellStyle name="Opomba 3 3 2 2 2" xfId="23447" xr:uid="{A231F334-D476-4BE8-9C2F-BC7AECCF0B74}"/>
    <cellStyle name="Opomba 3 3 2 3" xfId="23448" xr:uid="{B9B9305D-AACB-401F-9E10-4E87D4910F6C}"/>
    <cellStyle name="Opomba 3 3 2 4" xfId="23445" xr:uid="{F4FEB535-06A0-4E85-9FA3-01B31F03AE22}"/>
    <cellStyle name="Opomba 3 3 3" xfId="2830" xr:uid="{00000000-0005-0000-0000-000072100000}"/>
    <cellStyle name="Opomba 3 3 3 2" xfId="23450" xr:uid="{74E82EBF-8686-4D33-BBFE-3E0DB5CAC2F7}"/>
    <cellStyle name="Opomba 3 3 3 2 2" xfId="23451" xr:uid="{40B2522A-3278-4D78-8EC8-1323489EB8D4}"/>
    <cellStyle name="Opomba 3 3 3 3" xfId="23452" xr:uid="{FC449F00-FAA7-450C-8E3E-C661213DEC45}"/>
    <cellStyle name="Opomba 3 3 3 4" xfId="23449" xr:uid="{EC0632B4-B2AC-446B-A3EC-55C03E061B12}"/>
    <cellStyle name="Opomba 3 3 4" xfId="23453" xr:uid="{352B13F1-9311-47B7-BA03-BCE5C5DD6C63}"/>
    <cellStyle name="Opomba 3 3 4 2" xfId="23454" xr:uid="{7FC1F4C9-1307-4BD6-A726-082751004D89}"/>
    <cellStyle name="Opomba 3 3 5" xfId="23455" xr:uid="{9B453CD2-75BC-475F-8405-2CC5A8A7C963}"/>
    <cellStyle name="Opomba 3 3 6" xfId="23444" xr:uid="{3183994D-343E-4EDF-AC6D-BEB03CCC775D}"/>
    <cellStyle name="Opomba 3 4" xfId="23456" xr:uid="{FD2A56AD-31CE-4D95-8BE8-AC903588BE0C}"/>
    <cellStyle name="Opomba 3 4 2" xfId="23457" xr:uid="{E0F17919-45AC-4D99-832C-779CC4222602}"/>
    <cellStyle name="Opomba 3 5" xfId="23458" xr:uid="{DB019D5D-52A9-4A62-B8D6-A9473B99E774}"/>
    <cellStyle name="Opomba 3 6" xfId="23431" xr:uid="{C8E77150-8123-4FB9-946B-FFFA9C00C8CE}"/>
    <cellStyle name="Opozorilo 2" xfId="2831" xr:uid="{00000000-0005-0000-0000-000073100000}"/>
    <cellStyle name="Opozorilo 2 2" xfId="2832" xr:uid="{00000000-0005-0000-0000-000074100000}"/>
    <cellStyle name="Opozorilo 2 2 2" xfId="2833" xr:uid="{00000000-0005-0000-0000-000075100000}"/>
    <cellStyle name="Opozorilo 2 2 2 2" xfId="2834" xr:uid="{00000000-0005-0000-0000-000076100000}"/>
    <cellStyle name="Opozorilo 2 2 2 2 2" xfId="23462" xr:uid="{82A4DDA5-C61C-4D8B-8938-ADCAF269C16B}"/>
    <cellStyle name="Opozorilo 2 2 2 3" xfId="2835" xr:uid="{00000000-0005-0000-0000-000077100000}"/>
    <cellStyle name="Opozorilo 2 2 2 3 2" xfId="23463" xr:uid="{174D5478-0BFF-4D68-A3B3-B06C89ECB540}"/>
    <cellStyle name="Opozorilo 2 2 2 4" xfId="23461" xr:uid="{8C10FBB1-99C8-40DF-BECD-8712E62998F5}"/>
    <cellStyle name="Opozorilo 2 2 3" xfId="2836" xr:uid="{00000000-0005-0000-0000-000078100000}"/>
    <cellStyle name="Opozorilo 2 2 3 2" xfId="23464" xr:uid="{7F506E51-0F52-47D1-BA8F-903EFE6002E6}"/>
    <cellStyle name="Opozorilo 2 2 4" xfId="2837" xr:uid="{00000000-0005-0000-0000-000079100000}"/>
    <cellStyle name="Opozorilo 2 2 4 2" xfId="23465" xr:uid="{C1EE2460-1B36-41BB-84F8-FF14AC17CDAC}"/>
    <cellStyle name="Opozorilo 2 2 5" xfId="2838" xr:uid="{00000000-0005-0000-0000-00007A100000}"/>
    <cellStyle name="Opozorilo 2 2 5 2" xfId="23466" xr:uid="{25AF899B-6E74-4AF6-9A8F-8C951130F22E}"/>
    <cellStyle name="Opozorilo 2 2 6" xfId="23460" xr:uid="{BA575B7F-B576-4C05-BED8-1B74972EF481}"/>
    <cellStyle name="Opozorilo 2 3" xfId="2839" xr:uid="{00000000-0005-0000-0000-00007B100000}"/>
    <cellStyle name="Opozorilo 2 3 2" xfId="23467" xr:uid="{ED5580FD-AEC7-4791-A985-6D5C58E58C05}"/>
    <cellStyle name="Opozorilo 2 4" xfId="2840" xr:uid="{00000000-0005-0000-0000-00007C100000}"/>
    <cellStyle name="Opozorilo 2 4 2" xfId="23468" xr:uid="{DB405F7F-117B-418E-A459-770FA2941F32}"/>
    <cellStyle name="Opozorilo 2 5" xfId="2841" xr:uid="{00000000-0005-0000-0000-00007D100000}"/>
    <cellStyle name="Opozorilo 2 5 2" xfId="23469" xr:uid="{7406C2AE-3A2A-456E-BFC2-EB77A5A87A58}"/>
    <cellStyle name="Opozorilo 2 6" xfId="23459" xr:uid="{536D8B43-3612-4A3D-944C-6919FA4E993A}"/>
    <cellStyle name="Opozorilo 3" xfId="2842" xr:uid="{00000000-0005-0000-0000-00007E100000}"/>
    <cellStyle name="Opozorilo 3 2" xfId="23470" xr:uid="{48147368-F690-48ED-83D4-3F2CEDE46516}"/>
    <cellStyle name="Output 2" xfId="2843" xr:uid="{00000000-0005-0000-0000-00007F100000}"/>
    <cellStyle name="Output 2 2" xfId="2844" xr:uid="{00000000-0005-0000-0000-000080100000}"/>
    <cellStyle name="Output 2 2 2" xfId="2845" xr:uid="{00000000-0005-0000-0000-000081100000}"/>
    <cellStyle name="Output 2 2 2 2" xfId="2846" xr:uid="{00000000-0005-0000-0000-000082100000}"/>
    <cellStyle name="Output 2 2 2 2 2" xfId="23475" xr:uid="{26FE7E47-40B4-43B4-9E08-F6BB877B5F0E}"/>
    <cellStyle name="Output 2 2 2 2 2 2" xfId="23476" xr:uid="{3D3EBDA2-8174-4C9F-B181-98E8E38F69FB}"/>
    <cellStyle name="Output 2 2 2 2 3" xfId="23477" xr:uid="{A5A0C944-F5A4-46F8-8AA0-9CAF9C75604E}"/>
    <cellStyle name="Output 2 2 2 2 4" xfId="23474" xr:uid="{EAFE647E-7CE4-4C6E-957A-24679EBF1C3A}"/>
    <cellStyle name="Output 2 2 2 3" xfId="2847" xr:uid="{00000000-0005-0000-0000-000083100000}"/>
    <cellStyle name="Output 2 2 2 3 2" xfId="23479" xr:uid="{B73BA45A-2FDF-48F1-8517-D1BB514378AC}"/>
    <cellStyle name="Output 2 2 2 3 2 2" xfId="23480" xr:uid="{54A1556F-D90D-4C8F-B52A-0C373D343693}"/>
    <cellStyle name="Output 2 2 2 3 3" xfId="23481" xr:uid="{5763C3E7-B4A4-4533-A17F-064A2113CF44}"/>
    <cellStyle name="Output 2 2 2 3 4" xfId="23478" xr:uid="{41DBB799-5EC8-4C88-ACC3-0B254200BFC7}"/>
    <cellStyle name="Output 2 2 2 4" xfId="23482" xr:uid="{B60C3F24-4800-4768-8F7A-786C670A1CC6}"/>
    <cellStyle name="Output 2 2 2 4 2" xfId="23483" xr:uid="{8462AA7E-6B06-4FF6-91E6-B0D8AEFF2B55}"/>
    <cellStyle name="Output 2 2 2 5" xfId="23484" xr:uid="{D2E929E2-C12E-492B-B2BF-5E8DD20A14E1}"/>
    <cellStyle name="Output 2 2 2 6" xfId="23473" xr:uid="{72C1B3B4-D53D-4E6F-A499-DD683DC1ED40}"/>
    <cellStyle name="Output 2 2 3" xfId="23485" xr:uid="{753E518D-9446-40D5-AB92-76752D61A22F}"/>
    <cellStyle name="Output 2 2 3 2" xfId="23486" xr:uid="{F2A2A324-2790-4CC3-86FA-BA2647363F6E}"/>
    <cellStyle name="Output 2 2 4" xfId="23487" xr:uid="{8FB21CD8-7D2D-4172-9387-EB6E30FFFAB1}"/>
    <cellStyle name="Output 2 2 5" xfId="23472" xr:uid="{05D7F53C-3066-4733-B43B-B458C7C6C13A}"/>
    <cellStyle name="Output 2 3" xfId="2848" xr:uid="{00000000-0005-0000-0000-000084100000}"/>
    <cellStyle name="Output 2 3 2" xfId="2849" xr:uid="{00000000-0005-0000-0000-000085100000}"/>
    <cellStyle name="Output 2 3 2 2" xfId="2850" xr:uid="{00000000-0005-0000-0000-000086100000}"/>
    <cellStyle name="Output 2 3 2 2 2" xfId="23491" xr:uid="{28260C55-3AF1-426B-800A-F1248F083DCD}"/>
    <cellStyle name="Output 2 3 2 2 2 2" xfId="23492" xr:uid="{1D866AE5-508A-4228-B5FE-1505DF1EDFE8}"/>
    <cellStyle name="Output 2 3 2 2 3" xfId="23493" xr:uid="{9849440E-4FD1-492C-8A08-42A561A4A57C}"/>
    <cellStyle name="Output 2 3 2 2 4" xfId="23490" xr:uid="{41A7476B-F004-49D9-B184-75216D22313C}"/>
    <cellStyle name="Output 2 3 2 3" xfId="2851" xr:uid="{00000000-0005-0000-0000-000087100000}"/>
    <cellStyle name="Output 2 3 2 3 2" xfId="23495" xr:uid="{4F8F70C2-A859-4E76-ADBD-3D90F79C4B3B}"/>
    <cellStyle name="Output 2 3 2 3 2 2" xfId="23496" xr:uid="{08C6C4BE-12B6-4EE4-906A-759EA98A3A29}"/>
    <cellStyle name="Output 2 3 2 3 3" xfId="23497" xr:uid="{EBDBEE57-7490-40ED-A7C5-2EA67B867BED}"/>
    <cellStyle name="Output 2 3 2 3 4" xfId="23494" xr:uid="{FED5B261-536E-4F6A-99A3-45496C137A95}"/>
    <cellStyle name="Output 2 3 2 4" xfId="23498" xr:uid="{2939989F-96AD-4ED1-AC1D-534775CC9F35}"/>
    <cellStyle name="Output 2 3 2 4 2" xfId="23499" xr:uid="{6535CC4D-5BDC-4670-94B1-36EA7AC96E29}"/>
    <cellStyle name="Output 2 3 2 5" xfId="23500" xr:uid="{9232821D-8572-448F-BCCD-B4D92BA70198}"/>
    <cellStyle name="Output 2 3 2 6" xfId="23489" xr:uid="{DE0C6C0F-4A1F-4800-9F94-64AC4A3F0CB1}"/>
    <cellStyle name="Output 2 3 3" xfId="23501" xr:uid="{2B5FB137-EA76-44D2-8FF2-32CD55BC6A11}"/>
    <cellStyle name="Output 2 3 3 2" xfId="23502" xr:uid="{0F4D7BAF-87F3-4F9E-A3FA-866640ADD1BA}"/>
    <cellStyle name="Output 2 3 4" xfId="23503" xr:uid="{3F4ADBB7-97FD-4428-B4AC-9ACAD0A1FC52}"/>
    <cellStyle name="Output 2 3 5" xfId="23488" xr:uid="{4D5A0F5A-F96C-468F-9484-6D0C79F3906F}"/>
    <cellStyle name="Output 2 4" xfId="2852" xr:uid="{00000000-0005-0000-0000-000088100000}"/>
    <cellStyle name="Output 2 4 2" xfId="2853" xr:uid="{00000000-0005-0000-0000-000089100000}"/>
    <cellStyle name="Output 2 4 2 2" xfId="23506" xr:uid="{62E02F26-33F9-4172-818D-496A75D5BA2C}"/>
    <cellStyle name="Output 2 4 2 2 2" xfId="23507" xr:uid="{787BAD40-33B9-429A-BA2D-A8C28FB929F9}"/>
    <cellStyle name="Output 2 4 2 3" xfId="23508" xr:uid="{BAEA347A-4E18-42C3-875A-CC16BAECCED8}"/>
    <cellStyle name="Output 2 4 2 4" xfId="23505" xr:uid="{7220BE15-B335-4AB3-B630-34168ECB6E43}"/>
    <cellStyle name="Output 2 4 3" xfId="2854" xr:uid="{00000000-0005-0000-0000-00008A100000}"/>
    <cellStyle name="Output 2 4 3 2" xfId="23510" xr:uid="{7C7A8829-BA3D-4636-8166-FD9C16EBDA70}"/>
    <cellStyle name="Output 2 4 3 2 2" xfId="23511" xr:uid="{39169555-B948-41CF-8023-4040FCD516D0}"/>
    <cellStyle name="Output 2 4 3 3" xfId="23512" xr:uid="{AA0C0B3D-B064-4C56-BD8F-FEE4749279E0}"/>
    <cellStyle name="Output 2 4 3 4" xfId="23509" xr:uid="{C89E247B-C6E4-414F-9045-ACB661C04BB2}"/>
    <cellStyle name="Output 2 4 4" xfId="23513" xr:uid="{B6D84497-E6FB-44E1-AF51-C8983C759305}"/>
    <cellStyle name="Output 2 4 4 2" xfId="23514" xr:uid="{7A08CCC6-7272-4AC7-A6A6-B213529A0AFB}"/>
    <cellStyle name="Output 2 4 5" xfId="23515" xr:uid="{9C4B83DD-78CF-4C3A-8190-E4CAD7B68E42}"/>
    <cellStyle name="Output 2 4 6" xfId="23504" xr:uid="{D62F5114-5892-44A2-9E18-D9632CC225EE}"/>
    <cellStyle name="Output 2 5" xfId="23516" xr:uid="{C3330F34-61B2-47DA-9036-E620717C68BD}"/>
    <cellStyle name="Output 2 5 2" xfId="23517" xr:uid="{358573FF-5BA7-4CED-B093-1D1BB51D022D}"/>
    <cellStyle name="Output 2 6" xfId="23518" xr:uid="{66847D0E-6EEB-4A28-9321-FDE8592F31D5}"/>
    <cellStyle name="Output 2 7" xfId="23471" xr:uid="{7A31B3D3-C36C-43EC-88D2-1850D4C5F83A}"/>
    <cellStyle name="Pojasnjevalno besedilo 2" xfId="2855" xr:uid="{00000000-0005-0000-0000-00008B100000}"/>
    <cellStyle name="Pojasnjevalno besedilo 2 2" xfId="2856" xr:uid="{00000000-0005-0000-0000-00008C100000}"/>
    <cellStyle name="Pojasnjevalno besedilo 2 2 2" xfId="2857" xr:uid="{00000000-0005-0000-0000-00008D100000}"/>
    <cellStyle name="Pojasnjevalno besedilo 2 2 2 2" xfId="23521" xr:uid="{945D524A-7694-474E-82A4-37AA6D8E9B77}"/>
    <cellStyle name="Pojasnjevalno besedilo 2 2 3" xfId="2858" xr:uid="{00000000-0005-0000-0000-00008E100000}"/>
    <cellStyle name="Pojasnjevalno besedilo 2 2 3 2" xfId="23522" xr:uid="{D8DDFEDE-9F55-44F3-ACB4-200929FFDE4F}"/>
    <cellStyle name="Pojasnjevalno besedilo 2 2 4" xfId="2859" xr:uid="{00000000-0005-0000-0000-00008F100000}"/>
    <cellStyle name="Pojasnjevalno besedilo 2 2 4 2" xfId="2860" xr:uid="{00000000-0005-0000-0000-000090100000}"/>
    <cellStyle name="Pojasnjevalno besedilo 2 2 4 2 2" xfId="23524" xr:uid="{AA69E651-9D66-45F5-9DD3-D6D60F2D6CBB}"/>
    <cellStyle name="Pojasnjevalno besedilo 2 2 4 3" xfId="23525" xr:uid="{95F3334B-40F8-4AE8-9D34-78A566D1364C}"/>
    <cellStyle name="Pojasnjevalno besedilo 2 2 4 4" xfId="23523" xr:uid="{4009A307-9663-4005-86BF-308442FD0B6C}"/>
    <cellStyle name="Pojasnjevalno besedilo 2 2 5" xfId="23526" xr:uid="{5CAAC281-4C60-48C2-9896-D4AE38C6ED9C}"/>
    <cellStyle name="Pojasnjevalno besedilo 2 2 6" xfId="23520" xr:uid="{5401415F-1235-454B-BF2B-7DBFCE225C32}"/>
    <cellStyle name="Pojasnjevalno besedilo 2 3" xfId="2861" xr:uid="{00000000-0005-0000-0000-000091100000}"/>
    <cellStyle name="Pojasnjevalno besedilo 2 3 2" xfId="23527" xr:uid="{29B0CC62-54C2-40E2-B6CC-1CB9D98CCE8A}"/>
    <cellStyle name="Pojasnjevalno besedilo 2 4" xfId="2862" xr:uid="{00000000-0005-0000-0000-000092100000}"/>
    <cellStyle name="Pojasnjevalno besedilo 2 4 2" xfId="23528" xr:uid="{002CB5EB-F318-4A0D-B3F9-37CA90DF6A43}"/>
    <cellStyle name="Pojasnjevalno besedilo 2 5" xfId="2863" xr:uid="{00000000-0005-0000-0000-000093100000}"/>
    <cellStyle name="Pojasnjevalno besedilo 2 5 2" xfId="23529" xr:uid="{1C68E69A-E6DE-4CA5-B1F9-C0D3B4507404}"/>
    <cellStyle name="Pojasnjevalno besedilo 2 6" xfId="23519" xr:uid="{55FCDFBD-B891-4D48-A3E9-A1A5EB7BC262}"/>
    <cellStyle name="Pojasnjevalno besedilo 3" xfId="2864" xr:uid="{00000000-0005-0000-0000-000094100000}"/>
    <cellStyle name="Pojasnjevalno besedilo 3 2" xfId="23530" xr:uid="{81EDB8BF-0385-4E3A-B119-29B1F87DA692}"/>
    <cellStyle name="Poudarek1 2" xfId="2865" xr:uid="{00000000-0005-0000-0000-000095100000}"/>
    <cellStyle name="Poudarek1 2 2" xfId="2866" xr:uid="{00000000-0005-0000-0000-000096100000}"/>
    <cellStyle name="Poudarek1 2 2 2" xfId="2867" xr:uid="{00000000-0005-0000-0000-000097100000}"/>
    <cellStyle name="Poudarek1 2 2 2 2" xfId="2868" xr:uid="{00000000-0005-0000-0000-000098100000}"/>
    <cellStyle name="Poudarek1 2 2 2 2 2" xfId="23534" xr:uid="{14570583-01AB-41E9-A41C-8A3809E2C55D}"/>
    <cellStyle name="Poudarek1 2 2 2 3" xfId="2869" xr:uid="{00000000-0005-0000-0000-000099100000}"/>
    <cellStyle name="Poudarek1 2 2 2 3 2" xfId="23535" xr:uid="{1961B787-A691-47B6-80C6-D1CBC0526C59}"/>
    <cellStyle name="Poudarek1 2 2 2 4" xfId="23533" xr:uid="{FBDA908C-0511-4A0A-A275-FC9C21EED819}"/>
    <cellStyle name="Poudarek1 2 2 3" xfId="2870" xr:uid="{00000000-0005-0000-0000-00009A100000}"/>
    <cellStyle name="Poudarek1 2 2 3 2" xfId="23536" xr:uid="{EA599A2E-B17A-4B56-906F-9767066024A5}"/>
    <cellStyle name="Poudarek1 2 2 4" xfId="2871" xr:uid="{00000000-0005-0000-0000-00009B100000}"/>
    <cellStyle name="Poudarek1 2 2 4 2" xfId="23537" xr:uid="{D5014761-884A-42AF-B52D-B827187DFE14}"/>
    <cellStyle name="Poudarek1 2 2 5" xfId="2872" xr:uid="{00000000-0005-0000-0000-00009C100000}"/>
    <cellStyle name="Poudarek1 2 2 5 2" xfId="23538" xr:uid="{CD59F8E0-BC3A-4597-80D4-C745D19FA8CF}"/>
    <cellStyle name="Poudarek1 2 2 6" xfId="23532" xr:uid="{9CBB10D7-4359-47B4-A2C7-3FD7A095509D}"/>
    <cellStyle name="Poudarek1 2 3" xfId="2873" xr:uid="{00000000-0005-0000-0000-00009D100000}"/>
    <cellStyle name="Poudarek1 2 3 2" xfId="2874" xr:uid="{00000000-0005-0000-0000-00009E100000}"/>
    <cellStyle name="Poudarek1 2 3 2 2" xfId="23540" xr:uid="{E0999E48-558F-49EF-A7C8-3A6E9EFA4CDC}"/>
    <cellStyle name="Poudarek1 2 3 3" xfId="2875" xr:uid="{00000000-0005-0000-0000-00009F100000}"/>
    <cellStyle name="Poudarek1 2 3 3 2" xfId="23541" xr:uid="{0A69687D-A3E7-4AF2-8F17-38076CDB0438}"/>
    <cellStyle name="Poudarek1 2 3 4" xfId="23539" xr:uid="{B0FDBB08-46AC-4A71-BA54-2201681FBCAD}"/>
    <cellStyle name="Poudarek1 2 4" xfId="2876" xr:uid="{00000000-0005-0000-0000-0000A0100000}"/>
    <cellStyle name="Poudarek1 2 4 2" xfId="23542" xr:uid="{572CC5F2-E606-4CDF-B4BD-7F4A3EB2C219}"/>
    <cellStyle name="Poudarek1 2 5" xfId="2877" xr:uid="{00000000-0005-0000-0000-0000A1100000}"/>
    <cellStyle name="Poudarek1 2 5 2" xfId="23543" xr:uid="{3631F3D3-DABA-41C5-B821-6973FABA8108}"/>
    <cellStyle name="Poudarek1 2 6" xfId="2878" xr:uid="{00000000-0005-0000-0000-0000A2100000}"/>
    <cellStyle name="Poudarek1 2 6 2" xfId="23544" xr:uid="{14A02FCB-FF01-4C31-A31A-BDC0C6F1DF5E}"/>
    <cellStyle name="Poudarek1 2 7" xfId="23531" xr:uid="{7C15C5C5-5B08-4DD3-95A0-1E068B090D97}"/>
    <cellStyle name="Poudarek1 3" xfId="2879" xr:uid="{00000000-0005-0000-0000-0000A3100000}"/>
    <cellStyle name="Poudarek1 3 2" xfId="23545" xr:uid="{E84FBC44-ACFD-447E-83AE-D35E6DE32CA7}"/>
    <cellStyle name="Poudarek2 2" xfId="2880" xr:uid="{00000000-0005-0000-0000-0000A4100000}"/>
    <cellStyle name="Poudarek2 2 2" xfId="2881" xr:uid="{00000000-0005-0000-0000-0000A5100000}"/>
    <cellStyle name="Poudarek2 2 2 2" xfId="2882" xr:uid="{00000000-0005-0000-0000-0000A6100000}"/>
    <cellStyle name="Poudarek2 2 2 2 2" xfId="2883" xr:uid="{00000000-0005-0000-0000-0000A7100000}"/>
    <cellStyle name="Poudarek2 2 2 2 2 2" xfId="23549" xr:uid="{5AB3A7CD-F6FC-4ACB-9429-A352361CE8CA}"/>
    <cellStyle name="Poudarek2 2 2 2 3" xfId="2884" xr:uid="{00000000-0005-0000-0000-0000A8100000}"/>
    <cellStyle name="Poudarek2 2 2 2 3 2" xfId="23550" xr:uid="{3B6BBD06-5AF0-4386-899C-30B497CD8AAB}"/>
    <cellStyle name="Poudarek2 2 2 2 4" xfId="23548" xr:uid="{4FD58061-FB66-428E-8E6E-79EA305227F0}"/>
    <cellStyle name="Poudarek2 2 2 3" xfId="2885" xr:uid="{00000000-0005-0000-0000-0000A9100000}"/>
    <cellStyle name="Poudarek2 2 2 3 2" xfId="23551" xr:uid="{6C6B286F-3066-402A-A03E-FE7285FD5A55}"/>
    <cellStyle name="Poudarek2 2 2 4" xfId="2886" xr:uid="{00000000-0005-0000-0000-0000AA100000}"/>
    <cellStyle name="Poudarek2 2 2 4 2" xfId="23552" xr:uid="{3DC32933-56EA-478E-8199-D75CE386033A}"/>
    <cellStyle name="Poudarek2 2 2 5" xfId="2887" xr:uid="{00000000-0005-0000-0000-0000AB100000}"/>
    <cellStyle name="Poudarek2 2 2 5 2" xfId="23553" xr:uid="{80848BCE-3D63-48D7-9E97-5DF31E69E94A}"/>
    <cellStyle name="Poudarek2 2 2 6" xfId="23547" xr:uid="{F1790CD9-E2D2-449B-AD78-8D168A152528}"/>
    <cellStyle name="Poudarek2 2 3" xfId="2888" xr:uid="{00000000-0005-0000-0000-0000AC100000}"/>
    <cellStyle name="Poudarek2 2 3 2" xfId="2889" xr:uid="{00000000-0005-0000-0000-0000AD100000}"/>
    <cellStyle name="Poudarek2 2 3 2 2" xfId="23555" xr:uid="{7E65DB5B-FBFD-4E7C-BB61-E94BDC69A175}"/>
    <cellStyle name="Poudarek2 2 3 3" xfId="2890" xr:uid="{00000000-0005-0000-0000-0000AE100000}"/>
    <cellStyle name="Poudarek2 2 3 3 2" xfId="23556" xr:uid="{4A688553-ABFF-423B-B3C4-FFE7839C78BA}"/>
    <cellStyle name="Poudarek2 2 3 4" xfId="23554" xr:uid="{A334FE55-9D96-4F06-A7A1-26EF78412DB1}"/>
    <cellStyle name="Poudarek2 2 4" xfId="2891" xr:uid="{00000000-0005-0000-0000-0000AF100000}"/>
    <cellStyle name="Poudarek2 2 4 2" xfId="23557" xr:uid="{6AFF1F0C-AC5F-4155-ACDE-95D612A5730C}"/>
    <cellStyle name="Poudarek2 2 5" xfId="2892" xr:uid="{00000000-0005-0000-0000-0000B0100000}"/>
    <cellStyle name="Poudarek2 2 5 2" xfId="23558" xr:uid="{F225426E-A9C8-4612-A0FF-26054ED11766}"/>
    <cellStyle name="Poudarek2 2 6" xfId="2893" xr:uid="{00000000-0005-0000-0000-0000B1100000}"/>
    <cellStyle name="Poudarek2 2 6 2" xfId="23559" xr:uid="{C3DF682C-2010-4D7B-834C-0115F87817BB}"/>
    <cellStyle name="Poudarek2 2 7" xfId="23546" xr:uid="{5E133DB8-9D05-4988-BF48-264C11B4B0B2}"/>
    <cellStyle name="Poudarek2 3" xfId="2894" xr:uid="{00000000-0005-0000-0000-0000B2100000}"/>
    <cellStyle name="Poudarek2 3 2" xfId="23560" xr:uid="{ECCD76CB-E4E6-4137-8D90-8A4402B28133}"/>
    <cellStyle name="Poudarek3 2" xfId="2895" xr:uid="{00000000-0005-0000-0000-0000B3100000}"/>
    <cellStyle name="Poudarek3 2 2" xfId="2896" xr:uid="{00000000-0005-0000-0000-0000B4100000}"/>
    <cellStyle name="Poudarek3 2 2 2" xfId="2897" xr:uid="{00000000-0005-0000-0000-0000B5100000}"/>
    <cellStyle name="Poudarek3 2 2 2 2" xfId="2898" xr:uid="{00000000-0005-0000-0000-0000B6100000}"/>
    <cellStyle name="Poudarek3 2 2 2 2 2" xfId="23564" xr:uid="{66E464B6-26BA-4586-948B-51B32412A6D8}"/>
    <cellStyle name="Poudarek3 2 2 2 3" xfId="2899" xr:uid="{00000000-0005-0000-0000-0000B7100000}"/>
    <cellStyle name="Poudarek3 2 2 2 3 2" xfId="23565" xr:uid="{E298F8AB-5DDF-4A94-A4AC-C3E6BE670035}"/>
    <cellStyle name="Poudarek3 2 2 2 4" xfId="23563" xr:uid="{A427B6B0-6DEF-46C3-A035-32F9556442A4}"/>
    <cellStyle name="Poudarek3 2 2 3" xfId="2900" xr:uid="{00000000-0005-0000-0000-0000B8100000}"/>
    <cellStyle name="Poudarek3 2 2 3 2" xfId="23566" xr:uid="{24687E09-0FBC-47C4-ADD2-44E57B21E45C}"/>
    <cellStyle name="Poudarek3 2 2 4" xfId="2901" xr:uid="{00000000-0005-0000-0000-0000B9100000}"/>
    <cellStyle name="Poudarek3 2 2 4 2" xfId="23567" xr:uid="{42C215F5-864C-46C4-86AD-90923D31F3A9}"/>
    <cellStyle name="Poudarek3 2 2 5" xfId="2902" xr:uid="{00000000-0005-0000-0000-0000BA100000}"/>
    <cellStyle name="Poudarek3 2 2 5 2" xfId="23568" xr:uid="{71B6D34C-2C93-475F-8F4C-0CBF8B0C2755}"/>
    <cellStyle name="Poudarek3 2 2 6" xfId="23562" xr:uid="{E87BCF34-D57B-434A-A2C8-641CB48F2722}"/>
    <cellStyle name="Poudarek3 2 3" xfId="2903" xr:uid="{00000000-0005-0000-0000-0000BB100000}"/>
    <cellStyle name="Poudarek3 2 3 2" xfId="2904" xr:uid="{00000000-0005-0000-0000-0000BC100000}"/>
    <cellStyle name="Poudarek3 2 3 2 2" xfId="23570" xr:uid="{85C4360F-AA56-4B24-8A6A-6F3D7EF6C699}"/>
    <cellStyle name="Poudarek3 2 3 3" xfId="2905" xr:uid="{00000000-0005-0000-0000-0000BD100000}"/>
    <cellStyle name="Poudarek3 2 3 3 2" xfId="23571" xr:uid="{577B8718-D34A-4505-8D9F-86508204FCCF}"/>
    <cellStyle name="Poudarek3 2 3 4" xfId="23569" xr:uid="{3D4B9768-4B9B-4AA0-94DC-33F60A815382}"/>
    <cellStyle name="Poudarek3 2 4" xfId="2906" xr:uid="{00000000-0005-0000-0000-0000BE100000}"/>
    <cellStyle name="Poudarek3 2 4 2" xfId="23572" xr:uid="{B198BF92-DE23-434B-8482-E1BDC49ED75A}"/>
    <cellStyle name="Poudarek3 2 5" xfId="2907" xr:uid="{00000000-0005-0000-0000-0000BF100000}"/>
    <cellStyle name="Poudarek3 2 5 2" xfId="23573" xr:uid="{7DCC59CE-4153-44D7-ABF8-67ACC9356ADB}"/>
    <cellStyle name="Poudarek3 2 6" xfId="2908" xr:uid="{00000000-0005-0000-0000-0000C0100000}"/>
    <cellStyle name="Poudarek3 2 6 2" xfId="23574" xr:uid="{1E311B44-9F93-4FC6-9BDF-D20AB584FA12}"/>
    <cellStyle name="Poudarek3 2 7" xfId="23561" xr:uid="{67B27EFD-9302-4289-B9ED-CD75350321F3}"/>
    <cellStyle name="Poudarek3 3" xfId="2909" xr:uid="{00000000-0005-0000-0000-0000C1100000}"/>
    <cellStyle name="Poudarek3 3 2" xfId="23575" xr:uid="{57543040-6799-42DB-9928-F079FA9819A9}"/>
    <cellStyle name="Poudarek4 2" xfId="2910" xr:uid="{00000000-0005-0000-0000-0000C2100000}"/>
    <cellStyle name="Poudarek4 2 2" xfId="2911" xr:uid="{00000000-0005-0000-0000-0000C3100000}"/>
    <cellStyle name="Poudarek4 2 2 2" xfId="2912" xr:uid="{00000000-0005-0000-0000-0000C4100000}"/>
    <cellStyle name="Poudarek4 2 2 2 2" xfId="2913" xr:uid="{00000000-0005-0000-0000-0000C5100000}"/>
    <cellStyle name="Poudarek4 2 2 2 2 2" xfId="23579" xr:uid="{86D04135-CE36-49F8-8E48-FA5005487388}"/>
    <cellStyle name="Poudarek4 2 2 2 3" xfId="2914" xr:uid="{00000000-0005-0000-0000-0000C6100000}"/>
    <cellStyle name="Poudarek4 2 2 2 3 2" xfId="23580" xr:uid="{54BC5A06-6B33-4F86-8DD3-1A21E2A63931}"/>
    <cellStyle name="Poudarek4 2 2 2 4" xfId="23578" xr:uid="{4595B0F0-C206-41FB-B73E-DF5962E72B57}"/>
    <cellStyle name="Poudarek4 2 2 3" xfId="2915" xr:uid="{00000000-0005-0000-0000-0000C7100000}"/>
    <cellStyle name="Poudarek4 2 2 3 2" xfId="23581" xr:uid="{D4BD8E80-B8FF-4E6D-9EE2-EA85689557C7}"/>
    <cellStyle name="Poudarek4 2 2 4" xfId="2916" xr:uid="{00000000-0005-0000-0000-0000C8100000}"/>
    <cellStyle name="Poudarek4 2 2 4 2" xfId="23582" xr:uid="{8396CE94-CC65-4052-AC8B-A55A45865686}"/>
    <cellStyle name="Poudarek4 2 2 5" xfId="2917" xr:uid="{00000000-0005-0000-0000-0000C9100000}"/>
    <cellStyle name="Poudarek4 2 2 5 2" xfId="23583" xr:uid="{2184D06B-064F-4B4C-8F52-3983C7AC1C63}"/>
    <cellStyle name="Poudarek4 2 2 6" xfId="23577" xr:uid="{9699E584-6F31-481D-A6B5-2C9F4C5010B6}"/>
    <cellStyle name="Poudarek4 2 3" xfId="2918" xr:uid="{00000000-0005-0000-0000-0000CA100000}"/>
    <cellStyle name="Poudarek4 2 3 2" xfId="23584" xr:uid="{CFEFBBAB-5B60-4367-83A7-70CD7B4EDAA2}"/>
    <cellStyle name="Poudarek4 2 4" xfId="2919" xr:uid="{00000000-0005-0000-0000-0000CB100000}"/>
    <cellStyle name="Poudarek4 2 4 2" xfId="23585" xr:uid="{A450EFBC-FEA2-4D1D-B797-1A83DDB02075}"/>
    <cellStyle name="Poudarek4 2 5" xfId="2920" xr:uid="{00000000-0005-0000-0000-0000CC100000}"/>
    <cellStyle name="Poudarek4 2 5 2" xfId="23586" xr:uid="{55A9301B-2F63-4A81-A85A-68DB9C248557}"/>
    <cellStyle name="Poudarek4 2 6" xfId="23576" xr:uid="{F4D93B53-2479-407E-82B1-7713E51F18A6}"/>
    <cellStyle name="Poudarek4 3" xfId="2921" xr:uid="{00000000-0005-0000-0000-0000CD100000}"/>
    <cellStyle name="Poudarek4 3 2" xfId="23587" xr:uid="{B4531578-7CC8-4516-B141-47B0921EF825}"/>
    <cellStyle name="Poudarek5 2" xfId="2922" xr:uid="{00000000-0005-0000-0000-0000CE100000}"/>
    <cellStyle name="Poudarek5 2 2" xfId="2923" xr:uid="{00000000-0005-0000-0000-0000CF100000}"/>
    <cellStyle name="Poudarek5 2 2 2" xfId="2924" xr:uid="{00000000-0005-0000-0000-0000D0100000}"/>
    <cellStyle name="Poudarek5 2 2 2 2" xfId="23590" xr:uid="{2287F921-92E1-423D-9A4C-5C6CB45B7D10}"/>
    <cellStyle name="Poudarek5 2 2 3" xfId="2925" xr:uid="{00000000-0005-0000-0000-0000D1100000}"/>
    <cellStyle name="Poudarek5 2 2 3 2" xfId="23591" xr:uid="{FA241E7A-0BA2-4CD8-A737-3160952EEF2B}"/>
    <cellStyle name="Poudarek5 2 2 4" xfId="2926" xr:uid="{00000000-0005-0000-0000-0000D2100000}"/>
    <cellStyle name="Poudarek5 2 2 4 2" xfId="2927" xr:uid="{00000000-0005-0000-0000-0000D3100000}"/>
    <cellStyle name="Poudarek5 2 2 4 2 2" xfId="23593" xr:uid="{FD728589-DE28-452A-A41C-BA58DA825641}"/>
    <cellStyle name="Poudarek5 2 2 4 3" xfId="23594" xr:uid="{5D00C4D7-BB10-4686-B601-CB3C3DA24483}"/>
    <cellStyle name="Poudarek5 2 2 4 4" xfId="23592" xr:uid="{170E7C14-2AD2-4437-808B-DE39C15D9466}"/>
    <cellStyle name="Poudarek5 2 2 5" xfId="23595" xr:uid="{FEF754F4-7975-4C1E-B16A-DF63FEF61606}"/>
    <cellStyle name="Poudarek5 2 2 6" xfId="23589" xr:uid="{5CDC9D20-EDC8-499C-98B4-9B5795F64AE9}"/>
    <cellStyle name="Poudarek5 2 3" xfId="2928" xr:uid="{00000000-0005-0000-0000-0000D4100000}"/>
    <cellStyle name="Poudarek5 2 3 2" xfId="2929" xr:uid="{00000000-0005-0000-0000-0000D5100000}"/>
    <cellStyle name="Poudarek5 2 3 2 2" xfId="23597" xr:uid="{8794EA25-28BF-48E8-9BED-394C4EEF1B6B}"/>
    <cellStyle name="Poudarek5 2 3 3" xfId="2930" xr:uid="{00000000-0005-0000-0000-0000D6100000}"/>
    <cellStyle name="Poudarek5 2 3 3 2" xfId="23598" xr:uid="{E46BA194-9F72-4537-B93F-F1AB78595199}"/>
    <cellStyle name="Poudarek5 2 3 4" xfId="23596" xr:uid="{64265799-0CC1-4D1A-8F6A-A1BA7993D745}"/>
    <cellStyle name="Poudarek5 2 4" xfId="2931" xr:uid="{00000000-0005-0000-0000-0000D7100000}"/>
    <cellStyle name="Poudarek5 2 4 2" xfId="23599" xr:uid="{3B0E2B0E-5F65-481D-B891-F3C9A49B4A30}"/>
    <cellStyle name="Poudarek5 2 5" xfId="2932" xr:uid="{00000000-0005-0000-0000-0000D8100000}"/>
    <cellStyle name="Poudarek5 2 5 2" xfId="23600" xr:uid="{25C74171-6FFA-4967-807C-562937973439}"/>
    <cellStyle name="Poudarek5 2 6" xfId="2933" xr:uid="{00000000-0005-0000-0000-0000D9100000}"/>
    <cellStyle name="Poudarek5 2 6 2" xfId="23601" xr:uid="{5A4AB888-983F-4932-9865-8C35D39746D3}"/>
    <cellStyle name="Poudarek5 2 7" xfId="23588" xr:uid="{FFB7EE18-EC21-4033-A8DC-42D1883BD584}"/>
    <cellStyle name="Poudarek5 3" xfId="2934" xr:uid="{00000000-0005-0000-0000-0000DA100000}"/>
    <cellStyle name="Poudarek5 3 2" xfId="23602" xr:uid="{2ABFA1CF-8131-45AE-96D9-2B86984C4ACD}"/>
    <cellStyle name="Poudarek6 2" xfId="2935" xr:uid="{00000000-0005-0000-0000-0000DB100000}"/>
    <cellStyle name="Poudarek6 2 2" xfId="2936" xr:uid="{00000000-0005-0000-0000-0000DC100000}"/>
    <cellStyle name="Poudarek6 2 2 2" xfId="2937" xr:uid="{00000000-0005-0000-0000-0000DD100000}"/>
    <cellStyle name="Poudarek6 2 2 2 2" xfId="2938" xr:uid="{00000000-0005-0000-0000-0000DE100000}"/>
    <cellStyle name="Poudarek6 2 2 2 2 2" xfId="23606" xr:uid="{8F7AEC60-4AFA-4502-A611-32783C9CDBC1}"/>
    <cellStyle name="Poudarek6 2 2 2 3" xfId="2939" xr:uid="{00000000-0005-0000-0000-0000DF100000}"/>
    <cellStyle name="Poudarek6 2 2 2 3 2" xfId="23607" xr:uid="{0D1BF5D9-FBEF-4525-9AD3-C4D3C2046A94}"/>
    <cellStyle name="Poudarek6 2 2 2 4" xfId="23605" xr:uid="{62B3BD14-EAB0-4462-A993-F03596794D08}"/>
    <cellStyle name="Poudarek6 2 2 3" xfId="2940" xr:uid="{00000000-0005-0000-0000-0000E0100000}"/>
    <cellStyle name="Poudarek6 2 2 3 2" xfId="23608" xr:uid="{32EE5AB2-065D-4A29-8DC1-B65DA0B59F60}"/>
    <cellStyle name="Poudarek6 2 2 4" xfId="2941" xr:uid="{00000000-0005-0000-0000-0000E1100000}"/>
    <cellStyle name="Poudarek6 2 2 4 2" xfId="23609" xr:uid="{C4158CE3-295F-46B6-9248-460A92232485}"/>
    <cellStyle name="Poudarek6 2 2 5" xfId="2942" xr:uid="{00000000-0005-0000-0000-0000E2100000}"/>
    <cellStyle name="Poudarek6 2 2 5 2" xfId="23610" xr:uid="{E951B8F1-2421-45BE-B295-27EB2260F664}"/>
    <cellStyle name="Poudarek6 2 2 6" xfId="23604" xr:uid="{5834686F-B361-4BF5-9667-75AE7192DB3B}"/>
    <cellStyle name="Poudarek6 2 3" xfId="2943" xr:uid="{00000000-0005-0000-0000-0000E3100000}"/>
    <cellStyle name="Poudarek6 2 3 2" xfId="23611" xr:uid="{49A621E0-0135-4EBF-B30A-B06D88A423BE}"/>
    <cellStyle name="Poudarek6 2 4" xfId="2944" xr:uid="{00000000-0005-0000-0000-0000E4100000}"/>
    <cellStyle name="Poudarek6 2 4 2" xfId="23612" xr:uid="{CFC89936-9F85-49D4-A8BD-CF6579D9FE4F}"/>
    <cellStyle name="Poudarek6 2 5" xfId="2945" xr:uid="{00000000-0005-0000-0000-0000E5100000}"/>
    <cellStyle name="Poudarek6 2 5 2" xfId="23613" xr:uid="{4BE82373-486B-42EE-8380-642BA7606784}"/>
    <cellStyle name="Poudarek6 2 6" xfId="23603" xr:uid="{E9C85080-3B37-4B4B-A8D2-1AC3BB2B8FE8}"/>
    <cellStyle name="Poudarek6 3" xfId="2946" xr:uid="{00000000-0005-0000-0000-0000E6100000}"/>
    <cellStyle name="Poudarek6 3 2" xfId="23614" xr:uid="{6E3E6DE0-2F09-4CE8-9A93-67B171C0B8B4}"/>
    <cellStyle name="Povezana celica 2" xfId="2947" xr:uid="{00000000-0005-0000-0000-0000E7100000}"/>
    <cellStyle name="Povezana celica 2 2" xfId="2948" xr:uid="{00000000-0005-0000-0000-0000E8100000}"/>
    <cellStyle name="Povezana celica 2 2 2" xfId="2949" xr:uid="{00000000-0005-0000-0000-0000E9100000}"/>
    <cellStyle name="Povezana celica 2 2 2 2" xfId="2950" xr:uid="{00000000-0005-0000-0000-0000EA100000}"/>
    <cellStyle name="Povezana celica 2 2 2 2 2" xfId="23618" xr:uid="{E072846A-E5AF-4A78-9E68-A9ADEA45ABE3}"/>
    <cellStyle name="Povezana celica 2 2 2 3" xfId="2951" xr:uid="{00000000-0005-0000-0000-0000EB100000}"/>
    <cellStyle name="Povezana celica 2 2 2 3 2" xfId="23619" xr:uid="{250E32EB-0E48-4B94-8578-A35061B01B8A}"/>
    <cellStyle name="Povezana celica 2 2 2 4" xfId="23617" xr:uid="{12C3CCDE-FFE1-4F91-8C86-92BF0E245B83}"/>
    <cellStyle name="Povezana celica 2 2 3" xfId="2952" xr:uid="{00000000-0005-0000-0000-0000EC100000}"/>
    <cellStyle name="Povezana celica 2 2 3 2" xfId="23620" xr:uid="{FDC4186B-AF7F-418E-B113-64A10CB53984}"/>
    <cellStyle name="Povezana celica 2 2 4" xfId="2953" xr:uid="{00000000-0005-0000-0000-0000ED100000}"/>
    <cellStyle name="Povezana celica 2 2 4 2" xfId="23621" xr:uid="{8A859E38-4766-4E8A-94A2-34E78C13361E}"/>
    <cellStyle name="Povezana celica 2 2 5" xfId="2954" xr:uid="{00000000-0005-0000-0000-0000EE100000}"/>
    <cellStyle name="Povezana celica 2 2 5 2" xfId="23622" xr:uid="{89B1A76F-43AE-4797-A8DA-060CA084F3BA}"/>
    <cellStyle name="Povezana celica 2 2 6" xfId="23616" xr:uid="{664272FA-F81A-40C4-82F8-1CFD96EB7F9D}"/>
    <cellStyle name="Povezana celica 2 3" xfId="2955" xr:uid="{00000000-0005-0000-0000-0000EF100000}"/>
    <cellStyle name="Povezana celica 2 3 2" xfId="23623" xr:uid="{996EBD43-D20A-4911-AD95-E666541999F4}"/>
    <cellStyle name="Povezana celica 2 4" xfId="2956" xr:uid="{00000000-0005-0000-0000-0000F0100000}"/>
    <cellStyle name="Povezana celica 2 4 2" xfId="23624" xr:uid="{61020513-08CB-4947-B8EA-19305D0011BD}"/>
    <cellStyle name="Povezana celica 2 5" xfId="2957" xr:uid="{00000000-0005-0000-0000-0000F1100000}"/>
    <cellStyle name="Povezana celica 2 5 2" xfId="23625" xr:uid="{293801A5-64DB-4CC1-990C-ED8EC9E0744E}"/>
    <cellStyle name="Povezana celica 2 6" xfId="23615" xr:uid="{25CF17EC-C32C-4450-8925-0131258296BB}"/>
    <cellStyle name="Povezana celica 3" xfId="2958" xr:uid="{00000000-0005-0000-0000-0000F2100000}"/>
    <cellStyle name="Povezana celica 3 2" xfId="23626" xr:uid="{83C855DD-6880-4A45-AB7A-05B52FD3AF8E}"/>
    <cellStyle name="Preveri celico 2" xfId="2959" xr:uid="{00000000-0005-0000-0000-0000F3100000}"/>
    <cellStyle name="Preveri celico 2 2" xfId="2960" xr:uid="{00000000-0005-0000-0000-0000F4100000}"/>
    <cellStyle name="Preveri celico 2 2 2" xfId="2961" xr:uid="{00000000-0005-0000-0000-0000F5100000}"/>
    <cellStyle name="Preveri celico 2 2 2 2" xfId="2962" xr:uid="{00000000-0005-0000-0000-0000F6100000}"/>
    <cellStyle name="Preveri celico 2 2 2 2 2" xfId="23630" xr:uid="{833B9D6B-7ED0-49A8-A8D9-4AC2B727446A}"/>
    <cellStyle name="Preveri celico 2 2 2 3" xfId="23631" xr:uid="{FAEF9895-06DA-422D-BBE6-86330CDA964B}"/>
    <cellStyle name="Preveri celico 2 2 2 4" xfId="23629" xr:uid="{690F356D-5FD1-4F23-BA9A-272BB8DEB886}"/>
    <cellStyle name="Preveri celico 2 2 3" xfId="2963" xr:uid="{00000000-0005-0000-0000-0000F7100000}"/>
    <cellStyle name="Preveri celico 2 2 3 2" xfId="2964" xr:uid="{00000000-0005-0000-0000-0000F8100000}"/>
    <cellStyle name="Preveri celico 2 2 3 2 2" xfId="23633" xr:uid="{43B7A1E4-C61B-4F2C-BF99-489244561190}"/>
    <cellStyle name="Preveri celico 2 2 3 3" xfId="23634" xr:uid="{651EB037-78A6-4B64-9686-77548F2576C7}"/>
    <cellStyle name="Preveri celico 2 2 3 4" xfId="23632" xr:uid="{CC82F44D-5FCC-493E-B15A-5C4634965141}"/>
    <cellStyle name="Preveri celico 2 2 4" xfId="2965" xr:uid="{00000000-0005-0000-0000-0000F9100000}"/>
    <cellStyle name="Preveri celico 2 2 4 2" xfId="2966" xr:uid="{00000000-0005-0000-0000-0000FA100000}"/>
    <cellStyle name="Preveri celico 2 2 4 2 2" xfId="23636" xr:uid="{1DA9F494-9E31-41BB-B082-132A066D50C0}"/>
    <cellStyle name="Preveri celico 2 2 4 3" xfId="23637" xr:uid="{9A76ADA8-CF58-4969-8AC3-312F64287560}"/>
    <cellStyle name="Preveri celico 2 2 4 4" xfId="23635" xr:uid="{F4AB54D0-6013-4866-87FD-D74D6A42D9AE}"/>
    <cellStyle name="Preveri celico 2 2 5" xfId="2967" xr:uid="{00000000-0005-0000-0000-0000FB100000}"/>
    <cellStyle name="Preveri celico 2 2 5 2" xfId="23638" xr:uid="{10E5F2DA-ED60-40BB-ADEF-33D05BF63DA3}"/>
    <cellStyle name="Preveri celico 2 2 6" xfId="23639" xr:uid="{939FE450-DEE2-4FA7-877C-DA8136A90B02}"/>
    <cellStyle name="Preveri celico 2 2 6 2" xfId="23640" xr:uid="{59989909-1C95-4EB1-B40E-BD3D12DECDA3}"/>
    <cellStyle name="Preveri celico 2 2 7" xfId="23628" xr:uid="{2BE5FB04-9B55-46AF-918A-1888873DE722}"/>
    <cellStyle name="Preveri celico 2 3" xfId="2968" xr:uid="{00000000-0005-0000-0000-0000FC100000}"/>
    <cellStyle name="Preveri celico 2 3 2" xfId="2969" xr:uid="{00000000-0005-0000-0000-0000FD100000}"/>
    <cellStyle name="Preveri celico 2 3 2 2" xfId="23642" xr:uid="{4BF25473-08A0-4AA2-9DF4-41DD67E1E976}"/>
    <cellStyle name="Preveri celico 2 3 3" xfId="23643" xr:uid="{2284580D-7392-44FE-B324-5D5C4A755350}"/>
    <cellStyle name="Preveri celico 2 3 4" xfId="23641" xr:uid="{17BB6F9C-CFCE-49C1-8EEA-88FF3EE326D1}"/>
    <cellStyle name="Preveri celico 2 4" xfId="2970" xr:uid="{00000000-0005-0000-0000-0000FE100000}"/>
    <cellStyle name="Preveri celico 2 4 2" xfId="2971" xr:uid="{00000000-0005-0000-0000-0000FF100000}"/>
    <cellStyle name="Preveri celico 2 4 2 2" xfId="23645" xr:uid="{EC01509D-086F-45F3-8DB6-698154AEC151}"/>
    <cellStyle name="Preveri celico 2 4 3" xfId="23646" xr:uid="{565FCBC7-AFA3-44D2-8C1F-E70D22912359}"/>
    <cellStyle name="Preveri celico 2 4 4" xfId="23644" xr:uid="{B95A2175-DB78-4C20-926B-C0A71B56CAEB}"/>
    <cellStyle name="Preveri celico 2 5" xfId="2972" xr:uid="{00000000-0005-0000-0000-000000110000}"/>
    <cellStyle name="Preveri celico 2 5 2" xfId="2973" xr:uid="{00000000-0005-0000-0000-000001110000}"/>
    <cellStyle name="Preveri celico 2 5 2 2" xfId="23648" xr:uid="{CA525B4B-F1A1-48BB-9981-97BF86B07966}"/>
    <cellStyle name="Preveri celico 2 5 3" xfId="23649" xr:uid="{EAB6F664-6EBA-40F1-A9E4-4DB1367B84C9}"/>
    <cellStyle name="Preveri celico 2 5 4" xfId="23647" xr:uid="{C3B996C3-41C7-4AED-B70B-956C182ADFDC}"/>
    <cellStyle name="Preveri celico 2 6" xfId="2974" xr:uid="{00000000-0005-0000-0000-000002110000}"/>
    <cellStyle name="Preveri celico 2 6 2" xfId="23650" xr:uid="{E55FBEAD-09EC-41AD-BC10-B4F0DD28EAC5}"/>
    <cellStyle name="Preveri celico 2 7" xfId="23651" xr:uid="{37940C25-D665-4E0F-A039-79B082127C2E}"/>
    <cellStyle name="Preveri celico 2 8" xfId="23627" xr:uid="{E42965C0-19AA-4C7C-9284-7D885BCAB7BF}"/>
    <cellStyle name="Preveri celico 3" xfId="2975" xr:uid="{00000000-0005-0000-0000-000003110000}"/>
    <cellStyle name="Preveri celico 3 2" xfId="2976" xr:uid="{00000000-0005-0000-0000-000004110000}"/>
    <cellStyle name="Preveri celico 3 2 2" xfId="23653" xr:uid="{05CC56C6-A15F-4AE4-8324-2C3360A8571A}"/>
    <cellStyle name="Preveri celico 3 3" xfId="23654" xr:uid="{5933B8E7-B905-4674-9FFD-EA77CB83522D}"/>
    <cellStyle name="Preveri celico 3 4" xfId="23652" xr:uid="{7E975CA8-DAAA-4AA7-AA94-5F561BF70A6D}"/>
    <cellStyle name="Računanje 2" xfId="2977" xr:uid="{00000000-0005-0000-0000-000005110000}"/>
    <cellStyle name="Računanje 2 10" xfId="23655" xr:uid="{9D147869-D5D0-4C21-B4A5-83749E63D5A5}"/>
    <cellStyle name="Računanje 2 2" xfId="2978" xr:uid="{00000000-0005-0000-0000-000006110000}"/>
    <cellStyle name="Računanje 2 2 2" xfId="2979" xr:uid="{00000000-0005-0000-0000-000007110000}"/>
    <cellStyle name="Računanje 2 2 2 2" xfId="2980" xr:uid="{00000000-0005-0000-0000-000008110000}"/>
    <cellStyle name="Računanje 2 2 2 2 2" xfId="23659" xr:uid="{C7D58772-CD83-4E30-9D22-FCF8AE14D66A}"/>
    <cellStyle name="Računanje 2 2 2 2 2 2" xfId="23660" xr:uid="{78277506-83D7-4A5D-831A-BDAFACCDC4B8}"/>
    <cellStyle name="Računanje 2 2 2 2 3" xfId="23661" xr:uid="{439A8B2D-7E60-4FB7-B6B9-BADA0927C620}"/>
    <cellStyle name="Računanje 2 2 2 2 4" xfId="23658" xr:uid="{E25F34A7-2F83-423B-899D-66A10A8E2801}"/>
    <cellStyle name="Računanje 2 2 2 3" xfId="2981" xr:uid="{00000000-0005-0000-0000-000009110000}"/>
    <cellStyle name="Računanje 2 2 2 3 2" xfId="2982" xr:uid="{00000000-0005-0000-0000-00000A110000}"/>
    <cellStyle name="Računanje 2 2 2 3 2 2" xfId="23664" xr:uid="{606F62D5-758E-4047-BEBE-D073A84D86BA}"/>
    <cellStyle name="Računanje 2 2 2 3 2 2 2" xfId="23665" xr:uid="{C44C1811-21A4-4AAF-B61C-DA71EE3CBDE2}"/>
    <cellStyle name="Računanje 2 2 2 3 2 3" xfId="23666" xr:uid="{F3E0C4CF-21F8-4059-91A1-BF7748F1A14F}"/>
    <cellStyle name="Računanje 2 2 2 3 2 4" xfId="23663" xr:uid="{58C6051E-7F33-49E2-A900-8DCD8E629BBB}"/>
    <cellStyle name="Računanje 2 2 2 3 3" xfId="2983" xr:uid="{00000000-0005-0000-0000-00000B110000}"/>
    <cellStyle name="Računanje 2 2 2 3 3 2" xfId="23668" xr:uid="{FB6FA30A-217E-4A92-92C3-0A3720F6EF69}"/>
    <cellStyle name="Računanje 2 2 2 3 3 2 2" xfId="23669" xr:uid="{DC886BE7-2DC5-4573-8151-1D65D2B86B8E}"/>
    <cellStyle name="Računanje 2 2 2 3 3 3" xfId="23670" xr:uid="{B3BB0371-9A06-4E22-A453-6057C7C94335}"/>
    <cellStyle name="Računanje 2 2 2 3 3 4" xfId="23667" xr:uid="{6CD021B3-EA61-4A71-989A-81637EA4BD7B}"/>
    <cellStyle name="Računanje 2 2 2 3 4" xfId="23671" xr:uid="{BD415F02-BE03-40BF-8EAA-06F6137DDD4F}"/>
    <cellStyle name="Računanje 2 2 2 3 4 2" xfId="23672" xr:uid="{2D7C13A2-95AB-44F7-BA79-7212DFB2862A}"/>
    <cellStyle name="Računanje 2 2 2 3 5" xfId="23673" xr:uid="{6508A659-2326-47C7-AC46-37C448B43DB9}"/>
    <cellStyle name="Računanje 2 2 2 3 6" xfId="23662" xr:uid="{A91452A8-40DB-46F2-A8C8-9700526C795A}"/>
    <cellStyle name="Računanje 2 2 2 4" xfId="2984" xr:uid="{00000000-0005-0000-0000-00000C110000}"/>
    <cellStyle name="Računanje 2 2 2 4 2" xfId="23675" xr:uid="{AA564923-E618-4B39-85AF-7F82A05565BC}"/>
    <cellStyle name="Računanje 2 2 2 4 2 2" xfId="23676" xr:uid="{CF5F2AD3-F5CC-476C-9D1F-289DA1B90EB5}"/>
    <cellStyle name="Računanje 2 2 2 4 3" xfId="23677" xr:uid="{3952B025-107E-4961-8446-62CF79E87499}"/>
    <cellStyle name="Računanje 2 2 2 4 4" xfId="23674" xr:uid="{54CA0448-7B54-4BBA-A717-C37218DDA247}"/>
    <cellStyle name="Računanje 2 2 2 5" xfId="23678" xr:uid="{77C56343-E1A0-4832-AE56-D10BDCC64149}"/>
    <cellStyle name="Računanje 2 2 2 5 2" xfId="23679" xr:uid="{D28264F0-9055-4513-9932-9C12324A030C}"/>
    <cellStyle name="Računanje 2 2 2 6" xfId="23680" xr:uid="{A6C2713E-DF40-4D6B-8DDA-C8ACD75FD169}"/>
    <cellStyle name="Računanje 2 2 2 7" xfId="23657" xr:uid="{6031725B-9D20-4B67-9492-690EAE5769E4}"/>
    <cellStyle name="Računanje 2 2 3" xfId="2985" xr:uid="{00000000-0005-0000-0000-00000D110000}"/>
    <cellStyle name="Računanje 2 2 3 2" xfId="2986" xr:uid="{00000000-0005-0000-0000-00000E110000}"/>
    <cellStyle name="Računanje 2 2 3 2 2" xfId="2987" xr:uid="{00000000-0005-0000-0000-00000F110000}"/>
    <cellStyle name="Računanje 2 2 3 2 2 2" xfId="23684" xr:uid="{96249C88-B397-43E9-A7E1-B12CF0EA62FA}"/>
    <cellStyle name="Računanje 2 2 3 2 2 2 2" xfId="23685" xr:uid="{DC37F5CA-7DC9-474F-8AE1-A83517B1859C}"/>
    <cellStyle name="Računanje 2 2 3 2 2 3" xfId="23686" xr:uid="{10B78778-4003-41F9-A16D-2E5AE9795FCB}"/>
    <cellStyle name="Računanje 2 2 3 2 2 4" xfId="23683" xr:uid="{53C8DA1E-7B6F-4E5D-8805-9E89091CD832}"/>
    <cellStyle name="Računanje 2 2 3 2 3" xfId="2988" xr:uid="{00000000-0005-0000-0000-000010110000}"/>
    <cellStyle name="Računanje 2 2 3 2 3 2" xfId="23688" xr:uid="{58F0F680-AADB-45B9-BA97-F5C4A4E71CF0}"/>
    <cellStyle name="Računanje 2 2 3 2 3 2 2" xfId="23689" xr:uid="{AC767096-2E27-4E5D-8AF9-61117A47FEE4}"/>
    <cellStyle name="Računanje 2 2 3 2 3 3" xfId="23690" xr:uid="{FCA52FA8-5411-4B3F-9F6D-445BEF7CE7CD}"/>
    <cellStyle name="Računanje 2 2 3 2 3 4" xfId="23687" xr:uid="{A944EB22-5673-43E3-A561-35122AFB7854}"/>
    <cellStyle name="Računanje 2 2 3 2 4" xfId="23691" xr:uid="{A2B832B5-4342-421D-9D2E-53873631D8EA}"/>
    <cellStyle name="Računanje 2 2 3 2 4 2" xfId="23692" xr:uid="{8DBD1D69-0CBC-4677-9413-25872A3419EB}"/>
    <cellStyle name="Računanje 2 2 3 2 5" xfId="23693" xr:uid="{233C9458-407D-4B6A-90B9-82159D309C44}"/>
    <cellStyle name="Računanje 2 2 3 2 6" xfId="23682" xr:uid="{08F2735D-FA52-4129-B82F-592D3E2C475E}"/>
    <cellStyle name="Računanje 2 2 3 3" xfId="23694" xr:uid="{F5651D7C-C09D-4E4E-984C-FF7205BB7F57}"/>
    <cellStyle name="Računanje 2 2 3 3 2" xfId="23695" xr:uid="{3D652DAA-4DCF-448C-98F3-7FEF92C2C164}"/>
    <cellStyle name="Računanje 2 2 3 4" xfId="23696" xr:uid="{AD9A2425-C6CE-4308-8C7F-301D19E0DA62}"/>
    <cellStyle name="Računanje 2 2 3 5" xfId="23681" xr:uid="{A4D48FFF-3F31-46B0-944D-7E2B309893DD}"/>
    <cellStyle name="Računanje 2 2 4" xfId="2989" xr:uid="{00000000-0005-0000-0000-000011110000}"/>
    <cellStyle name="Računanje 2 2 4 2" xfId="2990" xr:uid="{00000000-0005-0000-0000-000012110000}"/>
    <cellStyle name="Računanje 2 2 4 2 2" xfId="2991" xr:uid="{00000000-0005-0000-0000-000013110000}"/>
    <cellStyle name="Računanje 2 2 4 2 2 2" xfId="23700" xr:uid="{765E652D-0B67-43A1-ACA6-3213B99B9F77}"/>
    <cellStyle name="Računanje 2 2 4 2 2 2 2" xfId="23701" xr:uid="{BB949C10-AA4B-408D-891B-D1981A9FDE2E}"/>
    <cellStyle name="Računanje 2 2 4 2 2 3" xfId="23702" xr:uid="{CEB25C8A-5A85-49AD-9204-7CC22C5A5E41}"/>
    <cellStyle name="Računanje 2 2 4 2 2 4" xfId="23699" xr:uid="{9E5F832B-5EAF-43A4-9F1A-4362FF743C7D}"/>
    <cellStyle name="Računanje 2 2 4 2 3" xfId="2992" xr:uid="{00000000-0005-0000-0000-000014110000}"/>
    <cellStyle name="Računanje 2 2 4 2 3 2" xfId="23704" xr:uid="{73703D21-3AA0-49B4-BC11-0C4C418D6BFA}"/>
    <cellStyle name="Računanje 2 2 4 2 3 2 2" xfId="23705" xr:uid="{E7E1B9FB-F6EF-4185-93C8-5955D9E8C531}"/>
    <cellStyle name="Računanje 2 2 4 2 3 3" xfId="23706" xr:uid="{80C04543-8E0B-40F3-A7FE-F3FD8362631A}"/>
    <cellStyle name="Računanje 2 2 4 2 3 4" xfId="23703" xr:uid="{112B3AFF-1606-4CBF-881B-5BA6D9DC5CCC}"/>
    <cellStyle name="Računanje 2 2 4 2 4" xfId="23707" xr:uid="{8A1945F2-EE31-461C-92C5-9CE356E6C403}"/>
    <cellStyle name="Računanje 2 2 4 2 4 2" xfId="23708" xr:uid="{89D13893-C6F9-4A25-9D6B-F9CA1DA7AF9E}"/>
    <cellStyle name="Računanje 2 2 4 2 5" xfId="23709" xr:uid="{B1111AE6-C7EB-4799-9331-EFF7B75FEBD2}"/>
    <cellStyle name="Računanje 2 2 4 2 6" xfId="23698" xr:uid="{1474C01E-CBAD-42D7-A984-417AF031E048}"/>
    <cellStyle name="Računanje 2 2 4 3" xfId="23710" xr:uid="{FAA19239-D6BA-4396-9969-E4D97968553B}"/>
    <cellStyle name="Računanje 2 2 4 3 2" xfId="23711" xr:uid="{CACCBD16-D3FB-466D-92E7-0B23FEFE9EF1}"/>
    <cellStyle name="Računanje 2 2 4 4" xfId="23712" xr:uid="{8278914B-C20D-4118-B3F3-B4118550E104}"/>
    <cellStyle name="Računanje 2 2 4 5" xfId="23697" xr:uid="{E1C0713F-13E8-4710-A026-39C106D3729A}"/>
    <cellStyle name="Računanje 2 2 5" xfId="2993" xr:uid="{00000000-0005-0000-0000-000015110000}"/>
    <cellStyle name="Računanje 2 2 5 2" xfId="2994" xr:uid="{00000000-0005-0000-0000-000016110000}"/>
    <cellStyle name="Računanje 2 2 5 2 2" xfId="23715" xr:uid="{B2120A0D-2749-4004-A284-1DCC8AF77F73}"/>
    <cellStyle name="Računanje 2 2 5 2 2 2" xfId="23716" xr:uid="{77EE9218-8BBE-4ED8-9A1C-2A7648AE309D}"/>
    <cellStyle name="Računanje 2 2 5 2 3" xfId="23717" xr:uid="{EEB8D9CD-B786-4588-BA3F-3A1EF211D987}"/>
    <cellStyle name="Računanje 2 2 5 2 4" xfId="23714" xr:uid="{DF82D361-383F-4ABD-89DB-352331619F2B}"/>
    <cellStyle name="Računanje 2 2 5 3" xfId="2995" xr:uid="{00000000-0005-0000-0000-000017110000}"/>
    <cellStyle name="Računanje 2 2 5 3 2" xfId="23719" xr:uid="{B89E6E1E-6F22-4D8B-9700-1B577BE30CA9}"/>
    <cellStyle name="Računanje 2 2 5 3 2 2" xfId="23720" xr:uid="{97545DC6-3BD5-42A8-8F30-BC1B207799E6}"/>
    <cellStyle name="Računanje 2 2 5 3 3" xfId="23721" xr:uid="{D56E8B8E-27B4-44E5-A65E-6A7F8D3AB323}"/>
    <cellStyle name="Računanje 2 2 5 3 4" xfId="23718" xr:uid="{04115FDE-F687-4009-A866-597142C0827A}"/>
    <cellStyle name="Računanje 2 2 5 4" xfId="2996" xr:uid="{00000000-0005-0000-0000-000018110000}"/>
    <cellStyle name="Računanje 2 2 5 4 2" xfId="23723" xr:uid="{0931A88F-C05D-409B-A583-C3906D31EE6F}"/>
    <cellStyle name="Računanje 2 2 5 4 2 2" xfId="23724" xr:uid="{3F57DD6D-260F-4244-9714-88FBE5E2D746}"/>
    <cellStyle name="Računanje 2 2 5 4 3" xfId="23725" xr:uid="{CB34A14A-DC72-4DE3-9192-250FF1BF5332}"/>
    <cellStyle name="Računanje 2 2 5 4 4" xfId="23722" xr:uid="{E32EA436-B424-4F8F-AFE5-CB910BAEA87A}"/>
    <cellStyle name="Računanje 2 2 5 5" xfId="23726" xr:uid="{BCEECF10-1EC0-452A-B5E6-F8F8D088142F}"/>
    <cellStyle name="Računanje 2 2 5 5 2" xfId="23727" xr:uid="{56610E1B-BE5B-434E-A594-FF94B06ED3D7}"/>
    <cellStyle name="Računanje 2 2 5 6" xfId="23728" xr:uid="{A6DD9C67-7CDE-4FA3-A232-FF48FBC3A99E}"/>
    <cellStyle name="Računanje 2 2 5 7" xfId="23729" xr:uid="{C87C1A1B-82DB-4EE2-9B44-788055E05582}"/>
    <cellStyle name="Računanje 2 2 5 8" xfId="23713" xr:uid="{FEF1E4A5-D6FA-4E88-BD11-3E9EB3E13C78}"/>
    <cellStyle name="Računanje 2 2 6" xfId="2997" xr:uid="{00000000-0005-0000-0000-000019110000}"/>
    <cellStyle name="Računanje 2 2 6 2" xfId="2998" xr:uid="{00000000-0005-0000-0000-00001A110000}"/>
    <cellStyle name="Računanje 2 2 6 2 2" xfId="23732" xr:uid="{27C22A96-7C23-4EDB-9A36-670FA4BDBCA5}"/>
    <cellStyle name="Računanje 2 2 6 2 2 2" xfId="23733" xr:uid="{07867729-204C-4FD1-A31E-634BD9447BA9}"/>
    <cellStyle name="Računanje 2 2 6 2 3" xfId="23734" xr:uid="{8B8C5651-857C-4026-9C87-B0B6AFD8FAF2}"/>
    <cellStyle name="Računanje 2 2 6 2 4" xfId="23731" xr:uid="{E3694ED9-5B3B-4C8A-9B5F-FFD40DF626EF}"/>
    <cellStyle name="Računanje 2 2 6 3" xfId="2999" xr:uid="{00000000-0005-0000-0000-00001B110000}"/>
    <cellStyle name="Računanje 2 2 6 3 2" xfId="23736" xr:uid="{A3E149CF-0F87-4544-B66A-6E893288130F}"/>
    <cellStyle name="Računanje 2 2 6 3 2 2" xfId="23737" xr:uid="{F09209EA-3888-4B41-8509-6942C6562E21}"/>
    <cellStyle name="Računanje 2 2 6 3 3" xfId="23738" xr:uid="{9AF2DDED-7C66-42CC-BA2C-383B7D567C6A}"/>
    <cellStyle name="Računanje 2 2 6 3 4" xfId="23735" xr:uid="{1D6C44FF-33D7-432B-9F96-7FA2794D9CD0}"/>
    <cellStyle name="Računanje 2 2 6 4" xfId="23739" xr:uid="{89BBE683-E5D3-4F42-8E56-4E23885EE051}"/>
    <cellStyle name="Računanje 2 2 6 4 2" xfId="23740" xr:uid="{6C8509F3-EF20-47AE-A3FB-4142057CF722}"/>
    <cellStyle name="Računanje 2 2 6 5" xfId="23741" xr:uid="{AA3A6B24-577C-4262-B106-8569BFCAB771}"/>
    <cellStyle name="Računanje 2 2 6 6" xfId="23730" xr:uid="{2C0067A7-DEEC-4F7E-8BD5-FB209849D9E6}"/>
    <cellStyle name="Računanje 2 2 7" xfId="23742" xr:uid="{67F869A9-90C9-42FE-BAE0-AB32A843A976}"/>
    <cellStyle name="Računanje 2 2 7 2" xfId="23743" xr:uid="{EE4E969C-09CA-4DDF-BC4C-3FC6DDC95B3A}"/>
    <cellStyle name="Računanje 2 2 7 3" xfId="23744" xr:uid="{681DC1BE-D45B-41FE-809B-9707ED16D1CF}"/>
    <cellStyle name="Računanje 2 2 8" xfId="23745" xr:uid="{1244E0EB-54B9-44FA-B19E-6EC44C818879}"/>
    <cellStyle name="Računanje 2 2 9" xfId="23656" xr:uid="{466AC425-33A2-4B53-AB65-0CB27C719437}"/>
    <cellStyle name="Računanje 2 3" xfId="3000" xr:uid="{00000000-0005-0000-0000-00001C110000}"/>
    <cellStyle name="Računanje 2 3 2" xfId="3001" xr:uid="{00000000-0005-0000-0000-00001D110000}"/>
    <cellStyle name="Računanje 2 3 2 2" xfId="3002" xr:uid="{00000000-0005-0000-0000-00001E110000}"/>
    <cellStyle name="Računanje 2 3 2 2 2" xfId="23749" xr:uid="{E9BE7E89-10D7-4D64-B61B-6142C216E26C}"/>
    <cellStyle name="Računanje 2 3 2 2 2 2" xfId="23750" xr:uid="{EF887D5B-A1D0-409B-9A86-A8AC5E74E4CA}"/>
    <cellStyle name="Računanje 2 3 2 2 3" xfId="23751" xr:uid="{77DA648F-1AD4-454E-ACB5-32BCBD85E8A2}"/>
    <cellStyle name="Računanje 2 3 2 2 4" xfId="23748" xr:uid="{D0145E39-BFD3-4666-A229-2841E2DDC8B8}"/>
    <cellStyle name="Računanje 2 3 2 3" xfId="3003" xr:uid="{00000000-0005-0000-0000-00001F110000}"/>
    <cellStyle name="Računanje 2 3 2 3 2" xfId="23753" xr:uid="{F0381BD4-7C3E-4E53-AE65-7D122C1823AF}"/>
    <cellStyle name="Računanje 2 3 2 3 2 2" xfId="23754" xr:uid="{FDB2F1F6-2E8D-4E46-8CBC-8318A4DC6DFB}"/>
    <cellStyle name="Računanje 2 3 2 3 3" xfId="23755" xr:uid="{73173D60-D927-4D7A-8A37-3909C646DA66}"/>
    <cellStyle name="Računanje 2 3 2 3 4" xfId="23752" xr:uid="{CC573375-3556-4141-994C-6A1412B3999F}"/>
    <cellStyle name="Računanje 2 3 2 4" xfId="23756" xr:uid="{C1EA8398-C31E-42FC-85A7-78002FBB93F1}"/>
    <cellStyle name="Računanje 2 3 2 4 2" xfId="23757" xr:uid="{510FB479-5F0C-417A-A819-5F0F389286D9}"/>
    <cellStyle name="Računanje 2 3 2 5" xfId="23758" xr:uid="{DBC5F38A-C9AF-48D8-B215-DB74C0C9AD00}"/>
    <cellStyle name="Računanje 2 3 2 6" xfId="23747" xr:uid="{D2500EFE-802E-4170-9E43-DA16AF5B2EEC}"/>
    <cellStyle name="Računanje 2 3 3" xfId="23759" xr:uid="{D33971E3-E7B4-4880-AA63-FFEA9474F2E8}"/>
    <cellStyle name="Računanje 2 3 3 2" xfId="23760" xr:uid="{E584A9B8-9A77-47FF-AB0E-45CCB1F73167}"/>
    <cellStyle name="Računanje 2 3 4" xfId="23761" xr:uid="{475769A9-E02F-4946-9E59-C411846842BE}"/>
    <cellStyle name="Računanje 2 3 5" xfId="23746" xr:uid="{56529114-7F5D-4DC3-AE65-3AC929CD5A6F}"/>
    <cellStyle name="Računanje 2 4" xfId="3004" xr:uid="{00000000-0005-0000-0000-000020110000}"/>
    <cellStyle name="Računanje 2 4 2" xfId="3005" xr:uid="{00000000-0005-0000-0000-000021110000}"/>
    <cellStyle name="Računanje 2 4 2 2" xfId="3006" xr:uid="{00000000-0005-0000-0000-000022110000}"/>
    <cellStyle name="Računanje 2 4 2 2 2" xfId="23765" xr:uid="{753CA310-68E5-4AC7-9ECD-A9D83B57DDC0}"/>
    <cellStyle name="Računanje 2 4 2 2 2 2" xfId="23766" xr:uid="{FFDF5BAB-988D-484E-BBF2-E6A18378EAB6}"/>
    <cellStyle name="Računanje 2 4 2 2 3" xfId="23767" xr:uid="{10EB4707-9DD9-401D-B196-3BA242E553A4}"/>
    <cellStyle name="Računanje 2 4 2 2 4" xfId="23764" xr:uid="{89EA597A-6347-43AA-83C7-1BCA6A7755EC}"/>
    <cellStyle name="Računanje 2 4 2 3" xfId="3007" xr:uid="{00000000-0005-0000-0000-000023110000}"/>
    <cellStyle name="Računanje 2 4 2 3 2" xfId="23769" xr:uid="{E1B5F736-1061-4BF3-81AA-730E6A537FE7}"/>
    <cellStyle name="Računanje 2 4 2 3 2 2" xfId="23770" xr:uid="{381E8DBC-F179-4EBC-B8C7-EF6C09F35C59}"/>
    <cellStyle name="Računanje 2 4 2 3 3" xfId="23771" xr:uid="{168A6DE7-4010-446B-B4B9-00C4E56DA463}"/>
    <cellStyle name="Računanje 2 4 2 3 4" xfId="23768" xr:uid="{A4707005-D8CB-49BE-8EAB-35713201FF41}"/>
    <cellStyle name="Računanje 2 4 2 4" xfId="23772" xr:uid="{EF0F81FC-1855-4B18-A1C7-6EEAE78E31B0}"/>
    <cellStyle name="Računanje 2 4 2 4 2" xfId="23773" xr:uid="{104FD35B-7215-481E-BF52-E8AD54F1E1B1}"/>
    <cellStyle name="Računanje 2 4 2 5" xfId="23774" xr:uid="{30AE13F0-4886-4A90-9DB5-E3C3B75E23CA}"/>
    <cellStyle name="Računanje 2 4 2 6" xfId="23763" xr:uid="{595135BA-D7DE-4F3B-AA65-A91C475DD340}"/>
    <cellStyle name="Računanje 2 4 3" xfId="23775" xr:uid="{D9C9CFD4-4893-4990-A78F-8FCF2285D6DB}"/>
    <cellStyle name="Računanje 2 4 3 2" xfId="23776" xr:uid="{C8436257-962D-427B-85DC-5AD4ED952EB0}"/>
    <cellStyle name="Računanje 2 4 4" xfId="23777" xr:uid="{A20B7481-6A2D-46E0-9CCE-64E3ACF05072}"/>
    <cellStyle name="Računanje 2 4 5" xfId="23762" xr:uid="{4A277998-8454-470D-8D99-106249E4EC25}"/>
    <cellStyle name="Računanje 2 5" xfId="3008" xr:uid="{00000000-0005-0000-0000-000024110000}"/>
    <cellStyle name="Računanje 2 5 2" xfId="3009" xr:uid="{00000000-0005-0000-0000-000025110000}"/>
    <cellStyle name="Računanje 2 5 2 2" xfId="3010" xr:uid="{00000000-0005-0000-0000-000026110000}"/>
    <cellStyle name="Računanje 2 5 2 2 2" xfId="23781" xr:uid="{0783E17C-5981-4808-A510-CD4DE45763A2}"/>
    <cellStyle name="Računanje 2 5 2 2 2 2" xfId="23782" xr:uid="{AF10A059-E99E-4AE1-9A24-6BDDFF92A4E1}"/>
    <cellStyle name="Računanje 2 5 2 2 3" xfId="23783" xr:uid="{5099EEEC-D102-4BA9-B126-01EFC13E1EA6}"/>
    <cellStyle name="Računanje 2 5 2 2 4" xfId="23780" xr:uid="{7BCBF02A-2BBF-4C63-B80A-11F06131E50F}"/>
    <cellStyle name="Računanje 2 5 2 3" xfId="3011" xr:uid="{00000000-0005-0000-0000-000027110000}"/>
    <cellStyle name="Računanje 2 5 2 3 2" xfId="23785" xr:uid="{31599B16-20F8-4ED4-A24C-76431D941EDA}"/>
    <cellStyle name="Računanje 2 5 2 3 2 2" xfId="23786" xr:uid="{7CF43E07-DE1E-4D2B-8457-1033832436BA}"/>
    <cellStyle name="Računanje 2 5 2 3 3" xfId="23787" xr:uid="{F64046D1-994D-4267-BE19-FB3B22167FC4}"/>
    <cellStyle name="Računanje 2 5 2 3 4" xfId="23784" xr:uid="{311A295A-A012-4E4F-B626-9519B37400FD}"/>
    <cellStyle name="Računanje 2 5 2 4" xfId="23788" xr:uid="{1B62ABE7-605A-4C85-B68F-9E364F254F5D}"/>
    <cellStyle name="Računanje 2 5 2 4 2" xfId="23789" xr:uid="{E2532C98-568E-4848-B3D0-D2E6A603C5AC}"/>
    <cellStyle name="Računanje 2 5 2 5" xfId="23790" xr:uid="{B37EDE4E-4BFD-4C91-988D-0354ABC39C66}"/>
    <cellStyle name="Računanje 2 5 2 6" xfId="23779" xr:uid="{661EDF7B-C10E-4114-A95C-ECA955577C77}"/>
    <cellStyle name="Računanje 2 5 3" xfId="23791" xr:uid="{4C5777E9-6719-46AD-9B65-3C355B29B4D8}"/>
    <cellStyle name="Računanje 2 5 3 2" xfId="23792" xr:uid="{2682B0A8-AAFE-4279-83B1-F0C27192E97B}"/>
    <cellStyle name="Računanje 2 5 4" xfId="23793" xr:uid="{C69FC4CA-78E5-4163-85BD-542E8BF1730C}"/>
    <cellStyle name="Računanje 2 5 5" xfId="23778" xr:uid="{E7799225-61C4-4E1D-BB17-A01035F438F9}"/>
    <cellStyle name="Računanje 2 6" xfId="3012" xr:uid="{00000000-0005-0000-0000-000028110000}"/>
    <cellStyle name="Računanje 2 6 2" xfId="3013" xr:uid="{00000000-0005-0000-0000-000029110000}"/>
    <cellStyle name="Računanje 2 6 2 2" xfId="23796" xr:uid="{D0A8BFE3-6FA5-41B4-8D8C-BBDD6723207A}"/>
    <cellStyle name="Računanje 2 6 2 2 2" xfId="23797" xr:uid="{C8F6A683-AE17-433E-B921-FDFE81E2CE57}"/>
    <cellStyle name="Računanje 2 6 2 3" xfId="23798" xr:uid="{0985B227-3539-4592-B7F4-ECEA1768DC16}"/>
    <cellStyle name="Računanje 2 6 2 4" xfId="23795" xr:uid="{609A1677-EC66-44FC-B72D-58993215B119}"/>
    <cellStyle name="Računanje 2 6 3" xfId="3014" xr:uid="{00000000-0005-0000-0000-00002A110000}"/>
    <cellStyle name="Računanje 2 6 3 2" xfId="23800" xr:uid="{64D9D760-068C-4F44-8076-F42688AB9ABE}"/>
    <cellStyle name="Računanje 2 6 3 2 2" xfId="23801" xr:uid="{8E903509-68B2-4F9D-9C14-F9F8CBA9717D}"/>
    <cellStyle name="Računanje 2 6 3 3" xfId="23802" xr:uid="{2B9C1459-7F4A-42EC-9D6D-1D8343729961}"/>
    <cellStyle name="Računanje 2 6 3 4" xfId="23799" xr:uid="{A6903939-B1BA-4247-BC24-46AB229CD8C2}"/>
    <cellStyle name="Računanje 2 6 4" xfId="23803" xr:uid="{139C0A3D-37F1-47E3-8FDC-CF4839C06DB0}"/>
    <cellStyle name="Računanje 2 6 4 2" xfId="23804" xr:uid="{09EA85C8-CA4B-483D-9FD2-AE804308821F}"/>
    <cellStyle name="Računanje 2 6 5" xfId="23805" xr:uid="{62F9697B-517F-4C8D-83CE-84354F4F0B7E}"/>
    <cellStyle name="Računanje 2 6 6" xfId="23794" xr:uid="{937E5D99-EFB8-410C-864C-7A65C542F9C9}"/>
    <cellStyle name="Računanje 2 7" xfId="3015" xr:uid="{00000000-0005-0000-0000-00002B110000}"/>
    <cellStyle name="Računanje 2 7 2" xfId="3016" xr:uid="{00000000-0005-0000-0000-00002C110000}"/>
    <cellStyle name="Računanje 2 7 2 2" xfId="23808" xr:uid="{926097F9-C015-4FBA-B85D-C79BE03AADB4}"/>
    <cellStyle name="Računanje 2 7 2 2 2" xfId="23809" xr:uid="{B0D1D955-5AD9-4CC6-848E-5DB688BB7BD4}"/>
    <cellStyle name="Računanje 2 7 2 3" xfId="23810" xr:uid="{AFC84D80-B32A-4831-8419-566E9DE3782B}"/>
    <cellStyle name="Računanje 2 7 2 4" xfId="23807" xr:uid="{59BE8F59-7F15-4C4F-8E32-B5F81C20574A}"/>
    <cellStyle name="Računanje 2 7 3" xfId="3017" xr:uid="{00000000-0005-0000-0000-00002D110000}"/>
    <cellStyle name="Računanje 2 7 3 2" xfId="23812" xr:uid="{28DC3786-B737-4827-9F94-C5A046ED3C1C}"/>
    <cellStyle name="Računanje 2 7 3 2 2" xfId="23813" xr:uid="{0061F307-F79B-403F-9FEE-4425357FAAC4}"/>
    <cellStyle name="Računanje 2 7 3 3" xfId="23814" xr:uid="{5E0D1640-49E3-4B95-83C4-0B06D69E0852}"/>
    <cellStyle name="Računanje 2 7 3 4" xfId="23811" xr:uid="{17BA08EF-BDF9-46AA-A474-A55E84B1815D}"/>
    <cellStyle name="Računanje 2 7 4" xfId="23815" xr:uid="{45222652-14E0-4686-9D03-5726F304CFB9}"/>
    <cellStyle name="Računanje 2 7 4 2" xfId="23816" xr:uid="{8306C80C-24DB-4D5D-A006-8D72B2DABEC4}"/>
    <cellStyle name="Računanje 2 7 5" xfId="23817" xr:uid="{CF0E898E-4F7B-4EE1-B882-8BD50CD20BB3}"/>
    <cellStyle name="Računanje 2 7 6" xfId="23806" xr:uid="{18D7C66E-381B-47F5-AF87-9AFE1A22B2FC}"/>
    <cellStyle name="Računanje 2 8" xfId="23818" xr:uid="{665E7F2F-7183-4998-9D66-B9D69E54047B}"/>
    <cellStyle name="Računanje 2 8 2" xfId="23819" xr:uid="{A4DF4EA3-6F44-4B30-8350-D30F70339F88}"/>
    <cellStyle name="Računanje 2 9" xfId="23820" xr:uid="{B2292EFA-811A-41B4-8020-A6EF710C8421}"/>
    <cellStyle name="Računanje 3" xfId="3018" xr:uid="{00000000-0005-0000-0000-00002E110000}"/>
    <cellStyle name="Računanje 3 2" xfId="3019" xr:uid="{00000000-0005-0000-0000-00002F110000}"/>
    <cellStyle name="Računanje 3 2 2" xfId="3020" xr:uid="{00000000-0005-0000-0000-000030110000}"/>
    <cellStyle name="Računanje 3 2 2 2" xfId="23824" xr:uid="{FA8ED4D9-D5F2-4A21-85C5-3FAACBEDCC43}"/>
    <cellStyle name="Računanje 3 2 2 2 2" xfId="23825" xr:uid="{FCA7EBF2-DCA0-4F76-B3A9-62ACC4FCCE30}"/>
    <cellStyle name="Računanje 3 2 2 3" xfId="23826" xr:uid="{8D7687A9-6B50-4897-AEC8-47B3D8C1C2B1}"/>
    <cellStyle name="Računanje 3 2 2 4" xfId="23823" xr:uid="{24419065-CECA-4A86-9DBF-F0BA89718574}"/>
    <cellStyle name="Računanje 3 2 3" xfId="3021" xr:uid="{00000000-0005-0000-0000-000031110000}"/>
    <cellStyle name="Računanje 3 2 3 2" xfId="23828" xr:uid="{3C5DAF52-9221-43C5-9D57-7A3A73906303}"/>
    <cellStyle name="Računanje 3 2 3 2 2" xfId="23829" xr:uid="{D9D9673E-B65D-41D2-ABB7-28D5CD50D674}"/>
    <cellStyle name="Računanje 3 2 3 3" xfId="23830" xr:uid="{60715980-C0C1-4F5D-9BC2-8D309C477A1B}"/>
    <cellStyle name="Računanje 3 2 3 4" xfId="23827" xr:uid="{4C84B897-ECD1-4F7E-9AD2-8300C541816A}"/>
    <cellStyle name="Računanje 3 2 4" xfId="23831" xr:uid="{AC0F579C-A026-433B-8A4F-7BAA95BCF2E5}"/>
    <cellStyle name="Računanje 3 2 4 2" xfId="23832" xr:uid="{5E53B387-4FBE-4EF2-943C-CA6211869473}"/>
    <cellStyle name="Računanje 3 2 5" xfId="23833" xr:uid="{3B9F1A34-68F8-4C9B-A60A-CF45239D0E06}"/>
    <cellStyle name="Računanje 3 2 6" xfId="23822" xr:uid="{9D05406F-B19A-429D-B5C6-97F76D65656E}"/>
    <cellStyle name="Računanje 3 3" xfId="3022" xr:uid="{00000000-0005-0000-0000-000032110000}"/>
    <cellStyle name="Računanje 3 3 2" xfId="3023" xr:uid="{00000000-0005-0000-0000-000033110000}"/>
    <cellStyle name="Računanje 3 3 2 2" xfId="23836" xr:uid="{A13272D0-13B7-4CFC-A018-2AA6B480F5AE}"/>
    <cellStyle name="Računanje 3 3 2 2 2" xfId="23837" xr:uid="{FBF50B23-59D8-4567-80F1-A711DA45CBF2}"/>
    <cellStyle name="Računanje 3 3 2 3" xfId="23838" xr:uid="{2813B184-5D8D-411A-AB64-252C044737C0}"/>
    <cellStyle name="Računanje 3 3 2 4" xfId="23835" xr:uid="{B599D657-4B52-463C-8C71-ACC9008311D7}"/>
    <cellStyle name="Računanje 3 3 3" xfId="3024" xr:uid="{00000000-0005-0000-0000-000034110000}"/>
    <cellStyle name="Računanje 3 3 3 2" xfId="23840" xr:uid="{AB3412F4-3312-4DB6-BE35-0D5DFACC0A31}"/>
    <cellStyle name="Računanje 3 3 3 2 2" xfId="23841" xr:uid="{8B9997C9-2D6D-4FF1-A7A5-CD31C9D30DDC}"/>
    <cellStyle name="Računanje 3 3 3 3" xfId="23842" xr:uid="{B72F5DA4-A7A1-40B7-8129-762476D14820}"/>
    <cellStyle name="Računanje 3 3 3 4" xfId="23839" xr:uid="{C9738947-E0EC-4A23-9B17-F98FA0781C3A}"/>
    <cellStyle name="Računanje 3 3 4" xfId="23843" xr:uid="{089AB1E7-6537-4CD2-BBFB-F99E17AC961F}"/>
    <cellStyle name="Računanje 3 3 4 2" xfId="23844" xr:uid="{F4FA9F73-3DE5-4B53-B11B-1D4F84A21152}"/>
    <cellStyle name="Računanje 3 3 5" xfId="23845" xr:uid="{1E5B8B33-35D7-467E-8D61-C04092A71B0D}"/>
    <cellStyle name="Računanje 3 3 6" xfId="23834" xr:uid="{55273109-DB48-4AFF-A9FB-4308304F77C6}"/>
    <cellStyle name="Računanje 3 4" xfId="23846" xr:uid="{6BD9C412-66A0-4C79-B46E-637E2C58603B}"/>
    <cellStyle name="Računanje 3 4 2" xfId="23847" xr:uid="{8844B4C2-FAF0-49A6-B815-18E5051E0856}"/>
    <cellStyle name="Računanje 3 5" xfId="23848" xr:uid="{2100304F-C7E1-4CF8-B838-E46D4BCAB18A}"/>
    <cellStyle name="Računanje 3 6" xfId="23821" xr:uid="{BE98D8DB-3FE4-465C-B03A-70EB77F58B80}"/>
    <cellStyle name="Slabo 2" xfId="3025" xr:uid="{00000000-0005-0000-0000-000035110000}"/>
    <cellStyle name="Slabo 2 2" xfId="3026" xr:uid="{00000000-0005-0000-0000-000036110000}"/>
    <cellStyle name="Slabo 2 2 2" xfId="3027" xr:uid="{00000000-0005-0000-0000-000037110000}"/>
    <cellStyle name="Slabo 2 2 2 2" xfId="3028" xr:uid="{00000000-0005-0000-0000-000038110000}"/>
    <cellStyle name="Slabo 2 2 2 2 2" xfId="23852" xr:uid="{1D2189FC-6B8F-4540-B37B-95BA11A3A0CD}"/>
    <cellStyle name="Slabo 2 2 2 3" xfId="3029" xr:uid="{00000000-0005-0000-0000-000039110000}"/>
    <cellStyle name="Slabo 2 2 2 3 2" xfId="23853" xr:uid="{F84EA1FA-71F1-4A9B-80D3-1CFB2CA0927B}"/>
    <cellStyle name="Slabo 2 2 2 4" xfId="23851" xr:uid="{E5B76ABE-1B56-4AE7-8D58-FB7099864A04}"/>
    <cellStyle name="Slabo 2 2 3" xfId="3030" xr:uid="{00000000-0005-0000-0000-00003A110000}"/>
    <cellStyle name="Slabo 2 2 3 2" xfId="23854" xr:uid="{4E8F34EC-E9A5-4C76-B21D-7CB77BAEB022}"/>
    <cellStyle name="Slabo 2 2 4" xfId="3031" xr:uid="{00000000-0005-0000-0000-00003B110000}"/>
    <cellStyle name="Slabo 2 2 4 2" xfId="23855" xr:uid="{EEF5A8BB-BB29-4C4C-AB75-9E467A1CA226}"/>
    <cellStyle name="Slabo 2 2 5" xfId="3032" xr:uid="{00000000-0005-0000-0000-00003C110000}"/>
    <cellStyle name="Slabo 2 2 5 2" xfId="23856" xr:uid="{7AF8B120-238F-4F6D-BD81-99ADF9DED23C}"/>
    <cellStyle name="Slabo 2 2 6" xfId="23850" xr:uid="{592FBC67-A2B4-4306-B9D4-47B96BCF9BBD}"/>
    <cellStyle name="Slabo 2 3" xfId="3033" xr:uid="{00000000-0005-0000-0000-00003D110000}"/>
    <cellStyle name="Slabo 2 3 2" xfId="3034" xr:uid="{00000000-0005-0000-0000-00003E110000}"/>
    <cellStyle name="Slabo 2 3 2 2" xfId="23858" xr:uid="{45D28DFA-9A54-4DC7-B966-75382137CC3B}"/>
    <cellStyle name="Slabo 2 3 3" xfId="3035" xr:uid="{00000000-0005-0000-0000-00003F110000}"/>
    <cellStyle name="Slabo 2 3 3 2" xfId="23859" xr:uid="{0517889A-E4C9-49E8-9A3F-5D3ACA4CC4E4}"/>
    <cellStyle name="Slabo 2 3 4" xfId="23857" xr:uid="{F2EC559D-5297-469C-9098-450262DE6047}"/>
    <cellStyle name="Slabo 2 4" xfId="3036" xr:uid="{00000000-0005-0000-0000-000040110000}"/>
    <cellStyle name="Slabo 2 4 2" xfId="23860" xr:uid="{4B31F42A-50AE-4B49-ABFE-B24BBF1E5306}"/>
    <cellStyle name="Slabo 2 5" xfId="3037" xr:uid="{00000000-0005-0000-0000-000041110000}"/>
    <cellStyle name="Slabo 2 5 2" xfId="23861" xr:uid="{FDC139EF-F51B-4363-A579-3EEC5C6CCC39}"/>
    <cellStyle name="Slabo 2 6" xfId="3038" xr:uid="{00000000-0005-0000-0000-000042110000}"/>
    <cellStyle name="Slabo 2 6 2" xfId="23862" xr:uid="{7C6E5D66-8B1C-43BB-BEE4-0BB805D4D4C1}"/>
    <cellStyle name="Slabo 2 7" xfId="23849" xr:uid="{D072E58E-B9D2-4635-B5AD-86493077540F}"/>
    <cellStyle name="Slabo 3" xfId="3039" xr:uid="{00000000-0005-0000-0000-000043110000}"/>
    <cellStyle name="Slabo 3 2" xfId="23863" xr:uid="{E1412D85-5B6A-4B41-A74B-39773D5062F5}"/>
    <cellStyle name="Slog 1" xfId="3040" xr:uid="{00000000-0005-0000-0000-000044110000}"/>
    <cellStyle name="Slog 1 2" xfId="3041" xr:uid="{00000000-0005-0000-0000-000045110000}"/>
    <cellStyle name="Slog 1 2 2" xfId="3042" xr:uid="{00000000-0005-0000-0000-000046110000}"/>
    <cellStyle name="Slog 1 2 2 2" xfId="23866" xr:uid="{9A7E3FB4-51A1-4824-909C-B5F64DF0ABDB}"/>
    <cellStyle name="Slog 1 2 3" xfId="3043" xr:uid="{00000000-0005-0000-0000-000047110000}"/>
    <cellStyle name="Slog 1 2 3 2" xfId="23867" xr:uid="{AD7A064E-A17E-4318-8D55-FB4D6ACF7A6A}"/>
    <cellStyle name="Slog 1 2 4" xfId="3044" xr:uid="{00000000-0005-0000-0000-000048110000}"/>
    <cellStyle name="Slog 1 2 4 2" xfId="23868" xr:uid="{A70015ED-CC53-4690-B53E-A6187E858EEA}"/>
    <cellStyle name="Slog 1 2 5" xfId="23865" xr:uid="{C84CC259-3AC2-4748-AE26-4BB9C198C79E}"/>
    <cellStyle name="Slog 1 3" xfId="3045" xr:uid="{00000000-0005-0000-0000-000049110000}"/>
    <cellStyle name="Slog 1 3 2" xfId="3046" xr:uid="{00000000-0005-0000-0000-00004A110000}"/>
    <cellStyle name="Slog 1 3 2 2" xfId="3047" xr:uid="{00000000-0005-0000-0000-00004B110000}"/>
    <cellStyle name="Slog 1 3 2 2 2" xfId="23871" xr:uid="{159E38A7-D7A7-4DC5-89B6-A0ED4DF67FF7}"/>
    <cellStyle name="Slog 1 3 2 3" xfId="23870" xr:uid="{539ADEB9-165B-4522-B3B8-E0256EB77708}"/>
    <cellStyle name="Slog 1 3 3" xfId="3048" xr:uid="{00000000-0005-0000-0000-00004C110000}"/>
    <cellStyle name="Slog 1 3 3 2" xfId="23872" xr:uid="{A4677A47-0A00-43E6-A16C-588D98288826}"/>
    <cellStyle name="Slog 1 3 4" xfId="3049" xr:uid="{00000000-0005-0000-0000-00004D110000}"/>
    <cellStyle name="Slog 1 3 4 2" xfId="23873" xr:uid="{769B7ADC-CF7A-4197-BFD0-AB04821AF794}"/>
    <cellStyle name="Slog 1 3 5" xfId="3050" xr:uid="{00000000-0005-0000-0000-00004E110000}"/>
    <cellStyle name="Slog 1 3 5 2" xfId="23874" xr:uid="{93565B48-25ED-4C06-BB3A-9CF60CAA101D}"/>
    <cellStyle name="Slog 1 3 6" xfId="23869" xr:uid="{35954873-56A0-4A5C-9251-15AB701EFE1B}"/>
    <cellStyle name="Slog 1 4" xfId="3051" xr:uid="{00000000-0005-0000-0000-00004F110000}"/>
    <cellStyle name="Slog 1 4 2" xfId="3052" xr:uid="{00000000-0005-0000-0000-000050110000}"/>
    <cellStyle name="Slog 1 4 2 2" xfId="23876" xr:uid="{DAD84F5C-FC5D-42F2-83D5-CBFCE840A532}"/>
    <cellStyle name="Slog 1 4 3" xfId="23875" xr:uid="{2DC40AF5-1E84-4B6D-8FA1-E4DC7F109CBB}"/>
    <cellStyle name="Slog 1 5" xfId="3053" xr:uid="{00000000-0005-0000-0000-000051110000}"/>
    <cellStyle name="Slog 1 5 2" xfId="23877" xr:uid="{95F8A8B3-E58E-4361-BE6B-EC4FAE8EC6F4}"/>
    <cellStyle name="Slog 1 6" xfId="3054" xr:uid="{00000000-0005-0000-0000-000052110000}"/>
    <cellStyle name="Slog 1 6 2" xfId="23878" xr:uid="{872FDC32-B056-48CA-A64F-DB5080383869}"/>
    <cellStyle name="Slog 1 7" xfId="3055" xr:uid="{00000000-0005-0000-0000-000053110000}"/>
    <cellStyle name="Slog 1 7 2" xfId="23879" xr:uid="{4AA3AD83-B19A-4B7A-8E95-749D697654A1}"/>
    <cellStyle name="Slog 1 8" xfId="23864" xr:uid="{E1761155-D8AC-4D70-A179-43C57CC805CB}"/>
    <cellStyle name="TableStyleLight1" xfId="3056" xr:uid="{00000000-0005-0000-0000-000054110000}"/>
    <cellStyle name="TableStyleLight1 2" xfId="23880" xr:uid="{203B0F7E-47F6-4E38-BF74-8E58E341629A}"/>
    <cellStyle name="Valuta" xfId="36648" builtinId="4"/>
    <cellStyle name="Valuta 2" xfId="3057" xr:uid="{00000000-0005-0000-0000-000055110000}"/>
    <cellStyle name="Valuta 2 10" xfId="3058" xr:uid="{00000000-0005-0000-0000-000056110000}"/>
    <cellStyle name="Valuta 2 10 10" xfId="23883" xr:uid="{8D898610-4EA4-4170-947A-D570E6713B47}"/>
    <cellStyle name="Valuta 2 10 10 2" xfId="23884" xr:uid="{295F9D56-6A23-4A10-B807-E836C4FFEE21}"/>
    <cellStyle name="Valuta 2 10 11" xfId="23885" xr:uid="{99348783-753F-4802-A4E9-C9A30FE975D4}"/>
    <cellStyle name="Valuta 2 10 11 2" xfId="23886" xr:uid="{22C8CB6D-91FA-4AA7-A5C8-9512BE4B3A64}"/>
    <cellStyle name="Valuta 2 10 12" xfId="23887" xr:uid="{5E8E0E21-1C28-417D-9F0B-CBB13C6B02DF}"/>
    <cellStyle name="Valuta 2 10 13" xfId="23882" xr:uid="{3787117B-4CF8-4647-84EE-3BE698AE4895}"/>
    <cellStyle name="Valuta 2 10 14" xfId="34552" xr:uid="{60C3E8C6-F206-4E32-B6C0-CDEB70E56FC2}"/>
    <cellStyle name="Valuta 2 10 15" xfId="35889" xr:uid="{9B3F944B-5173-4F01-8234-3498C2771066}"/>
    <cellStyle name="Valuta 2 10 2" xfId="3059" xr:uid="{00000000-0005-0000-0000-000057110000}"/>
    <cellStyle name="Valuta 2 10 2 10" xfId="23889" xr:uid="{1A1C7F6F-8F85-4FE4-A27E-B12A32E85109}"/>
    <cellStyle name="Valuta 2 10 2 11" xfId="23888" xr:uid="{89C59F25-F157-476F-81FC-699AF562799B}"/>
    <cellStyle name="Valuta 2 10 2 12" xfId="34553" xr:uid="{B6D1717C-903D-4841-9F91-74E227596C78}"/>
    <cellStyle name="Valuta 2 10 2 13" xfId="36266" xr:uid="{EA5D414C-271A-4B89-81E5-4AAB12BB0720}"/>
    <cellStyle name="Valuta 2 10 2 2" xfId="3060" xr:uid="{00000000-0005-0000-0000-000058110000}"/>
    <cellStyle name="Valuta 2 10 2 2 2" xfId="5981" xr:uid="{00000000-0005-0000-0000-000059110000}"/>
    <cellStyle name="Valuta 2 10 2 2 2 2" xfId="23892" xr:uid="{D51ECCC8-7BC3-41E0-BD36-9307FEAEEB05}"/>
    <cellStyle name="Valuta 2 10 2 2 2 3" xfId="23891" xr:uid="{58991A5F-A4C5-4049-BDC3-97017521A695}"/>
    <cellStyle name="Valuta 2 10 2 2 3" xfId="23893" xr:uid="{856D9F37-4607-4F0B-953A-3A4A8192BCC9}"/>
    <cellStyle name="Valuta 2 10 2 2 3 2" xfId="23894" xr:uid="{09557ECF-A62B-43B9-A3BB-5EA70ACA77EE}"/>
    <cellStyle name="Valuta 2 10 2 2 4" xfId="23895" xr:uid="{812C2ECB-4305-402C-91D8-EF70DEE7AB9E}"/>
    <cellStyle name="Valuta 2 10 2 2 5" xfId="23890" xr:uid="{AB5AE236-694F-40AE-B84A-143C7F6D03BC}"/>
    <cellStyle name="Valuta 2 10 2 2 6" xfId="34554" xr:uid="{A4B35A1E-B2D8-4298-83A8-81322BEA76C5}"/>
    <cellStyle name="Valuta 2 10 2 3" xfId="3061" xr:uid="{00000000-0005-0000-0000-00005A110000}"/>
    <cellStyle name="Valuta 2 10 2 3 2" xfId="5982" xr:uid="{00000000-0005-0000-0000-00005B110000}"/>
    <cellStyle name="Valuta 2 10 2 3 2 2" xfId="23898" xr:uid="{18A85E8E-09AC-45B2-9644-F8A34821884D}"/>
    <cellStyle name="Valuta 2 10 2 3 2 3" xfId="23897" xr:uid="{AAE93B3F-2077-407E-A911-E7AAD598BE75}"/>
    <cellStyle name="Valuta 2 10 2 3 3" xfId="23899" xr:uid="{3522D839-20BB-4619-9601-966BF26A7663}"/>
    <cellStyle name="Valuta 2 10 2 3 3 2" xfId="23900" xr:uid="{AEBCC66B-8FC0-49DE-9400-F4372B6FD738}"/>
    <cellStyle name="Valuta 2 10 2 3 4" xfId="23901" xr:uid="{398E2D26-2778-4C31-9511-EF229F53F947}"/>
    <cellStyle name="Valuta 2 10 2 3 5" xfId="23896" xr:uid="{D66170B0-123C-412C-B524-FC2319785B07}"/>
    <cellStyle name="Valuta 2 10 2 3 6" xfId="34555" xr:uid="{56B27FFC-6BD8-468F-8C44-61B76BA6E0AC}"/>
    <cellStyle name="Valuta 2 10 2 4" xfId="3062" xr:uid="{00000000-0005-0000-0000-00005C110000}"/>
    <cellStyle name="Valuta 2 10 2 4 2" xfId="5983" xr:uid="{00000000-0005-0000-0000-00005D110000}"/>
    <cellStyle name="Valuta 2 10 2 4 2 2" xfId="23904" xr:uid="{C2EED737-588E-4B3D-BCEA-E83210EC72C1}"/>
    <cellStyle name="Valuta 2 10 2 4 2 3" xfId="23903" xr:uid="{ADEAA62D-B73A-4D25-B6FC-5C4D768576D1}"/>
    <cellStyle name="Valuta 2 10 2 4 3" xfId="23905" xr:uid="{1E5CCC39-2DF3-41F6-977C-94BC70C50603}"/>
    <cellStyle name="Valuta 2 10 2 4 3 2" xfId="23906" xr:uid="{F8F57EC2-3C08-42C0-9BE9-B78962A33BA4}"/>
    <cellStyle name="Valuta 2 10 2 4 4" xfId="23907" xr:uid="{3BEB1D97-1BAF-40CD-96BC-25ABDD44E413}"/>
    <cellStyle name="Valuta 2 10 2 4 5" xfId="23902" xr:uid="{3F0BFA71-09F0-4C1C-990C-802B5928BE76}"/>
    <cellStyle name="Valuta 2 10 2 4 6" xfId="34556" xr:uid="{3D26F00F-1930-4BBE-BB08-A544448D16AC}"/>
    <cellStyle name="Valuta 2 10 2 5" xfId="3063" xr:uid="{00000000-0005-0000-0000-00005E110000}"/>
    <cellStyle name="Valuta 2 10 2 5 2" xfId="23909" xr:uid="{2F5A886B-4A0D-4066-8D39-89FC2D59E9A0}"/>
    <cellStyle name="Valuta 2 10 2 5 2 2" xfId="23910" xr:uid="{0F8563A1-E230-4A7F-8082-B25145AC0A8E}"/>
    <cellStyle name="Valuta 2 10 2 5 3" xfId="23911" xr:uid="{E2030602-D716-4869-89E4-B26DB0D0BB7B}"/>
    <cellStyle name="Valuta 2 10 2 5 4" xfId="23908" xr:uid="{86D5FB4A-BC49-4206-9490-D13CF3E99488}"/>
    <cellStyle name="Valuta 2 10 2 6" xfId="5980" xr:uid="{00000000-0005-0000-0000-00005F110000}"/>
    <cellStyle name="Valuta 2 10 2 6 2" xfId="23913" xr:uid="{08735EAA-86EC-4A1F-BE7B-0A51F47A8CB8}"/>
    <cellStyle name="Valuta 2 10 2 6 2 2" xfId="23914" xr:uid="{DFA7A94E-1D64-4C53-A4D4-F5F62FDD51E3}"/>
    <cellStyle name="Valuta 2 10 2 6 3" xfId="23915" xr:uid="{C2519380-6658-4600-A88A-8BA43819B4A2}"/>
    <cellStyle name="Valuta 2 10 2 6 4" xfId="23912" xr:uid="{481BBF47-BE4E-4886-A0C8-2BD59FFC7D58}"/>
    <cellStyle name="Valuta 2 10 2 7" xfId="23916" xr:uid="{EA3E139F-FEE5-46B2-A3C7-7DD1903054CF}"/>
    <cellStyle name="Valuta 2 10 2 7 2" xfId="23917" xr:uid="{8B310D12-57EF-41FD-A05B-B1EFB3089BAD}"/>
    <cellStyle name="Valuta 2 10 2 8" xfId="23918" xr:uid="{B0E499BF-27C1-4FC1-A618-1400A516391C}"/>
    <cellStyle name="Valuta 2 10 2 8 2" xfId="23919" xr:uid="{3C512F88-F497-46F1-889C-05E4049E9DBC}"/>
    <cellStyle name="Valuta 2 10 2 9" xfId="23920" xr:uid="{E21E007F-C9D8-4FD9-8BB9-DA963C457473}"/>
    <cellStyle name="Valuta 2 10 2 9 2" xfId="23921" xr:uid="{FE749107-CE49-4BE9-AD8D-64A10657F87A}"/>
    <cellStyle name="Valuta 2 10 3" xfId="3064" xr:uid="{00000000-0005-0000-0000-000060110000}"/>
    <cellStyle name="Valuta 2 10 3 10" xfId="23923" xr:uid="{E0D2B5DF-DBD7-47D8-B521-570CC33CDEAF}"/>
    <cellStyle name="Valuta 2 10 3 11" xfId="23922" xr:uid="{8F896A7B-03A0-4CBA-9E00-0EB59D0A9484}"/>
    <cellStyle name="Valuta 2 10 3 12" xfId="34557" xr:uid="{DE7DC090-5D9D-4C50-B49C-297FC6AED714}"/>
    <cellStyle name="Valuta 2 10 3 13" xfId="36558" xr:uid="{C5E5D5A8-1CA8-4692-8C1B-E8FC46375DC2}"/>
    <cellStyle name="Valuta 2 10 3 2" xfId="3065" xr:uid="{00000000-0005-0000-0000-000061110000}"/>
    <cellStyle name="Valuta 2 10 3 2 2" xfId="5985" xr:uid="{00000000-0005-0000-0000-000062110000}"/>
    <cellStyle name="Valuta 2 10 3 2 2 2" xfId="23926" xr:uid="{0F20FBC1-3C04-43F8-A3E2-74F9A358C65B}"/>
    <cellStyle name="Valuta 2 10 3 2 2 3" xfId="23925" xr:uid="{40CF40D6-FE52-4220-BE41-9EF8C9A2B8CD}"/>
    <cellStyle name="Valuta 2 10 3 2 3" xfId="23927" xr:uid="{0FB7DB9E-BCFF-4BB4-B9EE-46E3F35A96D2}"/>
    <cellStyle name="Valuta 2 10 3 2 3 2" xfId="23928" xr:uid="{3E1C0A4B-7919-4E1B-A15B-88BD64CC838F}"/>
    <cellStyle name="Valuta 2 10 3 2 4" xfId="23929" xr:uid="{E2123A2B-CF5D-42A9-A8F0-B77B24F89F37}"/>
    <cellStyle name="Valuta 2 10 3 2 5" xfId="23924" xr:uid="{CB980D03-18C9-4880-AACF-1F41C734487B}"/>
    <cellStyle name="Valuta 2 10 3 2 6" xfId="34558" xr:uid="{7F0DAA8A-7CB1-4373-AAA4-1915DD0662E9}"/>
    <cellStyle name="Valuta 2 10 3 3" xfId="3066" xr:uid="{00000000-0005-0000-0000-000063110000}"/>
    <cellStyle name="Valuta 2 10 3 3 2" xfId="5986" xr:uid="{00000000-0005-0000-0000-000064110000}"/>
    <cellStyle name="Valuta 2 10 3 3 2 2" xfId="23932" xr:uid="{E6F41320-CFDB-4046-B8DC-E11BFFD26557}"/>
    <cellStyle name="Valuta 2 10 3 3 2 3" xfId="23931" xr:uid="{8E07B54B-0C4D-4F96-B839-6BC4892D8B3A}"/>
    <cellStyle name="Valuta 2 10 3 3 3" xfId="23933" xr:uid="{EF86D3E0-29F4-40F6-8916-47703C8333D3}"/>
    <cellStyle name="Valuta 2 10 3 3 3 2" xfId="23934" xr:uid="{00FC4A18-31D1-44DD-A0DE-BF8B635BA261}"/>
    <cellStyle name="Valuta 2 10 3 3 4" xfId="23935" xr:uid="{C4480913-6B57-4E7A-9F28-FE5BE065581C}"/>
    <cellStyle name="Valuta 2 10 3 3 5" xfId="23930" xr:uid="{0056CC4F-17B7-4465-B8A6-DE70B59E1E59}"/>
    <cellStyle name="Valuta 2 10 3 3 6" xfId="34559" xr:uid="{7C9830FD-4BCC-4E8D-B980-15930BF2459C}"/>
    <cellStyle name="Valuta 2 10 3 4" xfId="3067" xr:uid="{00000000-0005-0000-0000-000065110000}"/>
    <cellStyle name="Valuta 2 10 3 4 2" xfId="5987" xr:uid="{00000000-0005-0000-0000-000066110000}"/>
    <cellStyle name="Valuta 2 10 3 4 2 2" xfId="23938" xr:uid="{A3674832-15D2-4A59-BB62-D0EADBABCF3C}"/>
    <cellStyle name="Valuta 2 10 3 4 2 3" xfId="23937" xr:uid="{512EA132-8824-4972-B83A-46AE08B4704C}"/>
    <cellStyle name="Valuta 2 10 3 4 3" xfId="23939" xr:uid="{2309E48F-CF7F-49A4-B136-8FFF7521B651}"/>
    <cellStyle name="Valuta 2 10 3 4 3 2" xfId="23940" xr:uid="{569BA9E2-B00B-4A49-B709-678D179E729F}"/>
    <cellStyle name="Valuta 2 10 3 4 4" xfId="23941" xr:uid="{7BD3C6B1-38AF-456D-BC16-5080168ECA6F}"/>
    <cellStyle name="Valuta 2 10 3 4 5" xfId="23936" xr:uid="{CEFB167C-3C96-44C6-B805-5B0C1FC488CF}"/>
    <cellStyle name="Valuta 2 10 3 4 6" xfId="34560" xr:uid="{BCFBCC24-1ECC-4DC3-9B8D-6991E41AEA10}"/>
    <cellStyle name="Valuta 2 10 3 5" xfId="3068" xr:uid="{00000000-0005-0000-0000-000067110000}"/>
    <cellStyle name="Valuta 2 10 3 5 2" xfId="23943" xr:uid="{5D362FFD-122F-4461-BD6F-1918D137550E}"/>
    <cellStyle name="Valuta 2 10 3 5 2 2" xfId="23944" xr:uid="{21E83BF6-8959-4775-B1B1-66491EDD8E39}"/>
    <cellStyle name="Valuta 2 10 3 5 3" xfId="23945" xr:uid="{ED900CDF-7AFF-4395-BC58-F432B83D9E32}"/>
    <cellStyle name="Valuta 2 10 3 5 4" xfId="23942" xr:uid="{F4F33E17-8AD8-4B45-8DC5-FABA85F11F34}"/>
    <cellStyle name="Valuta 2 10 3 6" xfId="5984" xr:uid="{00000000-0005-0000-0000-000068110000}"/>
    <cellStyle name="Valuta 2 10 3 6 2" xfId="23947" xr:uid="{FA013F8A-B463-4F33-9779-5A01C9662A6F}"/>
    <cellStyle name="Valuta 2 10 3 6 2 2" xfId="23948" xr:uid="{25463C6D-B77A-492C-A894-BFCA063E2602}"/>
    <cellStyle name="Valuta 2 10 3 6 3" xfId="23949" xr:uid="{753E8F05-1997-4A4F-A13A-C454F924C601}"/>
    <cellStyle name="Valuta 2 10 3 6 4" xfId="23946" xr:uid="{5807003D-CEB6-4B46-83AE-ED75D66A2AB1}"/>
    <cellStyle name="Valuta 2 10 3 7" xfId="23950" xr:uid="{87D3EDB5-F950-4542-959E-1F4FB4A43C12}"/>
    <cellStyle name="Valuta 2 10 3 7 2" xfId="23951" xr:uid="{928ACA08-72A1-4521-BFE9-CCF57254FC6C}"/>
    <cellStyle name="Valuta 2 10 3 8" xfId="23952" xr:uid="{E6A3F4B4-3C1F-4000-9B1C-8AA5A01F03DF}"/>
    <cellStyle name="Valuta 2 10 3 8 2" xfId="23953" xr:uid="{BF6103A1-5EF5-47B4-8511-BCAE6B3230D1}"/>
    <cellStyle name="Valuta 2 10 3 9" xfId="23954" xr:uid="{A1D9FDA6-6BEC-44A8-BF3B-FEC56560B5AD}"/>
    <cellStyle name="Valuta 2 10 3 9 2" xfId="23955" xr:uid="{4AE8F927-11A2-4692-B8E5-E0DD78D9ADA2}"/>
    <cellStyle name="Valuta 2 10 4" xfId="3069" xr:uid="{00000000-0005-0000-0000-000069110000}"/>
    <cellStyle name="Valuta 2 10 4 2" xfId="5988" xr:uid="{00000000-0005-0000-0000-00006A110000}"/>
    <cellStyle name="Valuta 2 10 4 2 2" xfId="23958" xr:uid="{2E215DAB-D019-4D12-80AD-20B6B6A82903}"/>
    <cellStyle name="Valuta 2 10 4 2 3" xfId="23957" xr:uid="{14E94B83-F8D2-402A-8C90-19797AE94DD8}"/>
    <cellStyle name="Valuta 2 10 4 3" xfId="23959" xr:uid="{2378C77A-0F7C-48F3-BDBD-539ECB550FEF}"/>
    <cellStyle name="Valuta 2 10 4 3 2" xfId="23960" xr:uid="{4949247F-AB28-4AEA-9221-13762240E259}"/>
    <cellStyle name="Valuta 2 10 4 4" xfId="23961" xr:uid="{81D324D6-E0A9-4777-98FD-9B106A7F523B}"/>
    <cellStyle name="Valuta 2 10 4 5" xfId="23962" xr:uid="{9C225C62-83D2-4C8C-A3B5-FFC4D24E7161}"/>
    <cellStyle name="Valuta 2 10 4 6" xfId="23956" xr:uid="{97FA6E9E-5ED4-4D81-A65D-649B53D24487}"/>
    <cellStyle name="Valuta 2 10 4 7" xfId="34561" xr:uid="{36068BDD-DD4D-450A-96E1-F1F27C4A0E52}"/>
    <cellStyle name="Valuta 2 10 5" xfId="3070" xr:uid="{00000000-0005-0000-0000-00006B110000}"/>
    <cellStyle name="Valuta 2 10 5 2" xfId="5989" xr:uid="{00000000-0005-0000-0000-00006C110000}"/>
    <cellStyle name="Valuta 2 10 5 2 2" xfId="23965" xr:uid="{D313EEA6-F9CD-4057-A8F7-936A96EE8C88}"/>
    <cellStyle name="Valuta 2 10 5 2 3" xfId="23964" xr:uid="{C5F1F000-B3EB-4746-9BCD-74AFCF4F50D0}"/>
    <cellStyle name="Valuta 2 10 5 3" xfId="23966" xr:uid="{17018DA8-2B9B-4088-A4E4-2BAB4C997576}"/>
    <cellStyle name="Valuta 2 10 5 3 2" xfId="23967" xr:uid="{156F0DD9-5D8A-4147-9013-87A54F84F9C6}"/>
    <cellStyle name="Valuta 2 10 5 4" xfId="23968" xr:uid="{8C514779-9BD3-4DE5-87D8-D514C30D397D}"/>
    <cellStyle name="Valuta 2 10 5 5" xfId="23963" xr:uid="{87F5E5FA-A9A7-4916-9BB4-30AE97B5DB5B}"/>
    <cellStyle name="Valuta 2 10 5 6" xfId="34562" xr:uid="{767092BD-3BDC-4CE6-8D61-55EE7476FF7E}"/>
    <cellStyle name="Valuta 2 10 6" xfId="3071" xr:uid="{00000000-0005-0000-0000-00006D110000}"/>
    <cellStyle name="Valuta 2 10 6 2" xfId="5990" xr:uid="{00000000-0005-0000-0000-00006E110000}"/>
    <cellStyle name="Valuta 2 10 6 2 2" xfId="23971" xr:uid="{D08648A2-ECD4-43E2-8299-7A470F15BD8C}"/>
    <cellStyle name="Valuta 2 10 6 2 3" xfId="23970" xr:uid="{AFE8CCCD-CB2A-40A5-8D6E-5C544B2C0D9E}"/>
    <cellStyle name="Valuta 2 10 6 3" xfId="23972" xr:uid="{5E3A4620-B23B-48B8-BD3A-38175306586E}"/>
    <cellStyle name="Valuta 2 10 6 3 2" xfId="23973" xr:uid="{93E29DAD-AEC8-4944-A9DF-C02531682075}"/>
    <cellStyle name="Valuta 2 10 6 4" xfId="23974" xr:uid="{EB072709-5F98-4F00-8013-9867B212A364}"/>
    <cellStyle name="Valuta 2 10 6 5" xfId="23969" xr:uid="{62ECFFD9-00EE-433F-AAF1-592F551155EA}"/>
    <cellStyle name="Valuta 2 10 6 6" xfId="34563" xr:uid="{66A8B5A3-30EC-4240-9AB4-762F35FFDC2A}"/>
    <cellStyle name="Valuta 2 10 7" xfId="3072" xr:uid="{00000000-0005-0000-0000-00006F110000}"/>
    <cellStyle name="Valuta 2 10 7 2" xfId="23976" xr:uid="{DB961306-7314-4A47-B4D1-56B66E4EA036}"/>
    <cellStyle name="Valuta 2 10 7 2 2" xfId="23977" xr:uid="{55F5EAE2-2752-46FC-B69C-6C963BA84272}"/>
    <cellStyle name="Valuta 2 10 7 3" xfId="23978" xr:uid="{A12818F9-B35B-4732-A722-8F446F7A9440}"/>
    <cellStyle name="Valuta 2 10 7 4" xfId="23975" xr:uid="{45E9B099-2A92-43B1-8A99-83A1A21A4BD6}"/>
    <cellStyle name="Valuta 2 10 8" xfId="5979" xr:uid="{00000000-0005-0000-0000-000070110000}"/>
    <cellStyle name="Valuta 2 10 8 2" xfId="23980" xr:uid="{1357BA66-0A34-4335-897D-14C7A791B914}"/>
    <cellStyle name="Valuta 2 10 8 2 2" xfId="23981" xr:uid="{CDC8205B-8E0B-4131-9860-D672BC8D8A4D}"/>
    <cellStyle name="Valuta 2 10 8 3" xfId="23982" xr:uid="{F5EF991D-5867-4993-99FA-84DA76F5B9A0}"/>
    <cellStyle name="Valuta 2 10 8 4" xfId="23979" xr:uid="{B73798C0-6835-4EB9-888F-F91D7AA76633}"/>
    <cellStyle name="Valuta 2 10 9" xfId="23983" xr:uid="{DC8766AE-079B-48C4-A66D-1F2364E37876}"/>
    <cellStyle name="Valuta 2 10 9 2" xfId="23984" xr:uid="{19DCAFC3-AE51-4138-A9EF-F88C23FA8A56}"/>
    <cellStyle name="Valuta 2 11" xfId="3073" xr:uid="{00000000-0005-0000-0000-000071110000}"/>
    <cellStyle name="Valuta 2 11 10" xfId="23986" xr:uid="{185D2815-4DB4-4132-86B0-11C2ADCC0C25}"/>
    <cellStyle name="Valuta 2 11 10 2" xfId="23987" xr:uid="{519C9A7A-F01B-40D5-855F-2CCD05A5AF6E}"/>
    <cellStyle name="Valuta 2 11 11" xfId="23988" xr:uid="{66E942F9-2BA7-4673-B18C-4CF4E2D1FA8A}"/>
    <cellStyle name="Valuta 2 11 11 2" xfId="23989" xr:uid="{426D1EEA-2098-4E7A-BA4C-DA56FAE7FDC6}"/>
    <cellStyle name="Valuta 2 11 12" xfId="23990" xr:uid="{CC1E884A-931B-46D3-9A7B-215D3B41A4E1}"/>
    <cellStyle name="Valuta 2 11 13" xfId="23985" xr:uid="{DEA1353B-28E6-45A3-B2E5-A1E9E7F118C7}"/>
    <cellStyle name="Valuta 2 11 14" xfId="34564" xr:uid="{3F13A156-8E8E-45F4-A4B1-2EBD9737BF13}"/>
    <cellStyle name="Valuta 2 11 15" xfId="35890" xr:uid="{17ED9897-7EA2-45E8-A705-C232D50FFC9C}"/>
    <cellStyle name="Valuta 2 11 2" xfId="3074" xr:uid="{00000000-0005-0000-0000-000072110000}"/>
    <cellStyle name="Valuta 2 11 2 10" xfId="23992" xr:uid="{9823D84E-131A-4184-8CBF-7C15C6C42F65}"/>
    <cellStyle name="Valuta 2 11 2 11" xfId="23991" xr:uid="{71CB85A5-1D81-4DDB-8A06-7FFB1A41C46B}"/>
    <cellStyle name="Valuta 2 11 2 12" xfId="34565" xr:uid="{B52E5650-7668-4E56-BF9B-06388EA6EB1B}"/>
    <cellStyle name="Valuta 2 11 2 13" xfId="36267" xr:uid="{3AF20297-A2B5-43B0-9EB7-209D4AF5182C}"/>
    <cellStyle name="Valuta 2 11 2 2" xfId="3075" xr:uid="{00000000-0005-0000-0000-000073110000}"/>
    <cellStyle name="Valuta 2 11 2 2 2" xfId="5993" xr:uid="{00000000-0005-0000-0000-000074110000}"/>
    <cellStyle name="Valuta 2 11 2 2 2 2" xfId="23995" xr:uid="{275079C7-D53B-4A49-B7EF-2C7972B6D17F}"/>
    <cellStyle name="Valuta 2 11 2 2 2 3" xfId="23994" xr:uid="{63611FAD-43E0-4A50-B140-77B190A0FBB4}"/>
    <cellStyle name="Valuta 2 11 2 2 3" xfId="23996" xr:uid="{CEED64AC-943F-4D38-A46A-4834F9B6B010}"/>
    <cellStyle name="Valuta 2 11 2 2 3 2" xfId="23997" xr:uid="{0014CD70-6748-4421-95A2-5577FF68AC06}"/>
    <cellStyle name="Valuta 2 11 2 2 4" xfId="23998" xr:uid="{A20CD6FC-732F-429A-B0B2-9DA106927992}"/>
    <cellStyle name="Valuta 2 11 2 2 5" xfId="23993" xr:uid="{DB079306-A7F5-4E9A-9CEF-8776785934AB}"/>
    <cellStyle name="Valuta 2 11 2 2 6" xfId="34566" xr:uid="{8EFD62F6-B489-4541-A46D-C211B8B0B45B}"/>
    <cellStyle name="Valuta 2 11 2 3" xfId="3076" xr:uid="{00000000-0005-0000-0000-000075110000}"/>
    <cellStyle name="Valuta 2 11 2 3 2" xfId="5994" xr:uid="{00000000-0005-0000-0000-000076110000}"/>
    <cellStyle name="Valuta 2 11 2 3 2 2" xfId="24001" xr:uid="{A0E2F7D5-0CA5-4802-98A6-952FC1AA0C36}"/>
    <cellStyle name="Valuta 2 11 2 3 2 3" xfId="24000" xr:uid="{C36C9034-AFF9-4AE8-8C73-2ACD53755E0C}"/>
    <cellStyle name="Valuta 2 11 2 3 3" xfId="24002" xr:uid="{41046527-6910-41FA-B903-41D9901D6105}"/>
    <cellStyle name="Valuta 2 11 2 3 3 2" xfId="24003" xr:uid="{F28409D3-1A05-4665-AAE3-6B67C5DFE681}"/>
    <cellStyle name="Valuta 2 11 2 3 4" xfId="24004" xr:uid="{289B3B17-809E-4915-8515-C1151E0A2C88}"/>
    <cellStyle name="Valuta 2 11 2 3 5" xfId="23999" xr:uid="{4475668B-3A59-4AC6-AA1B-9161C76A6857}"/>
    <cellStyle name="Valuta 2 11 2 3 6" xfId="34567" xr:uid="{63B8CB3A-14C5-4495-A2A7-38CEECAF2353}"/>
    <cellStyle name="Valuta 2 11 2 4" xfId="3077" xr:uid="{00000000-0005-0000-0000-000077110000}"/>
    <cellStyle name="Valuta 2 11 2 4 2" xfId="5995" xr:uid="{00000000-0005-0000-0000-000078110000}"/>
    <cellStyle name="Valuta 2 11 2 4 2 2" xfId="24007" xr:uid="{529A0222-D195-4135-84E5-10A560FF1216}"/>
    <cellStyle name="Valuta 2 11 2 4 2 3" xfId="24006" xr:uid="{D78250C8-3E87-41E0-A390-4627E65C4C3D}"/>
    <cellStyle name="Valuta 2 11 2 4 3" xfId="24008" xr:uid="{E9ADBEAA-E1AB-4B70-B7C8-5CC583FECC29}"/>
    <cellStyle name="Valuta 2 11 2 4 3 2" xfId="24009" xr:uid="{5E82DFBD-5C85-4936-BABF-9E027D008EC5}"/>
    <cellStyle name="Valuta 2 11 2 4 4" xfId="24010" xr:uid="{63B5F74A-2BE5-4612-B096-226FB7B6CFE7}"/>
    <cellStyle name="Valuta 2 11 2 4 5" xfId="24005" xr:uid="{41C01C79-CC93-496B-B63B-49578C2FBA07}"/>
    <cellStyle name="Valuta 2 11 2 4 6" xfId="34568" xr:uid="{244AB6D8-AE89-49E3-81B2-47ADFE0CE472}"/>
    <cellStyle name="Valuta 2 11 2 5" xfId="3078" xr:uid="{00000000-0005-0000-0000-000079110000}"/>
    <cellStyle name="Valuta 2 11 2 5 2" xfId="24012" xr:uid="{8915E88D-DA69-4D9C-B8DD-2FE0D7CCED42}"/>
    <cellStyle name="Valuta 2 11 2 5 2 2" xfId="24013" xr:uid="{725C4C13-03AE-4FF8-A2AD-0828524DADEA}"/>
    <cellStyle name="Valuta 2 11 2 5 3" xfId="24014" xr:uid="{13117D65-07F3-4F6D-B635-B0558F4D973E}"/>
    <cellStyle name="Valuta 2 11 2 5 4" xfId="24011" xr:uid="{252ADA72-EF7D-4300-A054-15B2D0C54E93}"/>
    <cellStyle name="Valuta 2 11 2 6" xfId="5992" xr:uid="{00000000-0005-0000-0000-00007A110000}"/>
    <cellStyle name="Valuta 2 11 2 6 2" xfId="24016" xr:uid="{4AB478E2-89CE-4C30-8F62-73ED6443A752}"/>
    <cellStyle name="Valuta 2 11 2 6 2 2" xfId="24017" xr:uid="{24A42B98-01F4-4A30-B6C8-A3265E432BB8}"/>
    <cellStyle name="Valuta 2 11 2 6 3" xfId="24018" xr:uid="{ED0AEA11-2FF7-4249-9638-05258F805983}"/>
    <cellStyle name="Valuta 2 11 2 6 4" xfId="24015" xr:uid="{B3F591E9-4D57-4D64-BC20-F06F68F41616}"/>
    <cellStyle name="Valuta 2 11 2 7" xfId="24019" xr:uid="{2D4682B7-CE4A-4234-ABFB-6BA0AC0E267C}"/>
    <cellStyle name="Valuta 2 11 2 7 2" xfId="24020" xr:uid="{2457FBD4-4AA1-462A-9D64-40B6F834D1D1}"/>
    <cellStyle name="Valuta 2 11 2 8" xfId="24021" xr:uid="{36607D04-9B29-4622-8FFC-B33031B140A9}"/>
    <cellStyle name="Valuta 2 11 2 8 2" xfId="24022" xr:uid="{21BB80FA-D134-4994-B4A3-59B25C0CFEB5}"/>
    <cellStyle name="Valuta 2 11 2 9" xfId="24023" xr:uid="{76B4B71F-27AD-4EE3-B54A-25E33F62EB02}"/>
    <cellStyle name="Valuta 2 11 2 9 2" xfId="24024" xr:uid="{F9027EA6-DD19-4FA4-98D7-40AC2CCCEDF7}"/>
    <cellStyle name="Valuta 2 11 3" xfId="3079" xr:uid="{00000000-0005-0000-0000-00007B110000}"/>
    <cellStyle name="Valuta 2 11 3 10" xfId="24026" xr:uid="{DF3385A4-3B4B-4FB1-9BE9-257EB62979F3}"/>
    <cellStyle name="Valuta 2 11 3 11" xfId="24025" xr:uid="{69FC6C28-CD49-4D4A-ABC7-98F3EF3E2E3D}"/>
    <cellStyle name="Valuta 2 11 3 12" xfId="34569" xr:uid="{515DEC34-02F1-4AF2-979C-752F0D444FE7}"/>
    <cellStyle name="Valuta 2 11 3 13" xfId="36559" xr:uid="{2023C39A-AFDE-45E6-B33A-C721A9230227}"/>
    <cellStyle name="Valuta 2 11 3 2" xfId="3080" xr:uid="{00000000-0005-0000-0000-00007C110000}"/>
    <cellStyle name="Valuta 2 11 3 2 2" xfId="5997" xr:uid="{00000000-0005-0000-0000-00007D110000}"/>
    <cellStyle name="Valuta 2 11 3 2 2 2" xfId="24029" xr:uid="{7845F070-6FFD-43E0-96A8-4E9A5C0EEA40}"/>
    <cellStyle name="Valuta 2 11 3 2 2 3" xfId="24028" xr:uid="{43EDA648-8D13-484B-803B-BF36F3AD62EB}"/>
    <cellStyle name="Valuta 2 11 3 2 3" xfId="24030" xr:uid="{5342EF38-F57A-4564-B06F-C1FEC75B5601}"/>
    <cellStyle name="Valuta 2 11 3 2 3 2" xfId="24031" xr:uid="{5900434A-B92C-4D53-BE08-FE6A7F3D05C6}"/>
    <cellStyle name="Valuta 2 11 3 2 4" xfId="24032" xr:uid="{3BCF8E03-5668-4C5D-9E2E-26FD0BAFD3E4}"/>
    <cellStyle name="Valuta 2 11 3 2 5" xfId="24027" xr:uid="{077E52A1-0558-4125-9DCC-048DBA7422BB}"/>
    <cellStyle name="Valuta 2 11 3 2 6" xfId="34570" xr:uid="{A83C456D-22D5-4FEC-BF3E-12E2CB0CD2B4}"/>
    <cellStyle name="Valuta 2 11 3 3" xfId="3081" xr:uid="{00000000-0005-0000-0000-00007E110000}"/>
    <cellStyle name="Valuta 2 11 3 3 2" xfId="5998" xr:uid="{00000000-0005-0000-0000-00007F110000}"/>
    <cellStyle name="Valuta 2 11 3 3 2 2" xfId="24035" xr:uid="{0FD85DBE-C796-49DB-AB1D-24880EDD3D5C}"/>
    <cellStyle name="Valuta 2 11 3 3 2 3" xfId="24034" xr:uid="{91A56A5E-7225-47EC-8C06-508175480A1D}"/>
    <cellStyle name="Valuta 2 11 3 3 3" xfId="24036" xr:uid="{2AB3F732-2426-4E54-80EC-970CBBF5BE3F}"/>
    <cellStyle name="Valuta 2 11 3 3 3 2" xfId="24037" xr:uid="{47E1E1C8-E7EA-4A26-B076-CBB40C2C312D}"/>
    <cellStyle name="Valuta 2 11 3 3 4" xfId="24038" xr:uid="{00C2124A-1B5D-4CB2-8EA2-BE57084B8949}"/>
    <cellStyle name="Valuta 2 11 3 3 5" xfId="24033" xr:uid="{9CE76EF1-8B19-482F-A421-373FC34808B4}"/>
    <cellStyle name="Valuta 2 11 3 3 6" xfId="34571" xr:uid="{4950222D-5078-4140-8EEC-3E0DBF382BE7}"/>
    <cellStyle name="Valuta 2 11 3 4" xfId="3082" xr:uid="{00000000-0005-0000-0000-000080110000}"/>
    <cellStyle name="Valuta 2 11 3 4 2" xfId="5999" xr:uid="{00000000-0005-0000-0000-000081110000}"/>
    <cellStyle name="Valuta 2 11 3 4 2 2" xfId="24041" xr:uid="{6982AE3B-4F64-429C-A124-743AE2A31743}"/>
    <cellStyle name="Valuta 2 11 3 4 2 3" xfId="24040" xr:uid="{35CEEC96-0846-40D6-808D-C23E110DB5DB}"/>
    <cellStyle name="Valuta 2 11 3 4 3" xfId="24042" xr:uid="{29AD27D5-0E89-4851-9A81-2D97F077ECC3}"/>
    <cellStyle name="Valuta 2 11 3 4 3 2" xfId="24043" xr:uid="{19566C6A-9070-482F-B718-992A252D8455}"/>
    <cellStyle name="Valuta 2 11 3 4 4" xfId="24044" xr:uid="{101210DB-EA9C-443B-9047-4CEC746F9238}"/>
    <cellStyle name="Valuta 2 11 3 4 5" xfId="24039" xr:uid="{057227CC-7B53-4CFF-BB97-3117B70CDBAB}"/>
    <cellStyle name="Valuta 2 11 3 4 6" xfId="34572" xr:uid="{FACFB431-646D-4B41-9559-1F2548AA76DA}"/>
    <cellStyle name="Valuta 2 11 3 5" xfId="3083" xr:uid="{00000000-0005-0000-0000-000082110000}"/>
    <cellStyle name="Valuta 2 11 3 5 2" xfId="24046" xr:uid="{46111460-0AF8-4E56-866C-631D72F74B2A}"/>
    <cellStyle name="Valuta 2 11 3 5 2 2" xfId="24047" xr:uid="{8BC6A226-DF5E-4F76-B988-F18FF283309A}"/>
    <cellStyle name="Valuta 2 11 3 5 3" xfId="24048" xr:uid="{86BA4A99-CAB9-47F1-A9C0-1BD0F65AB303}"/>
    <cellStyle name="Valuta 2 11 3 5 4" xfId="24045" xr:uid="{52F7693A-89E7-4FD4-A9A4-9841F1ADC398}"/>
    <cellStyle name="Valuta 2 11 3 6" xfId="5996" xr:uid="{00000000-0005-0000-0000-000083110000}"/>
    <cellStyle name="Valuta 2 11 3 6 2" xfId="24050" xr:uid="{45911B32-9CAD-40A6-A7A3-B1934CFC7A8F}"/>
    <cellStyle name="Valuta 2 11 3 6 2 2" xfId="24051" xr:uid="{C2EF77D9-5715-49C8-9196-04EDC2D5D304}"/>
    <cellStyle name="Valuta 2 11 3 6 3" xfId="24052" xr:uid="{F1736E03-E3D5-4E0D-A11B-496072DB4DF2}"/>
    <cellStyle name="Valuta 2 11 3 6 4" xfId="24049" xr:uid="{1FC2AACF-DA45-4EDE-9773-73C10C5D4A38}"/>
    <cellStyle name="Valuta 2 11 3 7" xfId="24053" xr:uid="{A34AD863-7511-4450-8C32-54A8A63DA7E0}"/>
    <cellStyle name="Valuta 2 11 3 7 2" xfId="24054" xr:uid="{81D55C63-0FF5-4E68-A891-35FC35844828}"/>
    <cellStyle name="Valuta 2 11 3 8" xfId="24055" xr:uid="{2E7ED797-EED3-414A-B46E-732FDC3044B7}"/>
    <cellStyle name="Valuta 2 11 3 8 2" xfId="24056" xr:uid="{D87F089F-1D30-4C2F-AC28-5B16035669D2}"/>
    <cellStyle name="Valuta 2 11 3 9" xfId="24057" xr:uid="{FD48BBC5-CFFC-46C0-AAB3-1B9793207595}"/>
    <cellStyle name="Valuta 2 11 3 9 2" xfId="24058" xr:uid="{31661E9B-8C95-42DC-9B6C-E7338D9BF8FE}"/>
    <cellStyle name="Valuta 2 11 4" xfId="3084" xr:uid="{00000000-0005-0000-0000-000084110000}"/>
    <cellStyle name="Valuta 2 11 4 2" xfId="6000" xr:uid="{00000000-0005-0000-0000-000085110000}"/>
    <cellStyle name="Valuta 2 11 4 2 2" xfId="24061" xr:uid="{C75EEE44-22C5-49E6-BD21-B74EA40F2D57}"/>
    <cellStyle name="Valuta 2 11 4 2 3" xfId="24060" xr:uid="{988BDB3C-D632-40EB-8FF2-BFB4D6B2D367}"/>
    <cellStyle name="Valuta 2 11 4 3" xfId="24062" xr:uid="{E586F051-3139-43F7-8C29-B57F569D7D91}"/>
    <cellStyle name="Valuta 2 11 4 3 2" xfId="24063" xr:uid="{6A8C5E0A-0668-46C7-AA40-72A072DD7756}"/>
    <cellStyle name="Valuta 2 11 4 4" xfId="24064" xr:uid="{FCA79B91-76BD-4E65-B50B-7CB867B5E2EC}"/>
    <cellStyle name="Valuta 2 11 4 5" xfId="24065" xr:uid="{DE5E1CBB-4999-4DEA-B66A-6FD042D831E5}"/>
    <cellStyle name="Valuta 2 11 4 6" xfId="24059" xr:uid="{663D7833-554A-49B1-A0EF-9AAC1FF81583}"/>
    <cellStyle name="Valuta 2 11 4 7" xfId="34573" xr:uid="{CA98C82E-D574-4832-B66D-4333550C7190}"/>
    <cellStyle name="Valuta 2 11 5" xfId="3085" xr:uid="{00000000-0005-0000-0000-000086110000}"/>
    <cellStyle name="Valuta 2 11 5 2" xfId="6001" xr:uid="{00000000-0005-0000-0000-000087110000}"/>
    <cellStyle name="Valuta 2 11 5 2 2" xfId="24068" xr:uid="{9390E99F-1882-4AB4-B3BB-6476861884A0}"/>
    <cellStyle name="Valuta 2 11 5 2 3" xfId="24067" xr:uid="{9D7AE090-EE61-47FB-831E-75088FE7991F}"/>
    <cellStyle name="Valuta 2 11 5 3" xfId="24069" xr:uid="{31CD02FD-A006-468E-9748-FED9E8C0DD47}"/>
    <cellStyle name="Valuta 2 11 5 3 2" xfId="24070" xr:uid="{534C7BE2-BC69-4837-AB3E-E3ACF009CE14}"/>
    <cellStyle name="Valuta 2 11 5 4" xfId="24071" xr:uid="{47D90487-654C-42CC-86A1-372E415F1A80}"/>
    <cellStyle name="Valuta 2 11 5 5" xfId="24066" xr:uid="{C92A9014-FDFD-4008-B02E-51D95AACD6BF}"/>
    <cellStyle name="Valuta 2 11 5 6" xfId="34574" xr:uid="{84DA91BD-5153-4A12-8C06-191BD0688387}"/>
    <cellStyle name="Valuta 2 11 6" xfId="3086" xr:uid="{00000000-0005-0000-0000-000088110000}"/>
    <cellStyle name="Valuta 2 11 6 2" xfId="6002" xr:uid="{00000000-0005-0000-0000-000089110000}"/>
    <cellStyle name="Valuta 2 11 6 2 2" xfId="24074" xr:uid="{5B09E578-EE98-4BA9-8CD0-3C4A57D89500}"/>
    <cellStyle name="Valuta 2 11 6 2 3" xfId="24073" xr:uid="{AA62B559-185A-4E55-9485-7EE8CCBB6904}"/>
    <cellStyle name="Valuta 2 11 6 3" xfId="24075" xr:uid="{C3775B97-04ED-44C3-AE62-8966A120A4B4}"/>
    <cellStyle name="Valuta 2 11 6 3 2" xfId="24076" xr:uid="{E05809D3-3B90-4E8E-8249-5F8CFD5374E5}"/>
    <cellStyle name="Valuta 2 11 6 4" xfId="24077" xr:uid="{0609BDFE-FE5C-42CA-8188-FDACDD7EFB5C}"/>
    <cellStyle name="Valuta 2 11 6 5" xfId="24072" xr:uid="{C220AFF4-092D-438A-95CC-295FB7B2C4E0}"/>
    <cellStyle name="Valuta 2 11 6 6" xfId="34575" xr:uid="{4529AD70-3474-4AA0-867D-196277780DB7}"/>
    <cellStyle name="Valuta 2 11 7" xfId="3087" xr:uid="{00000000-0005-0000-0000-00008A110000}"/>
    <cellStyle name="Valuta 2 11 7 2" xfId="24079" xr:uid="{FF767535-E16B-4A71-9991-702976FF5392}"/>
    <cellStyle name="Valuta 2 11 7 2 2" xfId="24080" xr:uid="{A6A3F539-BE49-42A4-83C7-4C7143526481}"/>
    <cellStyle name="Valuta 2 11 7 3" xfId="24081" xr:uid="{621533AE-1865-47A2-B7FC-029FEA1E3A6B}"/>
    <cellStyle name="Valuta 2 11 7 4" xfId="24078" xr:uid="{DC358B87-3DA5-4DC9-9F39-3D4B428A2077}"/>
    <cellStyle name="Valuta 2 11 8" xfId="5991" xr:uid="{00000000-0005-0000-0000-00008B110000}"/>
    <cellStyle name="Valuta 2 11 8 2" xfId="24083" xr:uid="{12C505AA-25A2-4FAC-9966-592D9E5BD458}"/>
    <cellStyle name="Valuta 2 11 8 2 2" xfId="24084" xr:uid="{E073B704-F5D8-49A2-9A8F-6838EA52B089}"/>
    <cellStyle name="Valuta 2 11 8 3" xfId="24085" xr:uid="{C1153AEF-BF47-4E62-892A-44FD797E504B}"/>
    <cellStyle name="Valuta 2 11 8 4" xfId="24082" xr:uid="{81132FFF-BAE3-4423-AE15-38D12CA95038}"/>
    <cellStyle name="Valuta 2 11 9" xfId="24086" xr:uid="{4D3FFD3F-99A6-477E-8A42-9C734018BD7C}"/>
    <cellStyle name="Valuta 2 11 9 2" xfId="24087" xr:uid="{1AEA5984-29FC-4989-AF35-5E0F44567908}"/>
    <cellStyle name="Valuta 2 12" xfId="3088" xr:uid="{00000000-0005-0000-0000-00008C110000}"/>
    <cellStyle name="Valuta 2 12 2" xfId="3089" xr:uid="{00000000-0005-0000-0000-00008D110000}"/>
    <cellStyle name="Valuta 2 12 2 10" xfId="24089" xr:uid="{FD576473-66E5-46A2-B9AE-4CDE84560382}"/>
    <cellStyle name="Valuta 2 12 2 11" xfId="34576" xr:uid="{1FC6E83B-1B1D-4C46-B730-C46EC78FE235}"/>
    <cellStyle name="Valuta 2 12 2 2" xfId="3090" xr:uid="{00000000-0005-0000-0000-00008E110000}"/>
    <cellStyle name="Valuta 2 12 2 2 2" xfId="6004" xr:uid="{00000000-0005-0000-0000-00008F110000}"/>
    <cellStyle name="Valuta 2 12 2 2 2 2" xfId="24092" xr:uid="{0C1988FB-68E7-485C-AB8E-3E4181022199}"/>
    <cellStyle name="Valuta 2 12 2 2 2 3" xfId="24091" xr:uid="{BC1F5478-C0FA-4888-9960-26EC62B95FBE}"/>
    <cellStyle name="Valuta 2 12 2 2 3" xfId="24093" xr:uid="{134F2536-E819-4A0F-8896-BD6D26EEC9CD}"/>
    <cellStyle name="Valuta 2 12 2 2 3 2" xfId="24094" xr:uid="{56349824-9612-47DB-9950-FF76CF97092C}"/>
    <cellStyle name="Valuta 2 12 2 2 4" xfId="24095" xr:uid="{85D668E1-EF2E-41F5-8B66-B20A90AC30A0}"/>
    <cellStyle name="Valuta 2 12 2 2 5" xfId="24090" xr:uid="{2BA4A221-F67E-4A57-90D3-5AC80220D53A}"/>
    <cellStyle name="Valuta 2 12 2 2 6" xfId="34577" xr:uid="{2843889B-5957-45C6-9565-403558AF12AA}"/>
    <cellStyle name="Valuta 2 12 2 3" xfId="3091" xr:uid="{00000000-0005-0000-0000-000090110000}"/>
    <cellStyle name="Valuta 2 12 2 3 2" xfId="6005" xr:uid="{00000000-0005-0000-0000-000091110000}"/>
    <cellStyle name="Valuta 2 12 2 3 2 2" xfId="24098" xr:uid="{67ACAC57-D16C-4E7E-BB05-224EDA2E4D47}"/>
    <cellStyle name="Valuta 2 12 2 3 2 3" xfId="24097" xr:uid="{EC54D060-0911-4FF1-82FE-6E870BAF25F4}"/>
    <cellStyle name="Valuta 2 12 2 3 3" xfId="24099" xr:uid="{D68F0DB8-306A-4A87-AA96-618E1F5BEFAB}"/>
    <cellStyle name="Valuta 2 12 2 3 3 2" xfId="24100" xr:uid="{5E557F87-F3CF-48A5-88F8-F9ECCF615B23}"/>
    <cellStyle name="Valuta 2 12 2 3 4" xfId="24101" xr:uid="{F8CBD4CA-E16B-4FD0-86D4-0EAE5BF5F9CD}"/>
    <cellStyle name="Valuta 2 12 2 3 5" xfId="24096" xr:uid="{DA0314C4-4B19-4842-AC98-182E2F65FF5E}"/>
    <cellStyle name="Valuta 2 12 2 3 6" xfId="34578" xr:uid="{2CA45A90-4443-41C4-8C8C-4524DFE739A3}"/>
    <cellStyle name="Valuta 2 12 2 4" xfId="3092" xr:uid="{00000000-0005-0000-0000-000092110000}"/>
    <cellStyle name="Valuta 2 12 2 4 2" xfId="24103" xr:uid="{012678AE-AB0E-40DA-9CFE-462788A804B4}"/>
    <cellStyle name="Valuta 2 12 2 4 2 2" xfId="24104" xr:uid="{4977DC00-6EFA-4CE9-B1C1-2F4F291F3EB4}"/>
    <cellStyle name="Valuta 2 12 2 4 3" xfId="24105" xr:uid="{C8946375-2A3E-4320-A874-FB4832D2FD76}"/>
    <cellStyle name="Valuta 2 12 2 4 4" xfId="24102" xr:uid="{F8E02BBC-7146-47A8-81FC-09638315B940}"/>
    <cellStyle name="Valuta 2 12 2 5" xfId="6003" xr:uid="{00000000-0005-0000-0000-000093110000}"/>
    <cellStyle name="Valuta 2 12 2 5 2" xfId="24107" xr:uid="{6D24F891-B0FF-43A7-8070-2BF4460E0805}"/>
    <cellStyle name="Valuta 2 12 2 5 2 2" xfId="24108" xr:uid="{0C369F7B-CDC5-49E0-86C2-1A718E0E7C98}"/>
    <cellStyle name="Valuta 2 12 2 5 3" xfId="24109" xr:uid="{28462166-FD63-46C7-B115-9096B96FD443}"/>
    <cellStyle name="Valuta 2 12 2 5 4" xfId="24106" xr:uid="{C0726B79-4A61-4CDD-9570-C5E618EFFBE0}"/>
    <cellStyle name="Valuta 2 12 2 6" xfId="24110" xr:uid="{5B1A5F9C-6CC4-4E1F-ADDA-A18DC7BB51FC}"/>
    <cellStyle name="Valuta 2 12 2 6 2" xfId="24111" xr:uid="{E83AF66A-506C-478A-AC40-8415754243A8}"/>
    <cellStyle name="Valuta 2 12 2 7" xfId="24112" xr:uid="{3B204411-1126-4E76-B30F-BD51150C417A}"/>
    <cellStyle name="Valuta 2 12 2 7 2" xfId="24113" xr:uid="{8B84C276-AB47-45FF-B9AF-ADD3EB081335}"/>
    <cellStyle name="Valuta 2 12 2 8" xfId="24114" xr:uid="{DA1C279B-927B-4416-9F75-F1DE2E5D1FA2}"/>
    <cellStyle name="Valuta 2 12 2 8 2" xfId="24115" xr:uid="{0AD8F7FC-91E9-4B33-B673-842F1C0A133D}"/>
    <cellStyle name="Valuta 2 12 2 9" xfId="24116" xr:uid="{868913C5-BF94-45D4-AE45-E34FE08CE8ED}"/>
    <cellStyle name="Valuta 2 12 3" xfId="3093" xr:uid="{00000000-0005-0000-0000-000094110000}"/>
    <cellStyle name="Valuta 2 12 3 2" xfId="6006" xr:uid="{00000000-0005-0000-0000-000095110000}"/>
    <cellStyle name="Valuta 2 12 3 2 2" xfId="24119" xr:uid="{86F82E6D-A308-4201-87D3-29C2CF9E6718}"/>
    <cellStyle name="Valuta 2 12 3 2 3" xfId="24118" xr:uid="{0E222C7C-D1A9-48F0-B03E-2DA12FE12E3E}"/>
    <cellStyle name="Valuta 2 12 3 3" xfId="24120" xr:uid="{8E82286B-A9B3-4D37-8810-D5C5BFF629A6}"/>
    <cellStyle name="Valuta 2 12 3 3 2" xfId="24121" xr:uid="{6D6BA8E8-6613-45E4-B223-EEB50EE685DE}"/>
    <cellStyle name="Valuta 2 12 3 4" xfId="24122" xr:uid="{958608DE-FD9E-4A47-B360-B1634B206C7D}"/>
    <cellStyle name="Valuta 2 12 3 5" xfId="24117" xr:uid="{96535181-4782-4734-BADD-F83A042ABB4D}"/>
    <cellStyle name="Valuta 2 12 3 6" xfId="34579" xr:uid="{ECB7A410-939A-486F-BE8D-47D5E3E2D05A}"/>
    <cellStyle name="Valuta 2 12 4" xfId="3094" xr:uid="{00000000-0005-0000-0000-000096110000}"/>
    <cellStyle name="Valuta 2 12 4 2" xfId="6007" xr:uid="{00000000-0005-0000-0000-000097110000}"/>
    <cellStyle name="Valuta 2 12 4 2 2" xfId="24125" xr:uid="{BCF5D64B-A42D-46D4-909D-ABF6B713858E}"/>
    <cellStyle name="Valuta 2 12 4 2 3" xfId="24124" xr:uid="{4F1EEC95-7443-4D1C-A565-5A17033B4007}"/>
    <cellStyle name="Valuta 2 12 4 3" xfId="24126" xr:uid="{514673F1-2FDB-4577-BBBD-DF453C1152A8}"/>
    <cellStyle name="Valuta 2 12 4 3 2" xfId="24127" xr:uid="{FEF4AF16-DD56-4F17-AEE7-25F3C81FAC85}"/>
    <cellStyle name="Valuta 2 12 4 4" xfId="24128" xr:uid="{D24EE976-EF51-4E9B-8A2C-3212578944FE}"/>
    <cellStyle name="Valuta 2 12 4 5" xfId="24123" xr:uid="{C0999366-2FCD-4345-B401-19752F4A5F7C}"/>
    <cellStyle name="Valuta 2 12 4 6" xfId="34580" xr:uid="{14B709FC-0E22-4D11-8B11-B934B574660C}"/>
    <cellStyle name="Valuta 2 12 5" xfId="24129" xr:uid="{1F2AA983-EC78-4904-959F-60C1D8B27758}"/>
    <cellStyle name="Valuta 2 12 6" xfId="24088" xr:uid="{2EF00667-FAB0-4E68-AEE4-783CA4BD9728}"/>
    <cellStyle name="Valuta 2 12 7" xfId="36046" xr:uid="{2A985027-F9F0-4CDF-B841-A4FF6F052D47}"/>
    <cellStyle name="Valuta 2 13" xfId="3095" xr:uid="{00000000-0005-0000-0000-000098110000}"/>
    <cellStyle name="Valuta 2 13 10" xfId="24131" xr:uid="{46EB769D-67B0-43F4-A28A-EEE16F091F96}"/>
    <cellStyle name="Valuta 2 13 11" xfId="24130" xr:uid="{66535940-93BD-4AB8-9695-AFABDA131510}"/>
    <cellStyle name="Valuta 2 13 12" xfId="34581" xr:uid="{8DA57F56-0001-40EE-93CC-C7F1353BD04D}"/>
    <cellStyle name="Valuta 2 13 13" xfId="36148" xr:uid="{2D247B7A-EFDC-451E-BA03-92978306D005}"/>
    <cellStyle name="Valuta 2 13 2" xfId="3096" xr:uid="{00000000-0005-0000-0000-000099110000}"/>
    <cellStyle name="Valuta 2 13 2 2" xfId="6009" xr:uid="{00000000-0005-0000-0000-00009A110000}"/>
    <cellStyle name="Valuta 2 13 2 2 2" xfId="24134" xr:uid="{B2137EE5-FD84-4C6C-B1CF-28424E36EA9A}"/>
    <cellStyle name="Valuta 2 13 2 2 3" xfId="24133" xr:uid="{027AE039-5320-4293-8D3C-D7DC1394D692}"/>
    <cellStyle name="Valuta 2 13 2 3" xfId="24135" xr:uid="{DF6D80EF-78CB-4DE6-ACE5-00D7EA723FB4}"/>
    <cellStyle name="Valuta 2 13 2 3 2" xfId="24136" xr:uid="{19D660F7-897A-4551-867E-1A7B22294612}"/>
    <cellStyle name="Valuta 2 13 2 4" xfId="24137" xr:uid="{099DE662-5764-4DFD-8A5C-786BA1FAF293}"/>
    <cellStyle name="Valuta 2 13 2 5" xfId="24132" xr:uid="{9AAB2837-A0FC-4EDF-8A03-9962FB2713D4}"/>
    <cellStyle name="Valuta 2 13 2 6" xfId="34582" xr:uid="{508B5867-8143-4965-94C2-E89C891E5928}"/>
    <cellStyle name="Valuta 2 13 3" xfId="3097" xr:uid="{00000000-0005-0000-0000-00009B110000}"/>
    <cellStyle name="Valuta 2 13 3 2" xfId="6010" xr:uid="{00000000-0005-0000-0000-00009C110000}"/>
    <cellStyle name="Valuta 2 13 3 2 2" xfId="24140" xr:uid="{2FD87F72-C038-43D2-B268-B8A2DC10B345}"/>
    <cellStyle name="Valuta 2 13 3 2 3" xfId="24139" xr:uid="{3088693C-55AD-4718-A9C1-34492E61F7E4}"/>
    <cellStyle name="Valuta 2 13 3 3" xfId="24141" xr:uid="{1D39A5C5-8E24-4255-9934-9BDBA61267C9}"/>
    <cellStyle name="Valuta 2 13 3 3 2" xfId="24142" xr:uid="{F79FD9F9-328F-44B0-8B60-A563A531DB61}"/>
    <cellStyle name="Valuta 2 13 3 4" xfId="24143" xr:uid="{9103E58D-FA0B-475F-A40E-25BD649B88F1}"/>
    <cellStyle name="Valuta 2 13 3 5" xfId="24138" xr:uid="{E2EFD63A-60FA-4B5C-B6D2-74F65D100847}"/>
    <cellStyle name="Valuta 2 13 3 6" xfId="34583" xr:uid="{BB34A49D-CF3B-4CB8-B16B-A80D70C94AEB}"/>
    <cellStyle name="Valuta 2 13 4" xfId="3098" xr:uid="{00000000-0005-0000-0000-00009D110000}"/>
    <cellStyle name="Valuta 2 13 4 2" xfId="6011" xr:uid="{00000000-0005-0000-0000-00009E110000}"/>
    <cellStyle name="Valuta 2 13 4 2 2" xfId="24146" xr:uid="{75ACF0BC-34AA-4766-9365-8D98D0792C20}"/>
    <cellStyle name="Valuta 2 13 4 2 3" xfId="24145" xr:uid="{AB81ED92-D57A-4F0C-888D-4F5420D24EA2}"/>
    <cellStyle name="Valuta 2 13 4 3" xfId="24147" xr:uid="{C46600F6-26A5-41DE-BBE0-50CC56B3F5B3}"/>
    <cellStyle name="Valuta 2 13 4 3 2" xfId="24148" xr:uid="{BC36FBCF-0834-49E4-8B33-99328EF1D9E9}"/>
    <cellStyle name="Valuta 2 13 4 4" xfId="24149" xr:uid="{8CA9E2A2-53CB-4EBD-8D66-DF9411181630}"/>
    <cellStyle name="Valuta 2 13 4 5" xfId="24144" xr:uid="{79DF3A4B-B28E-4DD9-98A2-2819B7D517A5}"/>
    <cellStyle name="Valuta 2 13 4 6" xfId="34584" xr:uid="{988AA9C0-04D1-4FB8-91B1-FFBC5736B39A}"/>
    <cellStyle name="Valuta 2 13 5" xfId="3099" xr:uid="{00000000-0005-0000-0000-00009F110000}"/>
    <cellStyle name="Valuta 2 13 5 2" xfId="24151" xr:uid="{BD769F51-68D9-471B-8289-7180443FDCFC}"/>
    <cellStyle name="Valuta 2 13 5 2 2" xfId="24152" xr:uid="{F5C41885-0CAD-46F2-B470-2796AA67EC44}"/>
    <cellStyle name="Valuta 2 13 5 3" xfId="24153" xr:uid="{3234A796-A4ED-487D-BA18-EE746830681B}"/>
    <cellStyle name="Valuta 2 13 5 4" xfId="24150" xr:uid="{1580D6A2-0CCF-4E70-889C-4B8BBBB74D22}"/>
    <cellStyle name="Valuta 2 13 6" xfId="6008" xr:uid="{00000000-0005-0000-0000-0000A0110000}"/>
    <cellStyle name="Valuta 2 13 6 2" xfId="24155" xr:uid="{F9722A60-ACA7-4D87-9D43-6231B3F38FE7}"/>
    <cellStyle name="Valuta 2 13 6 2 2" xfId="24156" xr:uid="{1F15575D-EDC8-4BDF-95A8-BB2A35A82CFA}"/>
    <cellStyle name="Valuta 2 13 6 3" xfId="24157" xr:uid="{2916FCBC-0B68-48E0-B001-18F359E891E6}"/>
    <cellStyle name="Valuta 2 13 6 4" xfId="24154" xr:uid="{E93B9C13-3988-41B3-8597-C6F475BF888D}"/>
    <cellStyle name="Valuta 2 13 7" xfId="24158" xr:uid="{7EBB7066-FC5F-4924-8132-AB551AA54926}"/>
    <cellStyle name="Valuta 2 13 7 2" xfId="24159" xr:uid="{A2DC0F5F-5339-4819-8520-915D2B0DFDD5}"/>
    <cellStyle name="Valuta 2 13 8" xfId="24160" xr:uid="{339F2389-D85A-4C2D-86C3-A502F728FA43}"/>
    <cellStyle name="Valuta 2 13 8 2" xfId="24161" xr:uid="{7B5A86E8-9AE1-4ED7-A5A6-7BA622DDA163}"/>
    <cellStyle name="Valuta 2 13 9" xfId="24162" xr:uid="{A5229FF2-6440-40C5-977B-BC1B203C3A35}"/>
    <cellStyle name="Valuta 2 13 9 2" xfId="24163" xr:uid="{DDDB8290-904B-47EE-8EA7-4566D180C2EF}"/>
    <cellStyle name="Valuta 2 14" xfId="3100" xr:uid="{00000000-0005-0000-0000-0000A1110000}"/>
    <cellStyle name="Valuta 2 14 2" xfId="6012" xr:uid="{00000000-0005-0000-0000-0000A2110000}"/>
    <cellStyle name="Valuta 2 14 2 2" xfId="24166" xr:uid="{A91AE4BD-311E-4496-93AE-89EB13715365}"/>
    <cellStyle name="Valuta 2 14 2 3" xfId="24165" xr:uid="{9CAEBC36-EADA-44FF-BAF1-1D60E0AC156E}"/>
    <cellStyle name="Valuta 2 14 3" xfId="24167" xr:uid="{29DE62CA-9C10-43A0-8321-F99B18519DFC}"/>
    <cellStyle name="Valuta 2 14 3 2" xfId="24168" xr:uid="{72AC7560-DBB4-4EE2-95FA-2A1DDBBFC747}"/>
    <cellStyle name="Valuta 2 14 4" xfId="24169" xr:uid="{22BE2037-1F0A-439F-A2F5-1CCA1E83CC6F}"/>
    <cellStyle name="Valuta 2 14 5" xfId="24170" xr:uid="{31DA8BFD-3760-4F64-A22F-55B24B588D2F}"/>
    <cellStyle name="Valuta 2 14 6" xfId="24164" xr:uid="{52F79E54-32A3-499D-91EB-DB1003553830}"/>
    <cellStyle name="Valuta 2 14 7" xfId="34585" xr:uid="{30ED26FD-37E4-478B-9082-A78C2667D061}"/>
    <cellStyle name="Valuta 2 15" xfId="3101" xr:uid="{00000000-0005-0000-0000-0000A3110000}"/>
    <cellStyle name="Valuta 2 15 2" xfId="6013" xr:uid="{00000000-0005-0000-0000-0000A4110000}"/>
    <cellStyle name="Valuta 2 15 2 2" xfId="24173" xr:uid="{2958AC57-9410-474A-90B6-C1BC0881563E}"/>
    <cellStyle name="Valuta 2 15 2 3" xfId="24172" xr:uid="{28D2F7FF-9065-4B4F-9CDD-F3BED530B802}"/>
    <cellStyle name="Valuta 2 15 3" xfId="24174" xr:uid="{65AF38FE-32B3-4DEB-8418-BCEBC40AA61C}"/>
    <cellStyle name="Valuta 2 15 3 2" xfId="24175" xr:uid="{E9315988-EECB-462F-AC06-A9C86666BB9F}"/>
    <cellStyle name="Valuta 2 15 4" xfId="24176" xr:uid="{94701D21-3B82-4973-9179-0769F57ED272}"/>
    <cellStyle name="Valuta 2 15 5" xfId="24171" xr:uid="{E147BB54-96AE-441D-88AF-1929BC4FBAD9}"/>
    <cellStyle name="Valuta 2 15 6" xfId="34586" xr:uid="{27054AE4-FA1C-469F-A372-E147AE2B63E9}"/>
    <cellStyle name="Valuta 2 16" xfId="3102" xr:uid="{00000000-0005-0000-0000-0000A5110000}"/>
    <cellStyle name="Valuta 2 16 2" xfId="6014" xr:uid="{00000000-0005-0000-0000-0000A6110000}"/>
    <cellStyle name="Valuta 2 16 2 2" xfId="24179" xr:uid="{823C506D-F0D7-488A-8C33-734E241405D3}"/>
    <cellStyle name="Valuta 2 16 2 3" xfId="24178" xr:uid="{124E44DB-9365-48E8-A60E-FD092B225077}"/>
    <cellStyle name="Valuta 2 16 3" xfId="24180" xr:uid="{6308813E-1A87-490B-BADA-C25D96090BBF}"/>
    <cellStyle name="Valuta 2 16 3 2" xfId="24181" xr:uid="{E5F214A8-3ED9-41EE-9305-E3505A01743A}"/>
    <cellStyle name="Valuta 2 16 4" xfId="24182" xr:uid="{40CD0B39-1E5E-4EB8-A07B-5E9E4BB829DE}"/>
    <cellStyle name="Valuta 2 16 5" xfId="24177" xr:uid="{E9F4FE78-F0A2-4849-8F69-9E41572BF1C8}"/>
    <cellStyle name="Valuta 2 16 6" xfId="34587" xr:uid="{ADA104AA-58E6-40FD-AB71-276195DF495E}"/>
    <cellStyle name="Valuta 2 17" xfId="5978" xr:uid="{00000000-0005-0000-0000-0000A7110000}"/>
    <cellStyle name="Valuta 2 17 2" xfId="24184" xr:uid="{6494756B-D55A-4C27-9752-C076C5DDB688}"/>
    <cellStyle name="Valuta 2 17 2 2" xfId="24185" xr:uid="{0C1A96CC-3DA9-4CAA-96A8-9DF5FEAEEB5F}"/>
    <cellStyle name="Valuta 2 17 3" xfId="24186" xr:uid="{49F9253A-97E9-4940-9713-53070DEB5FE4}"/>
    <cellStyle name="Valuta 2 17 4" xfId="24183" xr:uid="{0FD5A38F-40A9-4434-8D16-BEB5B7954A8C}"/>
    <cellStyle name="Valuta 2 18" xfId="24187" xr:uid="{2E132053-0372-43A9-A459-35F167E1D8D1}"/>
    <cellStyle name="Valuta 2 18 2" xfId="24188" xr:uid="{98569204-FA44-4AB8-AE92-57A0D9F8D1B4}"/>
    <cellStyle name="Valuta 2 18 2 2" xfId="24189" xr:uid="{6B8DCACF-AD7F-468A-8EEB-A9ED676ED36E}"/>
    <cellStyle name="Valuta 2 18 3" xfId="24190" xr:uid="{D89A1676-8221-4CE0-ACE8-E971AD302DE8}"/>
    <cellStyle name="Valuta 2 19" xfId="24191" xr:uid="{F23321A9-F20B-4A36-BA0F-9D54B33E814B}"/>
    <cellStyle name="Valuta 2 19 2" xfId="24192" xr:uid="{4324A85E-12BD-4BD7-A7B8-B14FC5765E31}"/>
    <cellStyle name="Valuta 2 2" xfId="3103" xr:uid="{00000000-0005-0000-0000-0000A8110000}"/>
    <cellStyle name="Valuta 2 2 10" xfId="24194" xr:uid="{23AF8770-36F1-4C75-8A92-C1971265D209}"/>
    <cellStyle name="Valuta 2 2 10 2" xfId="24195" xr:uid="{9B08FC99-2E4C-44A7-B7AE-B9C95A866BA8}"/>
    <cellStyle name="Valuta 2 2 10 3" xfId="24196" xr:uid="{11BEEEAC-896B-4B6C-A833-590B9A301282}"/>
    <cellStyle name="Valuta 2 2 11" xfId="24197" xr:uid="{CFFAA2E2-7E3A-4BDC-B1D2-B1B06801798C}"/>
    <cellStyle name="Valuta 2 2 11 2" xfId="24198" xr:uid="{19398C81-4F76-4F16-B444-55F44FEA4C2A}"/>
    <cellStyle name="Valuta 2 2 12" xfId="24193" xr:uid="{30C081ED-8EC3-4832-AFFF-7E86C5521D91}"/>
    <cellStyle name="Valuta 2 2 2" xfId="3104" xr:uid="{00000000-0005-0000-0000-0000A9110000}"/>
    <cellStyle name="Valuta 2 2 2 10" xfId="3105" xr:uid="{00000000-0005-0000-0000-0000AA110000}"/>
    <cellStyle name="Valuta 2 2 2 10 2" xfId="6016" xr:uid="{00000000-0005-0000-0000-0000AB110000}"/>
    <cellStyle name="Valuta 2 2 2 10 2 2" xfId="24202" xr:uid="{549D4322-CE96-4836-94A9-AD626B51014A}"/>
    <cellStyle name="Valuta 2 2 2 10 2 3" xfId="24201" xr:uid="{F9E32797-CA17-4215-BD47-5D71D17741B7}"/>
    <cellStyle name="Valuta 2 2 2 10 3" xfId="24203" xr:uid="{E8346184-C742-4EBA-A8F9-20E81F100EB9}"/>
    <cellStyle name="Valuta 2 2 2 10 3 2" xfId="24204" xr:uid="{B5D5306C-D266-46DE-8E9C-8C780F69698D}"/>
    <cellStyle name="Valuta 2 2 2 10 4" xfId="24205" xr:uid="{F6BA605B-70BE-42D0-96A7-85AEC989CAAC}"/>
    <cellStyle name="Valuta 2 2 2 10 5" xfId="24200" xr:uid="{00B8E398-2934-4C1B-B111-EA23447DE149}"/>
    <cellStyle name="Valuta 2 2 2 10 6" xfId="34589" xr:uid="{2F40CE7E-5F72-474D-9E5C-9BF4804EB4ED}"/>
    <cellStyle name="Valuta 2 2 2 11" xfId="3106" xr:uid="{00000000-0005-0000-0000-0000AC110000}"/>
    <cellStyle name="Valuta 2 2 2 11 2" xfId="24207" xr:uid="{FFADF6C0-8DE8-4BCB-9336-6D6054D24E85}"/>
    <cellStyle name="Valuta 2 2 2 11 2 2" xfId="24208" xr:uid="{4E7C7BBF-F623-40C6-B85E-F65011741D8C}"/>
    <cellStyle name="Valuta 2 2 2 11 3" xfId="24209" xr:uid="{57E5DA14-EC72-4DFF-98D8-8A7C4DEAE94D}"/>
    <cellStyle name="Valuta 2 2 2 11 4" xfId="24206" xr:uid="{8A5D17B4-2A11-495C-B227-2A4CCAC8A778}"/>
    <cellStyle name="Valuta 2 2 2 12" xfId="6015" xr:uid="{00000000-0005-0000-0000-0000AD110000}"/>
    <cellStyle name="Valuta 2 2 2 12 2" xfId="24211" xr:uid="{C7C782D1-E292-4981-AA56-FC0BF9BF48B1}"/>
    <cellStyle name="Valuta 2 2 2 12 2 2" xfId="24212" xr:uid="{A451C2A3-7A31-4E52-8297-E6E53498B1A1}"/>
    <cellStyle name="Valuta 2 2 2 12 3" xfId="24213" xr:uid="{39A85C81-F8C0-4285-A56A-94502E6A4CB0}"/>
    <cellStyle name="Valuta 2 2 2 12 4" xfId="24210" xr:uid="{5347D690-AADE-401D-BEB6-BA5920798C9D}"/>
    <cellStyle name="Valuta 2 2 2 13" xfId="24214" xr:uid="{BFEA3902-EE16-4CD9-B257-ED25497CFF47}"/>
    <cellStyle name="Valuta 2 2 2 13 2" xfId="24215" xr:uid="{2CB4C05E-7BB5-4E41-A929-63DDE15E8A8D}"/>
    <cellStyle name="Valuta 2 2 2 14" xfId="24216" xr:uid="{99E455D6-31D3-4E28-8FC0-B7863366C38F}"/>
    <cellStyle name="Valuta 2 2 2 14 2" xfId="24217" xr:uid="{F7A6457D-D00C-44A0-8333-A03B55710FE4}"/>
    <cellStyle name="Valuta 2 2 2 15" xfId="24218" xr:uid="{6DB4C7A1-1D18-461B-B6AB-93FD8BEA3A2E}"/>
    <cellStyle name="Valuta 2 2 2 15 2" xfId="24219" xr:uid="{466F7A5C-E931-4F26-B76D-392C56A5E1D9}"/>
    <cellStyle name="Valuta 2 2 2 16" xfId="24220" xr:uid="{8DD7728F-5FFF-408F-BCBA-E4B40BECE0FD}"/>
    <cellStyle name="Valuta 2 2 2 17" xfId="24199" xr:uid="{1637E70E-F201-49A1-B4B8-600C1843A66F}"/>
    <cellStyle name="Valuta 2 2 2 18" xfId="34588" xr:uid="{B2355DA0-B359-464B-8D93-CA44C0A721EE}"/>
    <cellStyle name="Valuta 2 2 2 19" xfId="35750" xr:uid="{5713C229-47DB-4F48-B935-8A88FCB09E67}"/>
    <cellStyle name="Valuta 2 2 2 2" xfId="3107" xr:uid="{00000000-0005-0000-0000-0000AE110000}"/>
    <cellStyle name="Valuta 2 2 2 2 10" xfId="24222" xr:uid="{2AB70B1B-060E-49DE-BF0A-DE192408929F}"/>
    <cellStyle name="Valuta 2 2 2 2 10 2" xfId="24223" xr:uid="{81A2FB2A-132D-40A6-96E0-84D19F670BFC}"/>
    <cellStyle name="Valuta 2 2 2 2 11" xfId="24224" xr:uid="{ADED18D3-6BA2-453D-B750-472D4FC9306E}"/>
    <cellStyle name="Valuta 2 2 2 2 11 2" xfId="24225" xr:uid="{74C946A5-E8C6-4C82-B183-8A2D28CDE0C7}"/>
    <cellStyle name="Valuta 2 2 2 2 12" xfId="24226" xr:uid="{D7905146-966B-4248-B360-C3D7B2094BD4}"/>
    <cellStyle name="Valuta 2 2 2 2 13" xfId="24221" xr:uid="{7751F9DC-643E-4BF7-876B-EC1D65CA1F16}"/>
    <cellStyle name="Valuta 2 2 2 2 14" xfId="34590" xr:uid="{F39BAA58-689F-4468-9CC2-AFDEE9D8A3E0}"/>
    <cellStyle name="Valuta 2 2 2 2 15" xfId="35891" xr:uid="{A451A042-1767-4749-91F5-7D2FC00C73B9}"/>
    <cellStyle name="Valuta 2 2 2 2 2" xfId="3108" xr:uid="{00000000-0005-0000-0000-0000AF110000}"/>
    <cellStyle name="Valuta 2 2 2 2 2 10" xfId="24228" xr:uid="{A2BD943E-2F54-48D3-9947-A798E7A7FD23}"/>
    <cellStyle name="Valuta 2 2 2 2 2 11" xfId="24227" xr:uid="{B0DB459A-6524-43CC-9F97-76131D98A423}"/>
    <cellStyle name="Valuta 2 2 2 2 2 12" xfId="34591" xr:uid="{2E74875D-E14A-4AD6-9A13-FC3CBEDBC9E6}"/>
    <cellStyle name="Valuta 2 2 2 2 2 13" xfId="36269" xr:uid="{9C798F1E-562E-49ED-B481-A36DC3C11815}"/>
    <cellStyle name="Valuta 2 2 2 2 2 2" xfId="3109" xr:uid="{00000000-0005-0000-0000-0000B0110000}"/>
    <cellStyle name="Valuta 2 2 2 2 2 2 2" xfId="6019" xr:uid="{00000000-0005-0000-0000-0000B1110000}"/>
    <cellStyle name="Valuta 2 2 2 2 2 2 2 2" xfId="24231" xr:uid="{2EA7F154-BF43-4FF2-9BD6-EB02CDDFFDB2}"/>
    <cellStyle name="Valuta 2 2 2 2 2 2 2 3" xfId="24230" xr:uid="{06D0EAB8-D6BD-4F49-9D6A-12A9E97A968E}"/>
    <cellStyle name="Valuta 2 2 2 2 2 2 3" xfId="24232" xr:uid="{CC2A086B-5F63-4754-8867-5BCEB4A6CE57}"/>
    <cellStyle name="Valuta 2 2 2 2 2 2 3 2" xfId="24233" xr:uid="{6D3287B9-CA3C-4EBC-81C1-B971CD19E36E}"/>
    <cellStyle name="Valuta 2 2 2 2 2 2 4" xfId="24234" xr:uid="{9D7461CC-6B51-44C4-A03D-68D1D630104E}"/>
    <cellStyle name="Valuta 2 2 2 2 2 2 5" xfId="24229" xr:uid="{E626D613-F78B-40EC-B82E-6D83493E6B76}"/>
    <cellStyle name="Valuta 2 2 2 2 2 2 6" xfId="34592" xr:uid="{8CB81590-0F4C-453B-A15C-94A071DFC11F}"/>
    <cellStyle name="Valuta 2 2 2 2 2 3" xfId="3110" xr:uid="{00000000-0005-0000-0000-0000B2110000}"/>
    <cellStyle name="Valuta 2 2 2 2 2 3 2" xfId="6020" xr:uid="{00000000-0005-0000-0000-0000B3110000}"/>
    <cellStyle name="Valuta 2 2 2 2 2 3 2 2" xfId="24237" xr:uid="{A02B8986-01FD-4A53-8A9D-BA05006BE1A4}"/>
    <cellStyle name="Valuta 2 2 2 2 2 3 2 3" xfId="24236" xr:uid="{21D1A0A6-E0BA-4DD2-9C48-68B8A9FF644D}"/>
    <cellStyle name="Valuta 2 2 2 2 2 3 3" xfId="24238" xr:uid="{580286E4-6CC4-41F5-8D76-70A9E50AE88B}"/>
    <cellStyle name="Valuta 2 2 2 2 2 3 3 2" xfId="24239" xr:uid="{9A0B4AE2-D4BC-4F51-97F8-3A22A4986904}"/>
    <cellStyle name="Valuta 2 2 2 2 2 3 4" xfId="24240" xr:uid="{B75BAA2A-1824-470D-9FD3-27286617CA04}"/>
    <cellStyle name="Valuta 2 2 2 2 2 3 5" xfId="24235" xr:uid="{B3A14D69-0B73-49B6-AC2F-9088DE1B4B50}"/>
    <cellStyle name="Valuta 2 2 2 2 2 3 6" xfId="34593" xr:uid="{6FC91733-29D7-4B17-8BAB-90C563CE1CE1}"/>
    <cellStyle name="Valuta 2 2 2 2 2 4" xfId="3111" xr:uid="{00000000-0005-0000-0000-0000B4110000}"/>
    <cellStyle name="Valuta 2 2 2 2 2 4 2" xfId="6021" xr:uid="{00000000-0005-0000-0000-0000B5110000}"/>
    <cellStyle name="Valuta 2 2 2 2 2 4 2 2" xfId="24243" xr:uid="{43406AA3-36F8-4195-A26A-E09355CC938F}"/>
    <cellStyle name="Valuta 2 2 2 2 2 4 2 3" xfId="24242" xr:uid="{A47FC4F1-C790-4C52-8D9F-F96BE82AB7B6}"/>
    <cellStyle name="Valuta 2 2 2 2 2 4 3" xfId="24244" xr:uid="{98E17F69-900A-49C0-B1AF-6DBA3A330805}"/>
    <cellStyle name="Valuta 2 2 2 2 2 4 3 2" xfId="24245" xr:uid="{CFB84617-086C-4716-BEAF-200E934CB1D2}"/>
    <cellStyle name="Valuta 2 2 2 2 2 4 4" xfId="24246" xr:uid="{2A036EEC-DB9B-4E27-A376-8DF3D9193388}"/>
    <cellStyle name="Valuta 2 2 2 2 2 4 5" xfId="24241" xr:uid="{1809AB42-8977-454E-8241-9662BE8D335F}"/>
    <cellStyle name="Valuta 2 2 2 2 2 4 6" xfId="34594" xr:uid="{EC7A8510-572C-4933-B1C7-9BF318280578}"/>
    <cellStyle name="Valuta 2 2 2 2 2 5" xfId="3112" xr:uid="{00000000-0005-0000-0000-0000B6110000}"/>
    <cellStyle name="Valuta 2 2 2 2 2 5 2" xfId="24248" xr:uid="{7F165416-E05C-4FB2-AA22-9423846F5040}"/>
    <cellStyle name="Valuta 2 2 2 2 2 5 2 2" xfId="24249" xr:uid="{149816CF-F26F-4182-8D35-579D4703EE54}"/>
    <cellStyle name="Valuta 2 2 2 2 2 5 3" xfId="24250" xr:uid="{F0E88625-59CC-4C47-B04F-0907EC065FE3}"/>
    <cellStyle name="Valuta 2 2 2 2 2 5 4" xfId="24247" xr:uid="{8A3F48F3-363C-4F8C-8A75-270EC70206D7}"/>
    <cellStyle name="Valuta 2 2 2 2 2 6" xfId="6018" xr:uid="{00000000-0005-0000-0000-0000B7110000}"/>
    <cellStyle name="Valuta 2 2 2 2 2 6 2" xfId="24252" xr:uid="{E96A7F4E-40F8-4DF4-AA73-9ECDB53D9623}"/>
    <cellStyle name="Valuta 2 2 2 2 2 6 2 2" xfId="24253" xr:uid="{D98C0E0B-DCF0-4240-A3D1-0DAC98D61591}"/>
    <cellStyle name="Valuta 2 2 2 2 2 6 3" xfId="24254" xr:uid="{9D23B5CC-BBB5-4BB9-BA30-4FB6228F6B1D}"/>
    <cellStyle name="Valuta 2 2 2 2 2 6 4" xfId="24251" xr:uid="{6B650659-8F7B-4358-9200-F82FDD6B7A79}"/>
    <cellStyle name="Valuta 2 2 2 2 2 7" xfId="24255" xr:uid="{E22D3A81-CE32-4BD3-93A9-5013D274E3E2}"/>
    <cellStyle name="Valuta 2 2 2 2 2 7 2" xfId="24256" xr:uid="{C38E8558-1E6B-4523-A7C5-FB2DE6AD1189}"/>
    <cellStyle name="Valuta 2 2 2 2 2 8" xfId="24257" xr:uid="{9B895104-867F-4318-9EE7-8E13247B4AB4}"/>
    <cellStyle name="Valuta 2 2 2 2 2 8 2" xfId="24258" xr:uid="{2A11BCF0-CE38-4789-ACED-662D6F374346}"/>
    <cellStyle name="Valuta 2 2 2 2 2 9" xfId="24259" xr:uid="{34CEA42A-5477-4088-895F-5DBC0A3689E1}"/>
    <cellStyle name="Valuta 2 2 2 2 2 9 2" xfId="24260" xr:uid="{BBAA6377-186F-4A04-B721-35AF14B966CF}"/>
    <cellStyle name="Valuta 2 2 2 2 3" xfId="3113" xr:uid="{00000000-0005-0000-0000-0000B8110000}"/>
    <cellStyle name="Valuta 2 2 2 2 3 10" xfId="24262" xr:uid="{541D7823-42B7-4A98-93A4-061EF26BCC90}"/>
    <cellStyle name="Valuta 2 2 2 2 3 11" xfId="24261" xr:uid="{BB721734-7068-4F26-A983-9DA1D693D66D}"/>
    <cellStyle name="Valuta 2 2 2 2 3 12" xfId="34595" xr:uid="{CF5719DE-1989-4B1B-9AD3-0C95F0365D20}"/>
    <cellStyle name="Valuta 2 2 2 2 3 13" xfId="36561" xr:uid="{8AD9AF2D-E443-4576-989F-F047021C5264}"/>
    <cellStyle name="Valuta 2 2 2 2 3 2" xfId="3114" xr:uid="{00000000-0005-0000-0000-0000B9110000}"/>
    <cellStyle name="Valuta 2 2 2 2 3 2 2" xfId="6023" xr:uid="{00000000-0005-0000-0000-0000BA110000}"/>
    <cellStyle name="Valuta 2 2 2 2 3 2 2 2" xfId="24265" xr:uid="{C87741E9-6870-4FF3-8E86-75CD3DD02DAB}"/>
    <cellStyle name="Valuta 2 2 2 2 3 2 2 3" xfId="24264" xr:uid="{2D3CBA17-0D6F-4571-B920-523A0C094362}"/>
    <cellStyle name="Valuta 2 2 2 2 3 2 3" xfId="24266" xr:uid="{BE454508-DFE2-4A17-A25A-2D2DF0D5BD78}"/>
    <cellStyle name="Valuta 2 2 2 2 3 2 3 2" xfId="24267" xr:uid="{DD7D1399-DEAB-4E8D-A286-DF8B41C7C181}"/>
    <cellStyle name="Valuta 2 2 2 2 3 2 4" xfId="24268" xr:uid="{CB8AA592-B4E6-4D3C-9B4B-8B9EF89165B1}"/>
    <cellStyle name="Valuta 2 2 2 2 3 2 5" xfId="24263" xr:uid="{BD6A9B88-465E-4F54-AAB7-20B95CD2263A}"/>
    <cellStyle name="Valuta 2 2 2 2 3 2 6" xfId="34596" xr:uid="{A27C59ED-B98B-45DB-A523-C605B7246071}"/>
    <cellStyle name="Valuta 2 2 2 2 3 3" xfId="3115" xr:uid="{00000000-0005-0000-0000-0000BB110000}"/>
    <cellStyle name="Valuta 2 2 2 2 3 3 2" xfId="6024" xr:uid="{00000000-0005-0000-0000-0000BC110000}"/>
    <cellStyle name="Valuta 2 2 2 2 3 3 2 2" xfId="24271" xr:uid="{A5ACA074-8924-4143-B8C2-BAD881F42606}"/>
    <cellStyle name="Valuta 2 2 2 2 3 3 2 3" xfId="24270" xr:uid="{E9CAC31C-5DF4-4BDE-8338-BBEA024B881F}"/>
    <cellStyle name="Valuta 2 2 2 2 3 3 3" xfId="24272" xr:uid="{C6379A4B-C4DC-4D68-A00B-2FC4658BBF3D}"/>
    <cellStyle name="Valuta 2 2 2 2 3 3 3 2" xfId="24273" xr:uid="{48F49F03-0C45-4139-8420-3BB8CE1D9E5D}"/>
    <cellStyle name="Valuta 2 2 2 2 3 3 4" xfId="24274" xr:uid="{496B0724-F383-4B54-8F5B-83379CB06A0B}"/>
    <cellStyle name="Valuta 2 2 2 2 3 3 5" xfId="24269" xr:uid="{1573F19A-A29E-47C7-8285-0048EC867DE6}"/>
    <cellStyle name="Valuta 2 2 2 2 3 3 6" xfId="34597" xr:uid="{C70A4728-9CB5-4209-9615-CFF20DFFD6A6}"/>
    <cellStyle name="Valuta 2 2 2 2 3 4" xfId="3116" xr:uid="{00000000-0005-0000-0000-0000BD110000}"/>
    <cellStyle name="Valuta 2 2 2 2 3 4 2" xfId="6025" xr:uid="{00000000-0005-0000-0000-0000BE110000}"/>
    <cellStyle name="Valuta 2 2 2 2 3 4 2 2" xfId="24277" xr:uid="{8B28C3CB-00EA-4748-A393-B666074D3255}"/>
    <cellStyle name="Valuta 2 2 2 2 3 4 2 3" xfId="24276" xr:uid="{BDA289AB-2920-4271-A7FA-DC8D95048213}"/>
    <cellStyle name="Valuta 2 2 2 2 3 4 3" xfId="24278" xr:uid="{5BA10CBD-E5EE-439E-A138-26AC8BF8071D}"/>
    <cellStyle name="Valuta 2 2 2 2 3 4 3 2" xfId="24279" xr:uid="{8DA301E7-2118-47CA-A832-90D1141B2406}"/>
    <cellStyle name="Valuta 2 2 2 2 3 4 4" xfId="24280" xr:uid="{23196A2D-EC8E-4155-8B9D-14D0C7F0B343}"/>
    <cellStyle name="Valuta 2 2 2 2 3 4 5" xfId="24275" xr:uid="{6303E431-F46D-4370-8647-CE81F7C73626}"/>
    <cellStyle name="Valuta 2 2 2 2 3 4 6" xfId="34598" xr:uid="{918E7D91-DD00-4CAB-8F2A-EE109EC1E474}"/>
    <cellStyle name="Valuta 2 2 2 2 3 5" xfId="3117" xr:uid="{00000000-0005-0000-0000-0000BF110000}"/>
    <cellStyle name="Valuta 2 2 2 2 3 5 2" xfId="24282" xr:uid="{C4E9A6E0-B8F1-4247-B201-C5A23E82C09C}"/>
    <cellStyle name="Valuta 2 2 2 2 3 5 2 2" xfId="24283" xr:uid="{E8C55ED8-0B59-496D-9DB5-8CF971886A43}"/>
    <cellStyle name="Valuta 2 2 2 2 3 5 3" xfId="24284" xr:uid="{0E636398-141D-4A67-8D54-C6867C8AE843}"/>
    <cellStyle name="Valuta 2 2 2 2 3 5 4" xfId="24281" xr:uid="{212985EB-CFDE-4874-B4CF-0AE5ACA7B566}"/>
    <cellStyle name="Valuta 2 2 2 2 3 6" xfId="6022" xr:uid="{00000000-0005-0000-0000-0000C0110000}"/>
    <cellStyle name="Valuta 2 2 2 2 3 6 2" xfId="24286" xr:uid="{E8FE102B-6359-4E53-8A38-C4293A6D5174}"/>
    <cellStyle name="Valuta 2 2 2 2 3 6 2 2" xfId="24287" xr:uid="{18045080-7020-446D-9CBC-089BEC84CA5F}"/>
    <cellStyle name="Valuta 2 2 2 2 3 6 3" xfId="24288" xr:uid="{A6B69159-0E46-492E-B575-48E771EBC276}"/>
    <cellStyle name="Valuta 2 2 2 2 3 6 4" xfId="24285" xr:uid="{12D7EA8A-2536-4DF6-A2A0-0479FCB6EEDB}"/>
    <cellStyle name="Valuta 2 2 2 2 3 7" xfId="24289" xr:uid="{14AD9263-385B-4008-98B8-43C9C423D8AB}"/>
    <cellStyle name="Valuta 2 2 2 2 3 7 2" xfId="24290" xr:uid="{9169F4DD-F71F-4363-8346-8C788F5A2415}"/>
    <cellStyle name="Valuta 2 2 2 2 3 8" xfId="24291" xr:uid="{AC8B5763-EB26-44C6-88FB-86C4D6CE6CF5}"/>
    <cellStyle name="Valuta 2 2 2 2 3 8 2" xfId="24292" xr:uid="{A6DE4DC5-2DBD-4367-AB9A-71B1C94FCF68}"/>
    <cellStyle name="Valuta 2 2 2 2 3 9" xfId="24293" xr:uid="{BE26CD55-B29A-489D-9A0C-94336482B080}"/>
    <cellStyle name="Valuta 2 2 2 2 3 9 2" xfId="24294" xr:uid="{7C46F344-E855-4E08-AD55-0B180106D198}"/>
    <cellStyle name="Valuta 2 2 2 2 4" xfId="3118" xr:uid="{00000000-0005-0000-0000-0000C1110000}"/>
    <cellStyle name="Valuta 2 2 2 2 4 2" xfId="6026" xr:uid="{00000000-0005-0000-0000-0000C2110000}"/>
    <cellStyle name="Valuta 2 2 2 2 4 2 2" xfId="24297" xr:uid="{8E0E267D-575F-4E6D-A49E-E32AF5D88E13}"/>
    <cellStyle name="Valuta 2 2 2 2 4 2 3" xfId="24296" xr:uid="{E9D7A574-13FC-4384-B0AD-A951CC98970F}"/>
    <cellStyle name="Valuta 2 2 2 2 4 3" xfId="24298" xr:uid="{1948548F-22FD-4D6F-8807-ED8078B0B11A}"/>
    <cellStyle name="Valuta 2 2 2 2 4 3 2" xfId="24299" xr:uid="{066CF433-19A0-4B51-914F-D7EF6FC58114}"/>
    <cellStyle name="Valuta 2 2 2 2 4 4" xfId="24300" xr:uid="{40A9F14A-1297-4A89-8117-E5919FD531DD}"/>
    <cellStyle name="Valuta 2 2 2 2 4 5" xfId="24301" xr:uid="{7A1992BD-3BC1-463F-82A3-539CB7478DB3}"/>
    <cellStyle name="Valuta 2 2 2 2 4 6" xfId="24295" xr:uid="{7868AA58-9808-42F9-BF19-123EA293FF98}"/>
    <cellStyle name="Valuta 2 2 2 2 4 7" xfId="34599" xr:uid="{DDE9607E-1856-447C-A819-8C005B86D711}"/>
    <cellStyle name="Valuta 2 2 2 2 5" xfId="3119" xr:uid="{00000000-0005-0000-0000-0000C3110000}"/>
    <cellStyle name="Valuta 2 2 2 2 5 2" xfId="6027" xr:uid="{00000000-0005-0000-0000-0000C4110000}"/>
    <cellStyle name="Valuta 2 2 2 2 5 2 2" xfId="24304" xr:uid="{8B182C19-CC25-4C54-9B86-FEAFCCB7022A}"/>
    <cellStyle name="Valuta 2 2 2 2 5 2 3" xfId="24303" xr:uid="{F7C950AC-C074-4222-A268-8D775035064A}"/>
    <cellStyle name="Valuta 2 2 2 2 5 3" xfId="24305" xr:uid="{9B31B287-D125-4649-9040-A74CFB977233}"/>
    <cellStyle name="Valuta 2 2 2 2 5 3 2" xfId="24306" xr:uid="{895D7A94-3BA2-4357-B613-20924B95060B}"/>
    <cellStyle name="Valuta 2 2 2 2 5 4" xfId="24307" xr:uid="{3F961AF5-A99D-47FA-A301-FE577CAFB353}"/>
    <cellStyle name="Valuta 2 2 2 2 5 5" xfId="24302" xr:uid="{4BB8804D-3114-4BD5-8F20-F5E694687337}"/>
    <cellStyle name="Valuta 2 2 2 2 5 6" xfId="34600" xr:uid="{99E7A2E5-9BAE-44F7-BC8E-7F7FB3F6004D}"/>
    <cellStyle name="Valuta 2 2 2 2 6" xfId="3120" xr:uid="{00000000-0005-0000-0000-0000C5110000}"/>
    <cellStyle name="Valuta 2 2 2 2 6 2" xfId="6028" xr:uid="{00000000-0005-0000-0000-0000C6110000}"/>
    <cellStyle name="Valuta 2 2 2 2 6 2 2" xfId="24310" xr:uid="{D02D6CE1-9698-405E-80BA-DA9F129392EA}"/>
    <cellStyle name="Valuta 2 2 2 2 6 2 3" xfId="24309" xr:uid="{5FE2BEDE-A5F0-4FE8-A464-769A3EE56DBF}"/>
    <cellStyle name="Valuta 2 2 2 2 6 3" xfId="24311" xr:uid="{BBDD7F29-7F62-484D-B481-336112A44CC2}"/>
    <cellStyle name="Valuta 2 2 2 2 6 3 2" xfId="24312" xr:uid="{FD889BCE-3405-43D7-8E9D-14CFF0939849}"/>
    <cellStyle name="Valuta 2 2 2 2 6 4" xfId="24313" xr:uid="{326B27DC-C13D-4240-AB83-8E2A20083C51}"/>
    <cellStyle name="Valuta 2 2 2 2 6 5" xfId="24308" xr:uid="{19894E02-734C-4BEE-A7F7-920E62EB5BD4}"/>
    <cellStyle name="Valuta 2 2 2 2 6 6" xfId="34601" xr:uid="{91FBAF40-ACA0-4F63-A5CC-B956B8286A0B}"/>
    <cellStyle name="Valuta 2 2 2 2 7" xfId="3121" xr:uid="{00000000-0005-0000-0000-0000C7110000}"/>
    <cellStyle name="Valuta 2 2 2 2 7 2" xfId="24315" xr:uid="{657D2548-72F1-4834-B07A-C31086A953D3}"/>
    <cellStyle name="Valuta 2 2 2 2 7 2 2" xfId="24316" xr:uid="{742830ED-4C4F-4B6D-999F-2A52B2940FE1}"/>
    <cellStyle name="Valuta 2 2 2 2 7 3" xfId="24317" xr:uid="{E4BFA228-1E32-4B60-A29B-3A616FA3EFD5}"/>
    <cellStyle name="Valuta 2 2 2 2 7 4" xfId="24314" xr:uid="{F343ECB5-6B35-421B-9CEF-3FADE9AD7895}"/>
    <cellStyle name="Valuta 2 2 2 2 8" xfId="6017" xr:uid="{00000000-0005-0000-0000-0000C8110000}"/>
    <cellStyle name="Valuta 2 2 2 2 8 2" xfId="24319" xr:uid="{30C49602-7D68-419D-804D-262E26CCFE3E}"/>
    <cellStyle name="Valuta 2 2 2 2 8 2 2" xfId="24320" xr:uid="{9B3F3674-C9A3-425E-BD27-E607078CC1BE}"/>
    <cellStyle name="Valuta 2 2 2 2 8 3" xfId="24321" xr:uid="{B125EEA6-95E7-4204-9CC2-5B0B3CAA037B}"/>
    <cellStyle name="Valuta 2 2 2 2 8 4" xfId="24318" xr:uid="{0C95419A-FC7D-4CEC-B518-38E9D7B784AE}"/>
    <cellStyle name="Valuta 2 2 2 2 9" xfId="24322" xr:uid="{38084187-E386-471F-B54F-6E20AFBC0ED5}"/>
    <cellStyle name="Valuta 2 2 2 2 9 2" xfId="24323" xr:uid="{184F9160-7DCD-4A76-9903-9631D7D9C5F0}"/>
    <cellStyle name="Valuta 2 2 2 3" xfId="3122" xr:uid="{00000000-0005-0000-0000-0000C9110000}"/>
    <cellStyle name="Valuta 2 2 2 3 10" xfId="24325" xr:uid="{E38E2926-806F-4071-AFC8-199EBF01BF1A}"/>
    <cellStyle name="Valuta 2 2 2 3 10 2" xfId="24326" xr:uid="{E2F92F52-B520-4AA5-A3A8-A58D5062F2C5}"/>
    <cellStyle name="Valuta 2 2 2 3 11" xfId="24327" xr:uid="{E23FD608-AE64-436C-9E2C-15889F0A5284}"/>
    <cellStyle name="Valuta 2 2 2 3 11 2" xfId="24328" xr:uid="{6A5B0F3F-4802-4B02-9370-061A43F94819}"/>
    <cellStyle name="Valuta 2 2 2 3 12" xfId="24329" xr:uid="{18A79896-399D-44A8-BC58-42EEA79EB595}"/>
    <cellStyle name="Valuta 2 2 2 3 13" xfId="24324" xr:uid="{A12E955B-B67D-4C84-B0CD-34C1B023CDB7}"/>
    <cellStyle name="Valuta 2 2 2 3 14" xfId="34602" xr:uid="{E17D6C07-5463-41FE-B2F4-D7F73F780BC2}"/>
    <cellStyle name="Valuta 2 2 2 3 15" xfId="35892" xr:uid="{ED9C2D31-79BC-4F74-833A-8DA1B372E50A}"/>
    <cellStyle name="Valuta 2 2 2 3 2" xfId="3123" xr:uid="{00000000-0005-0000-0000-0000CA110000}"/>
    <cellStyle name="Valuta 2 2 2 3 2 10" xfId="24331" xr:uid="{539AFB4C-6E88-4B39-BBF3-3FC090F5E825}"/>
    <cellStyle name="Valuta 2 2 2 3 2 11" xfId="24330" xr:uid="{A9E1244E-896D-4972-A0E0-D9FA3EDAF504}"/>
    <cellStyle name="Valuta 2 2 2 3 2 12" xfId="34603" xr:uid="{49D6F2DD-83AB-4426-8BA4-32D0305660C2}"/>
    <cellStyle name="Valuta 2 2 2 3 2 13" xfId="36270" xr:uid="{CE11E8A8-8857-49A3-B2B5-83E78BAF77CD}"/>
    <cellStyle name="Valuta 2 2 2 3 2 2" xfId="3124" xr:uid="{00000000-0005-0000-0000-0000CB110000}"/>
    <cellStyle name="Valuta 2 2 2 3 2 2 2" xfId="6031" xr:uid="{00000000-0005-0000-0000-0000CC110000}"/>
    <cellStyle name="Valuta 2 2 2 3 2 2 2 2" xfId="24334" xr:uid="{D181A74D-6CC8-46DA-805E-989699AC845E}"/>
    <cellStyle name="Valuta 2 2 2 3 2 2 2 3" xfId="24333" xr:uid="{13C89B97-EDD0-4471-8A3D-89C28B9590BA}"/>
    <cellStyle name="Valuta 2 2 2 3 2 2 3" xfId="24335" xr:uid="{A6837967-F26A-4E6F-88DE-71565C84498C}"/>
    <cellStyle name="Valuta 2 2 2 3 2 2 3 2" xfId="24336" xr:uid="{EC1928E8-5C7B-433B-AF08-60D9D160BBB5}"/>
    <cellStyle name="Valuta 2 2 2 3 2 2 4" xfId="24337" xr:uid="{A032111C-5E82-4A51-ADAF-ABFEEE779C71}"/>
    <cellStyle name="Valuta 2 2 2 3 2 2 5" xfId="24332" xr:uid="{49A12765-3EDF-4ACB-9A0D-6CBFBB8E6DD8}"/>
    <cellStyle name="Valuta 2 2 2 3 2 2 6" xfId="34604" xr:uid="{BBC21544-77ED-41FE-BB75-0A40CC0DD819}"/>
    <cellStyle name="Valuta 2 2 2 3 2 3" xfId="3125" xr:uid="{00000000-0005-0000-0000-0000CD110000}"/>
    <cellStyle name="Valuta 2 2 2 3 2 3 2" xfId="6032" xr:uid="{00000000-0005-0000-0000-0000CE110000}"/>
    <cellStyle name="Valuta 2 2 2 3 2 3 2 2" xfId="24340" xr:uid="{A6FE414A-FBB6-4FBA-B588-781B187CB00C}"/>
    <cellStyle name="Valuta 2 2 2 3 2 3 2 3" xfId="24339" xr:uid="{CDCD016D-2C2A-42E3-835C-7EA36CB948E0}"/>
    <cellStyle name="Valuta 2 2 2 3 2 3 3" xfId="24341" xr:uid="{B38AD894-0965-4CAE-B9A8-ACEB22509672}"/>
    <cellStyle name="Valuta 2 2 2 3 2 3 3 2" xfId="24342" xr:uid="{E2BC1CDE-808E-4D3A-B729-AD4EB45737D0}"/>
    <cellStyle name="Valuta 2 2 2 3 2 3 4" xfId="24343" xr:uid="{29B1BFA6-B462-417E-92AD-C2E9D2B19E6A}"/>
    <cellStyle name="Valuta 2 2 2 3 2 3 5" xfId="24338" xr:uid="{EA1099AF-20DA-48F6-81A9-3114F015566C}"/>
    <cellStyle name="Valuta 2 2 2 3 2 3 6" xfId="34605" xr:uid="{1DAD30BE-586A-45DD-A1F4-DF1A7CBC0FE4}"/>
    <cellStyle name="Valuta 2 2 2 3 2 4" xfId="3126" xr:uid="{00000000-0005-0000-0000-0000CF110000}"/>
    <cellStyle name="Valuta 2 2 2 3 2 4 2" xfId="6033" xr:uid="{00000000-0005-0000-0000-0000D0110000}"/>
    <cellStyle name="Valuta 2 2 2 3 2 4 2 2" xfId="24346" xr:uid="{24320BB3-5E54-46E7-B7E5-19F722BF7ACC}"/>
    <cellStyle name="Valuta 2 2 2 3 2 4 2 3" xfId="24345" xr:uid="{DEE32D94-3927-4601-85E8-1F436F1F6B9E}"/>
    <cellStyle name="Valuta 2 2 2 3 2 4 3" xfId="24347" xr:uid="{C9AB6EAB-1F15-4B73-88D7-C2BAF9C0E14A}"/>
    <cellStyle name="Valuta 2 2 2 3 2 4 3 2" xfId="24348" xr:uid="{D079483D-A99E-4D71-84A8-7B570AC9576A}"/>
    <cellStyle name="Valuta 2 2 2 3 2 4 4" xfId="24349" xr:uid="{BBAFC889-449F-4828-BCAC-6A4BDDDE9CAA}"/>
    <cellStyle name="Valuta 2 2 2 3 2 4 5" xfId="24344" xr:uid="{3A1C0D36-958F-4515-91C7-881021CB0502}"/>
    <cellStyle name="Valuta 2 2 2 3 2 4 6" xfId="34606" xr:uid="{8B431C84-00A2-44D8-B6C3-451D4719CE5E}"/>
    <cellStyle name="Valuta 2 2 2 3 2 5" xfId="3127" xr:uid="{00000000-0005-0000-0000-0000D1110000}"/>
    <cellStyle name="Valuta 2 2 2 3 2 5 2" xfId="24351" xr:uid="{C1F17622-BF5C-4DF2-95F1-A1DCAB90E07B}"/>
    <cellStyle name="Valuta 2 2 2 3 2 5 2 2" xfId="24352" xr:uid="{7BE6DDE9-7B61-480F-926D-5D7091A725D7}"/>
    <cellStyle name="Valuta 2 2 2 3 2 5 3" xfId="24353" xr:uid="{570057C9-1EF2-425B-AE65-5C29F6DA7276}"/>
    <cellStyle name="Valuta 2 2 2 3 2 5 4" xfId="24350" xr:uid="{C2FC5ADB-8E23-4CAF-9387-A80363CA3B71}"/>
    <cellStyle name="Valuta 2 2 2 3 2 6" xfId="6030" xr:uid="{00000000-0005-0000-0000-0000D2110000}"/>
    <cellStyle name="Valuta 2 2 2 3 2 6 2" xfId="24355" xr:uid="{DF790DBA-60E9-4689-8F66-543D14654C85}"/>
    <cellStyle name="Valuta 2 2 2 3 2 6 2 2" xfId="24356" xr:uid="{731EBF80-75FF-4CA9-86FC-7C26E6B822AB}"/>
    <cellStyle name="Valuta 2 2 2 3 2 6 3" xfId="24357" xr:uid="{44A7758A-7E86-4B4D-A1BD-DA6584E875E0}"/>
    <cellStyle name="Valuta 2 2 2 3 2 6 4" xfId="24354" xr:uid="{964A8526-9A01-41AE-B211-EEBBF6C8E59D}"/>
    <cellStyle name="Valuta 2 2 2 3 2 7" xfId="24358" xr:uid="{1113C037-A9F3-430D-B5E8-3A6B23E682A1}"/>
    <cellStyle name="Valuta 2 2 2 3 2 7 2" xfId="24359" xr:uid="{61C83954-C7F6-447E-989A-9705DF860F61}"/>
    <cellStyle name="Valuta 2 2 2 3 2 8" xfId="24360" xr:uid="{7B13A20F-2FF4-4687-B7EF-6A067F018725}"/>
    <cellStyle name="Valuta 2 2 2 3 2 8 2" xfId="24361" xr:uid="{491AB1A4-54B2-4759-B35D-EAE48EA756DF}"/>
    <cellStyle name="Valuta 2 2 2 3 2 9" xfId="24362" xr:uid="{87AB460A-C61F-4A36-939C-F7EEB92A6162}"/>
    <cellStyle name="Valuta 2 2 2 3 2 9 2" xfId="24363" xr:uid="{B2282271-683C-483D-A39D-00C09578B47D}"/>
    <cellStyle name="Valuta 2 2 2 3 3" xfId="3128" xr:uid="{00000000-0005-0000-0000-0000D3110000}"/>
    <cellStyle name="Valuta 2 2 2 3 3 10" xfId="24365" xr:uid="{6FF0B52B-9AA5-43EE-A3CC-9F2E91551753}"/>
    <cellStyle name="Valuta 2 2 2 3 3 11" xfId="24364" xr:uid="{8F9802A9-A9F3-4518-B8CE-77915A85DD99}"/>
    <cellStyle name="Valuta 2 2 2 3 3 12" xfId="34607" xr:uid="{7617D860-1821-4147-BE9D-FF8B09E4817C}"/>
    <cellStyle name="Valuta 2 2 2 3 3 13" xfId="36562" xr:uid="{82EE9352-29EB-4F59-B469-673C01BC1ED4}"/>
    <cellStyle name="Valuta 2 2 2 3 3 2" xfId="3129" xr:uid="{00000000-0005-0000-0000-0000D4110000}"/>
    <cellStyle name="Valuta 2 2 2 3 3 2 2" xfId="6035" xr:uid="{00000000-0005-0000-0000-0000D5110000}"/>
    <cellStyle name="Valuta 2 2 2 3 3 2 2 2" xfId="24368" xr:uid="{12F64DAB-5287-42BC-A589-34EA704AC992}"/>
    <cellStyle name="Valuta 2 2 2 3 3 2 2 3" xfId="24367" xr:uid="{3A431119-8E30-4FF8-8ABB-DED3A8B5A549}"/>
    <cellStyle name="Valuta 2 2 2 3 3 2 3" xfId="24369" xr:uid="{02474E19-759C-44EB-AE06-23BFD06E5BFD}"/>
    <cellStyle name="Valuta 2 2 2 3 3 2 3 2" xfId="24370" xr:uid="{6FF097E3-B04F-4808-86D6-D82D144F45EB}"/>
    <cellStyle name="Valuta 2 2 2 3 3 2 4" xfId="24371" xr:uid="{5D42B598-BE6D-46D2-B31B-574778DD8F18}"/>
    <cellStyle name="Valuta 2 2 2 3 3 2 5" xfId="24366" xr:uid="{C89E936C-AB04-41D9-A4DE-3C294429DB95}"/>
    <cellStyle name="Valuta 2 2 2 3 3 2 6" xfId="34608" xr:uid="{CF4AE60A-8099-4E6B-B259-737F1754DE50}"/>
    <cellStyle name="Valuta 2 2 2 3 3 3" xfId="3130" xr:uid="{00000000-0005-0000-0000-0000D6110000}"/>
    <cellStyle name="Valuta 2 2 2 3 3 3 2" xfId="6036" xr:uid="{00000000-0005-0000-0000-0000D7110000}"/>
    <cellStyle name="Valuta 2 2 2 3 3 3 2 2" xfId="24374" xr:uid="{816C2F09-83E5-411A-93F9-4007ADB7C1C8}"/>
    <cellStyle name="Valuta 2 2 2 3 3 3 2 3" xfId="24373" xr:uid="{6F336767-3699-4CEC-AEEC-DB3A6ACE830C}"/>
    <cellStyle name="Valuta 2 2 2 3 3 3 3" xfId="24375" xr:uid="{548098B3-0A69-4E6E-8A4B-59380FE504B7}"/>
    <cellStyle name="Valuta 2 2 2 3 3 3 3 2" xfId="24376" xr:uid="{8270A07F-6748-4284-BA45-410EEEAE825E}"/>
    <cellStyle name="Valuta 2 2 2 3 3 3 4" xfId="24377" xr:uid="{33D10EA8-0381-48CF-951E-9B1475B243A5}"/>
    <cellStyle name="Valuta 2 2 2 3 3 3 5" xfId="24372" xr:uid="{E088F96B-D57C-417A-B36F-2CFC95C3286C}"/>
    <cellStyle name="Valuta 2 2 2 3 3 3 6" xfId="34609" xr:uid="{49B93C25-06DC-4A99-BC37-E9DD3AD5329C}"/>
    <cellStyle name="Valuta 2 2 2 3 3 4" xfId="3131" xr:uid="{00000000-0005-0000-0000-0000D8110000}"/>
    <cellStyle name="Valuta 2 2 2 3 3 4 2" xfId="6037" xr:uid="{00000000-0005-0000-0000-0000D9110000}"/>
    <cellStyle name="Valuta 2 2 2 3 3 4 2 2" xfId="24380" xr:uid="{9886CE19-8925-41D8-B9C0-E7164F3C0D6A}"/>
    <cellStyle name="Valuta 2 2 2 3 3 4 2 3" xfId="24379" xr:uid="{29F840F2-5B95-4496-BDC6-69090ECBEF25}"/>
    <cellStyle name="Valuta 2 2 2 3 3 4 3" xfId="24381" xr:uid="{45532C96-83B3-4178-AA08-AEB79F378DC7}"/>
    <cellStyle name="Valuta 2 2 2 3 3 4 3 2" xfId="24382" xr:uid="{9D418404-F5F6-426F-AA4F-B0839E3C8F46}"/>
    <cellStyle name="Valuta 2 2 2 3 3 4 4" xfId="24383" xr:uid="{10DF37EB-E57F-47C7-8AE5-9D5B18992761}"/>
    <cellStyle name="Valuta 2 2 2 3 3 4 5" xfId="24378" xr:uid="{C5F9E4F9-1F30-4FAB-85D2-471A13B803EB}"/>
    <cellStyle name="Valuta 2 2 2 3 3 4 6" xfId="34610" xr:uid="{881F6368-1AE9-4A8E-98C6-86088D2CFC9C}"/>
    <cellStyle name="Valuta 2 2 2 3 3 5" xfId="3132" xr:uid="{00000000-0005-0000-0000-0000DA110000}"/>
    <cellStyle name="Valuta 2 2 2 3 3 5 2" xfId="24385" xr:uid="{177715D5-E7D4-410B-B9EA-647C172049AF}"/>
    <cellStyle name="Valuta 2 2 2 3 3 5 2 2" xfId="24386" xr:uid="{21CF7884-3B9D-41D9-974C-24A71C2142DB}"/>
    <cellStyle name="Valuta 2 2 2 3 3 5 3" xfId="24387" xr:uid="{32D1419C-A7B5-4622-AA3F-EB3C24AB93B8}"/>
    <cellStyle name="Valuta 2 2 2 3 3 5 4" xfId="24384" xr:uid="{87194CAB-2C78-498B-9792-33C7684DC2F2}"/>
    <cellStyle name="Valuta 2 2 2 3 3 6" xfId="6034" xr:uid="{00000000-0005-0000-0000-0000DB110000}"/>
    <cellStyle name="Valuta 2 2 2 3 3 6 2" xfId="24389" xr:uid="{6653349F-4C1F-4212-8686-8858216990C3}"/>
    <cellStyle name="Valuta 2 2 2 3 3 6 2 2" xfId="24390" xr:uid="{F7D9FE4F-6829-40C3-BD0E-70A29ED04839}"/>
    <cellStyle name="Valuta 2 2 2 3 3 6 3" xfId="24391" xr:uid="{431B7D0B-4523-47AC-85B8-E09B3A1E6394}"/>
    <cellStyle name="Valuta 2 2 2 3 3 6 4" xfId="24388" xr:uid="{162D73C5-1A9F-4907-BB84-1E47CD6E30B8}"/>
    <cellStyle name="Valuta 2 2 2 3 3 7" xfId="24392" xr:uid="{656C02B9-6E92-4C38-AFAC-745AEEFBF821}"/>
    <cellStyle name="Valuta 2 2 2 3 3 7 2" xfId="24393" xr:uid="{D926C290-7C65-40A9-93F1-542ABE806929}"/>
    <cellStyle name="Valuta 2 2 2 3 3 8" xfId="24394" xr:uid="{29D60720-45E2-45E0-959B-AAAF4C512F38}"/>
    <cellStyle name="Valuta 2 2 2 3 3 8 2" xfId="24395" xr:uid="{D0229063-9CAD-4A1F-A45F-191D8265E6EC}"/>
    <cellStyle name="Valuta 2 2 2 3 3 9" xfId="24396" xr:uid="{50C49587-B9E8-4536-A6FB-DDB422B1CBE8}"/>
    <cellStyle name="Valuta 2 2 2 3 3 9 2" xfId="24397" xr:uid="{B28A23B2-2C78-4D98-9BE0-A0C28D610444}"/>
    <cellStyle name="Valuta 2 2 2 3 4" xfId="3133" xr:uid="{00000000-0005-0000-0000-0000DC110000}"/>
    <cellStyle name="Valuta 2 2 2 3 4 2" xfId="6038" xr:uid="{00000000-0005-0000-0000-0000DD110000}"/>
    <cellStyle name="Valuta 2 2 2 3 4 2 2" xfId="24400" xr:uid="{8CE2F743-DFBC-4AB2-A089-11C4BAD11190}"/>
    <cellStyle name="Valuta 2 2 2 3 4 2 3" xfId="24399" xr:uid="{8341203B-236F-49DB-9E85-EDA3E6AF244E}"/>
    <cellStyle name="Valuta 2 2 2 3 4 3" xfId="24401" xr:uid="{67BCFD0B-A865-40A1-A955-6E4C0E41660B}"/>
    <cellStyle name="Valuta 2 2 2 3 4 3 2" xfId="24402" xr:uid="{B45CD150-6E2E-4A64-8C02-8D8B721F610B}"/>
    <cellStyle name="Valuta 2 2 2 3 4 4" xfId="24403" xr:uid="{704A6E78-98B9-47A2-834E-7E35DB0E8BDC}"/>
    <cellStyle name="Valuta 2 2 2 3 4 5" xfId="24404" xr:uid="{DA9B6F16-592F-45B3-A850-14C66726E80C}"/>
    <cellStyle name="Valuta 2 2 2 3 4 6" xfId="24398" xr:uid="{76DA72DF-F727-474C-96D0-317DFF7322F9}"/>
    <cellStyle name="Valuta 2 2 2 3 4 7" xfId="34611" xr:uid="{FC130F01-F7B5-4556-9753-69D9FD7B7D32}"/>
    <cellStyle name="Valuta 2 2 2 3 5" xfId="3134" xr:uid="{00000000-0005-0000-0000-0000DE110000}"/>
    <cellStyle name="Valuta 2 2 2 3 5 2" xfId="6039" xr:uid="{00000000-0005-0000-0000-0000DF110000}"/>
    <cellStyle name="Valuta 2 2 2 3 5 2 2" xfId="24407" xr:uid="{A1D4A219-2453-4BFF-8C8D-DBE0E4560DB6}"/>
    <cellStyle name="Valuta 2 2 2 3 5 2 3" xfId="24406" xr:uid="{0FCD97DA-84B0-4887-890F-3277F2490CB7}"/>
    <cellStyle name="Valuta 2 2 2 3 5 3" xfId="24408" xr:uid="{B796A09C-90F7-4421-88C6-13D7A4DC96D9}"/>
    <cellStyle name="Valuta 2 2 2 3 5 3 2" xfId="24409" xr:uid="{D6FC2EDD-4E01-4C0B-AC14-82E9A2483A86}"/>
    <cellStyle name="Valuta 2 2 2 3 5 4" xfId="24410" xr:uid="{D76EBC76-C73F-43C4-822D-879C6DD72C16}"/>
    <cellStyle name="Valuta 2 2 2 3 5 5" xfId="24405" xr:uid="{B679CCF6-C570-4120-8A0A-0169D38CC286}"/>
    <cellStyle name="Valuta 2 2 2 3 5 6" xfId="34612" xr:uid="{7845BD57-E376-4B6C-9B93-A8157853434B}"/>
    <cellStyle name="Valuta 2 2 2 3 6" xfId="3135" xr:uid="{00000000-0005-0000-0000-0000E0110000}"/>
    <cellStyle name="Valuta 2 2 2 3 6 2" xfId="6040" xr:uid="{00000000-0005-0000-0000-0000E1110000}"/>
    <cellStyle name="Valuta 2 2 2 3 6 2 2" xfId="24413" xr:uid="{FA49436F-1C91-48C7-9D75-8E1495D2421C}"/>
    <cellStyle name="Valuta 2 2 2 3 6 2 3" xfId="24412" xr:uid="{7EDD474A-8CCB-400A-9748-6631EA537E7C}"/>
    <cellStyle name="Valuta 2 2 2 3 6 3" xfId="24414" xr:uid="{7B6BEA0E-3DA6-4C60-A48E-DFABFDFCC20B}"/>
    <cellStyle name="Valuta 2 2 2 3 6 3 2" xfId="24415" xr:uid="{25623A46-D733-4805-956C-DDFD869A4E3B}"/>
    <cellStyle name="Valuta 2 2 2 3 6 4" xfId="24416" xr:uid="{E6D7C222-F1B8-44FD-BBB6-973478880807}"/>
    <cellStyle name="Valuta 2 2 2 3 6 5" xfId="24411" xr:uid="{07111A8F-3738-46FC-A6D6-2889A0E5B402}"/>
    <cellStyle name="Valuta 2 2 2 3 6 6" xfId="34613" xr:uid="{DC7CCEC1-FA5B-40F5-BB67-F2AA3623A122}"/>
    <cellStyle name="Valuta 2 2 2 3 7" xfId="3136" xr:uid="{00000000-0005-0000-0000-0000E2110000}"/>
    <cellStyle name="Valuta 2 2 2 3 7 2" xfId="24418" xr:uid="{5B68BC3E-039A-4A49-9420-AF0219C68A0E}"/>
    <cellStyle name="Valuta 2 2 2 3 7 2 2" xfId="24419" xr:uid="{EE69747A-3B73-4E0F-907B-8F999ED2B8F4}"/>
    <cellStyle name="Valuta 2 2 2 3 7 3" xfId="24420" xr:uid="{31EEF3C3-455D-405A-9D99-E10726A9E5EB}"/>
    <cellStyle name="Valuta 2 2 2 3 7 4" xfId="24417" xr:uid="{00E3906C-C63F-4C4C-BE2B-4D3CC00664C7}"/>
    <cellStyle name="Valuta 2 2 2 3 8" xfId="6029" xr:uid="{00000000-0005-0000-0000-0000E3110000}"/>
    <cellStyle name="Valuta 2 2 2 3 8 2" xfId="24422" xr:uid="{D8CFE9CA-6183-438C-AA3B-151885803EB0}"/>
    <cellStyle name="Valuta 2 2 2 3 8 2 2" xfId="24423" xr:uid="{89C23168-C5BA-400F-A070-BCA0BFD5883D}"/>
    <cellStyle name="Valuta 2 2 2 3 8 3" xfId="24424" xr:uid="{17ADE3E9-7B95-4241-AB2D-CBACDE5B1520}"/>
    <cellStyle name="Valuta 2 2 2 3 8 4" xfId="24421" xr:uid="{8FA4217A-9DC7-4225-8636-6A4F6EFE6CBE}"/>
    <cellStyle name="Valuta 2 2 2 3 9" xfId="24425" xr:uid="{AEFEA230-744F-4F65-BC08-77EFF4405F94}"/>
    <cellStyle name="Valuta 2 2 2 3 9 2" xfId="24426" xr:uid="{E08D71A7-2ABC-44F2-B2BE-3386CD411B28}"/>
    <cellStyle name="Valuta 2 2 2 4" xfId="3137" xr:uid="{00000000-0005-0000-0000-0000E4110000}"/>
    <cellStyle name="Valuta 2 2 2 4 10" xfId="24428" xr:uid="{4078C2B8-5466-4AF0-AEF8-7DA451BEF984}"/>
    <cellStyle name="Valuta 2 2 2 4 10 2" xfId="24429" xr:uid="{7A5B1BF1-475D-46FA-8A50-6FC831E44EEF}"/>
    <cellStyle name="Valuta 2 2 2 4 11" xfId="24430" xr:uid="{763F5564-0D61-4EA3-86A6-9F585FF31C8F}"/>
    <cellStyle name="Valuta 2 2 2 4 11 2" xfId="24431" xr:uid="{91946F07-5CF3-4239-82FB-99A7F1FC075F}"/>
    <cellStyle name="Valuta 2 2 2 4 12" xfId="24432" xr:uid="{F61E4F39-BAD1-4746-BD88-8021A4807151}"/>
    <cellStyle name="Valuta 2 2 2 4 13" xfId="24427" xr:uid="{EB71386F-4202-4393-A4FE-F6A06272AA4A}"/>
    <cellStyle name="Valuta 2 2 2 4 14" xfId="34614" xr:uid="{3F97873C-3F31-4E87-8C80-AB83B66A1E8A}"/>
    <cellStyle name="Valuta 2 2 2 4 15" xfId="35893" xr:uid="{FC5BFC68-F1AE-4810-93C1-A73ABBF5E9DF}"/>
    <cellStyle name="Valuta 2 2 2 4 2" xfId="3138" xr:uid="{00000000-0005-0000-0000-0000E5110000}"/>
    <cellStyle name="Valuta 2 2 2 4 2 10" xfId="24434" xr:uid="{553E9CCB-B6A8-4EDB-94D9-F39F54A4921F}"/>
    <cellStyle name="Valuta 2 2 2 4 2 11" xfId="24433" xr:uid="{3F00EE90-9073-4F7A-AD63-5D9660AC79AD}"/>
    <cellStyle name="Valuta 2 2 2 4 2 12" xfId="34615" xr:uid="{10AF5928-9987-4FD7-9DFB-92747FFBCCE3}"/>
    <cellStyle name="Valuta 2 2 2 4 2 13" xfId="36271" xr:uid="{468FCC92-3E19-43FA-B408-ADAB1DF38B03}"/>
    <cellStyle name="Valuta 2 2 2 4 2 2" xfId="3139" xr:uid="{00000000-0005-0000-0000-0000E6110000}"/>
    <cellStyle name="Valuta 2 2 2 4 2 2 2" xfId="6043" xr:uid="{00000000-0005-0000-0000-0000E7110000}"/>
    <cellStyle name="Valuta 2 2 2 4 2 2 2 2" xfId="24437" xr:uid="{6329FEC6-BA53-4EFE-B6B0-3AD492DF487D}"/>
    <cellStyle name="Valuta 2 2 2 4 2 2 2 3" xfId="24436" xr:uid="{10D61C25-6F43-49AA-A469-8FDE50CA564A}"/>
    <cellStyle name="Valuta 2 2 2 4 2 2 3" xfId="24438" xr:uid="{11076C89-B078-434C-9CA5-2FD4FBD33DCF}"/>
    <cellStyle name="Valuta 2 2 2 4 2 2 3 2" xfId="24439" xr:uid="{DAB122F7-A2D2-42FA-B0ED-26CE04ED1BDD}"/>
    <cellStyle name="Valuta 2 2 2 4 2 2 4" xfId="24440" xr:uid="{29DB15C8-56F5-4F5D-BA25-B647BA67FA4D}"/>
    <cellStyle name="Valuta 2 2 2 4 2 2 5" xfId="24435" xr:uid="{FC2AF4F8-A63C-4309-B7F4-4D951F408508}"/>
    <cellStyle name="Valuta 2 2 2 4 2 2 6" xfId="34616" xr:uid="{BA9DB33F-D43F-445E-9D88-09D65B0940F9}"/>
    <cellStyle name="Valuta 2 2 2 4 2 3" xfId="3140" xr:uid="{00000000-0005-0000-0000-0000E8110000}"/>
    <cellStyle name="Valuta 2 2 2 4 2 3 2" xfId="6044" xr:uid="{00000000-0005-0000-0000-0000E9110000}"/>
    <cellStyle name="Valuta 2 2 2 4 2 3 2 2" xfId="24443" xr:uid="{1F5A295F-A913-4FAD-8DBE-EF2260E963A6}"/>
    <cellStyle name="Valuta 2 2 2 4 2 3 2 3" xfId="24442" xr:uid="{0B1FDCA9-86BD-4879-944E-9F8F171498D2}"/>
    <cellStyle name="Valuta 2 2 2 4 2 3 3" xfId="24444" xr:uid="{4F43134F-033E-4100-B511-AC9EA3764BD9}"/>
    <cellStyle name="Valuta 2 2 2 4 2 3 3 2" xfId="24445" xr:uid="{20A182DE-7DE8-42C7-A49B-57B7B0B80386}"/>
    <cellStyle name="Valuta 2 2 2 4 2 3 4" xfId="24446" xr:uid="{AA2A719D-0BAD-4ABA-BA69-6CB9472F513E}"/>
    <cellStyle name="Valuta 2 2 2 4 2 3 5" xfId="24441" xr:uid="{0C980669-0F3F-4D02-A36D-9FE8E34B8617}"/>
    <cellStyle name="Valuta 2 2 2 4 2 3 6" xfId="34617" xr:uid="{5122F3B2-3606-4CC5-91B2-6CE0D0F3E8C4}"/>
    <cellStyle name="Valuta 2 2 2 4 2 4" xfId="3141" xr:uid="{00000000-0005-0000-0000-0000EA110000}"/>
    <cellStyle name="Valuta 2 2 2 4 2 4 2" xfId="6045" xr:uid="{00000000-0005-0000-0000-0000EB110000}"/>
    <cellStyle name="Valuta 2 2 2 4 2 4 2 2" xfId="24449" xr:uid="{68CF6051-1CD6-498C-948E-6118AAA3DC0E}"/>
    <cellStyle name="Valuta 2 2 2 4 2 4 2 3" xfId="24448" xr:uid="{772A6E20-4542-4041-B27C-40B4AFCF65EB}"/>
    <cellStyle name="Valuta 2 2 2 4 2 4 3" xfId="24450" xr:uid="{8D3BF983-B4CD-479D-AB7E-F847C10C47D1}"/>
    <cellStyle name="Valuta 2 2 2 4 2 4 3 2" xfId="24451" xr:uid="{6023F2A8-F803-49E5-911A-C43456838F03}"/>
    <cellStyle name="Valuta 2 2 2 4 2 4 4" xfId="24452" xr:uid="{C686ABEC-8310-4686-B1C3-B1F8EB0D733A}"/>
    <cellStyle name="Valuta 2 2 2 4 2 4 5" xfId="24447" xr:uid="{FBE39E21-3D28-49A0-A61E-7E0C1DD718C8}"/>
    <cellStyle name="Valuta 2 2 2 4 2 4 6" xfId="34618" xr:uid="{995ABF60-55EA-4BB2-ABB5-630AA5195A80}"/>
    <cellStyle name="Valuta 2 2 2 4 2 5" xfId="3142" xr:uid="{00000000-0005-0000-0000-0000EC110000}"/>
    <cellStyle name="Valuta 2 2 2 4 2 5 2" xfId="24454" xr:uid="{43579C53-CDC0-4EBD-91A1-761B3E181581}"/>
    <cellStyle name="Valuta 2 2 2 4 2 5 2 2" xfId="24455" xr:uid="{89E6D30B-D4A2-4F94-88AB-8C3430D8C5DF}"/>
    <cellStyle name="Valuta 2 2 2 4 2 5 3" xfId="24456" xr:uid="{15A8B958-C369-400C-B2A1-AF12D126BE69}"/>
    <cellStyle name="Valuta 2 2 2 4 2 5 4" xfId="24453" xr:uid="{E66E828E-B73A-4E8F-A825-471C757851EB}"/>
    <cellStyle name="Valuta 2 2 2 4 2 6" xfId="6042" xr:uid="{00000000-0005-0000-0000-0000ED110000}"/>
    <cellStyle name="Valuta 2 2 2 4 2 6 2" xfId="24458" xr:uid="{71F47E89-7624-49C1-9FA8-5223F7B86B6C}"/>
    <cellStyle name="Valuta 2 2 2 4 2 6 2 2" xfId="24459" xr:uid="{772D4060-5E00-4451-9422-D241BEE186A3}"/>
    <cellStyle name="Valuta 2 2 2 4 2 6 3" xfId="24460" xr:uid="{5F949CE8-1A40-421A-933C-CB3BB173AF6B}"/>
    <cellStyle name="Valuta 2 2 2 4 2 6 4" xfId="24457" xr:uid="{AD9F566C-8E21-439C-87A9-252E3F2CF4C8}"/>
    <cellStyle name="Valuta 2 2 2 4 2 7" xfId="24461" xr:uid="{D082792C-ECF7-4D81-8B8F-E98C4C18E11F}"/>
    <cellStyle name="Valuta 2 2 2 4 2 7 2" xfId="24462" xr:uid="{66ED2078-698F-492B-99CF-C241F849D7D9}"/>
    <cellStyle name="Valuta 2 2 2 4 2 8" xfId="24463" xr:uid="{A3B1B367-4D1E-408B-BE13-F29B2E6A6BCB}"/>
    <cellStyle name="Valuta 2 2 2 4 2 8 2" xfId="24464" xr:uid="{716FB168-1CF2-4194-A1A9-AB2BDC4C1AC8}"/>
    <cellStyle name="Valuta 2 2 2 4 2 9" xfId="24465" xr:uid="{DAB15E26-259B-4706-8CD0-8BE236493C2F}"/>
    <cellStyle name="Valuta 2 2 2 4 2 9 2" xfId="24466" xr:uid="{ED31ADDB-F6C8-40C2-8A6B-ADE0B2E43E2D}"/>
    <cellStyle name="Valuta 2 2 2 4 3" xfId="3143" xr:uid="{00000000-0005-0000-0000-0000EE110000}"/>
    <cellStyle name="Valuta 2 2 2 4 3 10" xfId="24468" xr:uid="{775E7587-43AE-4331-B125-11852F4BBBE5}"/>
    <cellStyle name="Valuta 2 2 2 4 3 11" xfId="24467" xr:uid="{35CD9D86-B0CD-4E89-A6BB-2C01812052B7}"/>
    <cellStyle name="Valuta 2 2 2 4 3 12" xfId="34619" xr:uid="{CA126E80-E19F-4DF9-A25D-3FA165270E73}"/>
    <cellStyle name="Valuta 2 2 2 4 3 13" xfId="36563" xr:uid="{ECFC4C85-5E57-41E2-9422-D7DD192EAB5B}"/>
    <cellStyle name="Valuta 2 2 2 4 3 2" xfId="3144" xr:uid="{00000000-0005-0000-0000-0000EF110000}"/>
    <cellStyle name="Valuta 2 2 2 4 3 2 2" xfId="6047" xr:uid="{00000000-0005-0000-0000-0000F0110000}"/>
    <cellStyle name="Valuta 2 2 2 4 3 2 2 2" xfId="24471" xr:uid="{51D7DD55-BAF7-483E-8503-A9023A86714C}"/>
    <cellStyle name="Valuta 2 2 2 4 3 2 2 3" xfId="24470" xr:uid="{08B33AC7-2BFE-4C21-8996-4BAC80BF48F8}"/>
    <cellStyle name="Valuta 2 2 2 4 3 2 3" xfId="24472" xr:uid="{D7CB5618-6425-449D-A6D8-B8FB3C771ED3}"/>
    <cellStyle name="Valuta 2 2 2 4 3 2 3 2" xfId="24473" xr:uid="{089980F1-345B-4838-B983-47252C3EAC33}"/>
    <cellStyle name="Valuta 2 2 2 4 3 2 4" xfId="24474" xr:uid="{0C72C57E-30A4-4BD0-A9EB-CCD63989FA7C}"/>
    <cellStyle name="Valuta 2 2 2 4 3 2 5" xfId="24469" xr:uid="{601C5760-1ED8-4304-B7F8-51D68FC7F739}"/>
    <cellStyle name="Valuta 2 2 2 4 3 2 6" xfId="34620" xr:uid="{F0033344-463E-4916-907B-C888425CF728}"/>
    <cellStyle name="Valuta 2 2 2 4 3 3" xfId="3145" xr:uid="{00000000-0005-0000-0000-0000F1110000}"/>
    <cellStyle name="Valuta 2 2 2 4 3 3 2" xfId="6048" xr:uid="{00000000-0005-0000-0000-0000F2110000}"/>
    <cellStyle name="Valuta 2 2 2 4 3 3 2 2" xfId="24477" xr:uid="{4FDCB7F9-9925-4405-92DA-4211F0A8103B}"/>
    <cellStyle name="Valuta 2 2 2 4 3 3 2 3" xfId="24476" xr:uid="{BA6009CB-C3B8-4C7F-ACD4-6813B748A149}"/>
    <cellStyle name="Valuta 2 2 2 4 3 3 3" xfId="24478" xr:uid="{1540C8FD-F7E6-45FA-8BCF-0278BDA3B546}"/>
    <cellStyle name="Valuta 2 2 2 4 3 3 3 2" xfId="24479" xr:uid="{008F1E95-05A0-46D8-899B-6B7BC6F525BD}"/>
    <cellStyle name="Valuta 2 2 2 4 3 3 4" xfId="24480" xr:uid="{D25F8621-0A14-41B3-9BF0-996BED839840}"/>
    <cellStyle name="Valuta 2 2 2 4 3 3 5" xfId="24475" xr:uid="{23D27122-2559-4077-8845-503D1360A040}"/>
    <cellStyle name="Valuta 2 2 2 4 3 3 6" xfId="34621" xr:uid="{967B9B46-717A-4D11-B52C-02C60D18D856}"/>
    <cellStyle name="Valuta 2 2 2 4 3 4" xfId="3146" xr:uid="{00000000-0005-0000-0000-0000F3110000}"/>
    <cellStyle name="Valuta 2 2 2 4 3 4 2" xfId="6049" xr:uid="{00000000-0005-0000-0000-0000F4110000}"/>
    <cellStyle name="Valuta 2 2 2 4 3 4 2 2" xfId="24483" xr:uid="{811713C9-4AE1-4103-B7F5-670D01137E7F}"/>
    <cellStyle name="Valuta 2 2 2 4 3 4 2 3" xfId="24482" xr:uid="{5C2AE12D-CA2F-4E33-8110-86F7D05B5036}"/>
    <cellStyle name="Valuta 2 2 2 4 3 4 3" xfId="24484" xr:uid="{E1DB7971-DF89-4D10-980C-78E41AE4667C}"/>
    <cellStyle name="Valuta 2 2 2 4 3 4 3 2" xfId="24485" xr:uid="{CD1BC484-867C-4493-BBCE-C7CEB441DADA}"/>
    <cellStyle name="Valuta 2 2 2 4 3 4 4" xfId="24486" xr:uid="{E1C81804-0524-4B5C-8783-7404EE99977B}"/>
    <cellStyle name="Valuta 2 2 2 4 3 4 5" xfId="24481" xr:uid="{92AF0129-A3CC-4822-AC06-909460CC154E}"/>
    <cellStyle name="Valuta 2 2 2 4 3 4 6" xfId="34622" xr:uid="{B68CE0F2-51D8-44D9-B921-56BAD450A3F9}"/>
    <cellStyle name="Valuta 2 2 2 4 3 5" xfId="3147" xr:uid="{00000000-0005-0000-0000-0000F5110000}"/>
    <cellStyle name="Valuta 2 2 2 4 3 5 2" xfId="24488" xr:uid="{CC0A9B31-EE52-4288-AD0E-0B1AC4B13503}"/>
    <cellStyle name="Valuta 2 2 2 4 3 5 2 2" xfId="24489" xr:uid="{BCCF9D57-4B6F-40C8-A35A-F11796A493BF}"/>
    <cellStyle name="Valuta 2 2 2 4 3 5 3" xfId="24490" xr:uid="{91108551-129B-43CC-A08C-57F55C4F9EB7}"/>
    <cellStyle name="Valuta 2 2 2 4 3 5 4" xfId="24487" xr:uid="{AB90699F-EBF9-472F-8E61-8162020E3263}"/>
    <cellStyle name="Valuta 2 2 2 4 3 6" xfId="6046" xr:uid="{00000000-0005-0000-0000-0000F6110000}"/>
    <cellStyle name="Valuta 2 2 2 4 3 6 2" xfId="24492" xr:uid="{DE49BEE6-DB9A-4FB8-9132-54B9DD343B9D}"/>
    <cellStyle name="Valuta 2 2 2 4 3 6 2 2" xfId="24493" xr:uid="{47873583-B873-4180-B038-2E6C652AF756}"/>
    <cellStyle name="Valuta 2 2 2 4 3 6 3" xfId="24494" xr:uid="{DACFF95E-37D1-4D4E-857A-AF7B45DF713D}"/>
    <cellStyle name="Valuta 2 2 2 4 3 6 4" xfId="24491" xr:uid="{847B9206-6E09-4E01-92CA-A5F0F9368D69}"/>
    <cellStyle name="Valuta 2 2 2 4 3 7" xfId="24495" xr:uid="{FED88C55-AAAE-4F07-B621-5510B7E224E3}"/>
    <cellStyle name="Valuta 2 2 2 4 3 7 2" xfId="24496" xr:uid="{22619A48-C509-4F4D-811D-10C40DC2FA4D}"/>
    <cellStyle name="Valuta 2 2 2 4 3 8" xfId="24497" xr:uid="{889628B4-B257-45F7-9105-BB4EA2DD4BD9}"/>
    <cellStyle name="Valuta 2 2 2 4 3 8 2" xfId="24498" xr:uid="{712D2FAE-B59F-48CA-96CE-7AB49C265971}"/>
    <cellStyle name="Valuta 2 2 2 4 3 9" xfId="24499" xr:uid="{D0F9C12E-54B3-4942-9C5F-0589BFB7F278}"/>
    <cellStyle name="Valuta 2 2 2 4 3 9 2" xfId="24500" xr:uid="{9D051239-6EFC-475B-9BFC-EC0C4B26B36D}"/>
    <cellStyle name="Valuta 2 2 2 4 4" xfId="3148" xr:uid="{00000000-0005-0000-0000-0000F7110000}"/>
    <cellStyle name="Valuta 2 2 2 4 4 2" xfId="6050" xr:uid="{00000000-0005-0000-0000-0000F8110000}"/>
    <cellStyle name="Valuta 2 2 2 4 4 2 2" xfId="24503" xr:uid="{02E5E003-D09C-4B5C-B7B4-C1BB14F39EF1}"/>
    <cellStyle name="Valuta 2 2 2 4 4 2 3" xfId="24502" xr:uid="{9113792D-B4A4-49CF-B372-C8132910150A}"/>
    <cellStyle name="Valuta 2 2 2 4 4 3" xfId="24504" xr:uid="{0E6C61E6-5DEB-4A9E-8570-39FC5F284133}"/>
    <cellStyle name="Valuta 2 2 2 4 4 3 2" xfId="24505" xr:uid="{218B2108-188D-4038-ABBD-FCDD6E4F93FE}"/>
    <cellStyle name="Valuta 2 2 2 4 4 4" xfId="24506" xr:uid="{B26FE414-FA06-449B-A91B-11EECFA46AF8}"/>
    <cellStyle name="Valuta 2 2 2 4 4 5" xfId="24507" xr:uid="{7E33F660-4767-4BE8-B1A7-913674C38E26}"/>
    <cellStyle name="Valuta 2 2 2 4 4 6" xfId="24501" xr:uid="{31643D88-E4E4-4C51-88C2-B915F22FF535}"/>
    <cellStyle name="Valuta 2 2 2 4 4 7" xfId="34623" xr:uid="{E239D85C-EB21-4C6D-AE69-E3DCB754C5A6}"/>
    <cellStyle name="Valuta 2 2 2 4 5" xfId="3149" xr:uid="{00000000-0005-0000-0000-0000F9110000}"/>
    <cellStyle name="Valuta 2 2 2 4 5 2" xfId="6051" xr:uid="{00000000-0005-0000-0000-0000FA110000}"/>
    <cellStyle name="Valuta 2 2 2 4 5 2 2" xfId="24510" xr:uid="{A3A7A8CC-E3E8-45A9-8481-0ACE111373D8}"/>
    <cellStyle name="Valuta 2 2 2 4 5 2 3" xfId="24509" xr:uid="{F79DEC0F-AF99-4DD6-B923-024A38EAEEAF}"/>
    <cellStyle name="Valuta 2 2 2 4 5 3" xfId="24511" xr:uid="{6665BF14-6C4C-4C76-BE4C-7D080B134D3D}"/>
    <cellStyle name="Valuta 2 2 2 4 5 3 2" xfId="24512" xr:uid="{3C9349C6-BE9D-4456-A55A-D9518A5497E6}"/>
    <cellStyle name="Valuta 2 2 2 4 5 4" xfId="24513" xr:uid="{86F34938-83BE-4652-87CB-5AAA0E25EDC5}"/>
    <cellStyle name="Valuta 2 2 2 4 5 5" xfId="24508" xr:uid="{29E20C7D-6231-4378-BEA6-E4271A3E4B89}"/>
    <cellStyle name="Valuta 2 2 2 4 5 6" xfId="34624" xr:uid="{C1A321D4-58F2-41D2-B505-4DDBE5D9F21C}"/>
    <cellStyle name="Valuta 2 2 2 4 6" xfId="3150" xr:uid="{00000000-0005-0000-0000-0000FB110000}"/>
    <cellStyle name="Valuta 2 2 2 4 6 2" xfId="6052" xr:uid="{00000000-0005-0000-0000-0000FC110000}"/>
    <cellStyle name="Valuta 2 2 2 4 6 2 2" xfId="24516" xr:uid="{B15DFC99-62BB-4385-9ED4-78B954634D81}"/>
    <cellStyle name="Valuta 2 2 2 4 6 2 3" xfId="24515" xr:uid="{BCD9D9D3-98C5-4B7D-9EC8-7B8E636AC061}"/>
    <cellStyle name="Valuta 2 2 2 4 6 3" xfId="24517" xr:uid="{0713AF5F-1EF2-4574-A5DB-E51EAFDEE3F9}"/>
    <cellStyle name="Valuta 2 2 2 4 6 3 2" xfId="24518" xr:uid="{462EB742-FEA7-46BD-B31C-D0CC2561D8C5}"/>
    <cellStyle name="Valuta 2 2 2 4 6 4" xfId="24519" xr:uid="{185C3EDE-4295-4CEB-B94D-8E27741B2CE6}"/>
    <cellStyle name="Valuta 2 2 2 4 6 5" xfId="24514" xr:uid="{3DBDA550-74D7-4413-BC13-2ABAC7897F9F}"/>
    <cellStyle name="Valuta 2 2 2 4 6 6" xfId="34625" xr:uid="{46B749ED-3268-4739-960F-515407C1BF3E}"/>
    <cellStyle name="Valuta 2 2 2 4 7" xfId="3151" xr:uid="{00000000-0005-0000-0000-0000FD110000}"/>
    <cellStyle name="Valuta 2 2 2 4 7 2" xfId="24521" xr:uid="{81638292-A0BB-4886-8597-18760FB8ED1F}"/>
    <cellStyle name="Valuta 2 2 2 4 7 2 2" xfId="24522" xr:uid="{181A3CB2-B425-46A2-9C8C-79E1CE0BD10F}"/>
    <cellStyle name="Valuta 2 2 2 4 7 3" xfId="24523" xr:uid="{7EE0279F-4048-4E97-8FD5-86CA5495D4DF}"/>
    <cellStyle name="Valuta 2 2 2 4 7 4" xfId="24520" xr:uid="{BB4696AD-C9D9-479B-BD3B-68B7A421E0FB}"/>
    <cellStyle name="Valuta 2 2 2 4 8" xfId="6041" xr:uid="{00000000-0005-0000-0000-0000FE110000}"/>
    <cellStyle name="Valuta 2 2 2 4 8 2" xfId="24525" xr:uid="{22A0E6C6-BECA-4077-8DC4-405C09697F40}"/>
    <cellStyle name="Valuta 2 2 2 4 8 2 2" xfId="24526" xr:uid="{9664B38A-E7AE-42DF-86E1-2A1B4DA9EE17}"/>
    <cellStyle name="Valuta 2 2 2 4 8 3" xfId="24527" xr:uid="{F8EACD75-39D9-4DD8-B345-91238F50D40A}"/>
    <cellStyle name="Valuta 2 2 2 4 8 4" xfId="24524" xr:uid="{C3210967-925A-4B0A-9EC8-3FA9625F6B27}"/>
    <cellStyle name="Valuta 2 2 2 4 9" xfId="24528" xr:uid="{C824CE69-F2B8-4BCE-AD92-21AA69175F3E}"/>
    <cellStyle name="Valuta 2 2 2 4 9 2" xfId="24529" xr:uid="{4EBB4CBC-CA13-436E-84B3-42E4EFD5CC29}"/>
    <cellStyle name="Valuta 2 2 2 5" xfId="3152" xr:uid="{00000000-0005-0000-0000-0000FF110000}"/>
    <cellStyle name="Valuta 2 2 2 5 10" xfId="24531" xr:uid="{E68003FE-740C-4D01-B410-9256BA88BB44}"/>
    <cellStyle name="Valuta 2 2 2 5 10 2" xfId="24532" xr:uid="{B13F5BB6-CED8-4CEB-AB5F-3AD12DAC6A12}"/>
    <cellStyle name="Valuta 2 2 2 5 11" xfId="24533" xr:uid="{1FEF4BDE-CF81-433F-9868-14B8AA394965}"/>
    <cellStyle name="Valuta 2 2 2 5 11 2" xfId="24534" xr:uid="{9670341C-22D1-4483-9C82-A84B5AD1DE9C}"/>
    <cellStyle name="Valuta 2 2 2 5 12" xfId="24535" xr:uid="{594B2077-1F88-4B78-9E85-19D6FD28F8F0}"/>
    <cellStyle name="Valuta 2 2 2 5 13" xfId="24530" xr:uid="{7A45A259-46DE-4701-BFC2-BC466F1127C2}"/>
    <cellStyle name="Valuta 2 2 2 5 14" xfId="34626" xr:uid="{99BC07E0-2893-4E21-A615-78F8F1BAE663}"/>
    <cellStyle name="Valuta 2 2 2 5 15" xfId="35894" xr:uid="{EA782479-A70B-4EB9-BF8A-843CA1B3404D}"/>
    <cellStyle name="Valuta 2 2 2 5 2" xfId="3153" xr:uid="{00000000-0005-0000-0000-000000120000}"/>
    <cellStyle name="Valuta 2 2 2 5 2 10" xfId="24537" xr:uid="{2AA4E200-51A5-4770-8F3D-60FD75AFC10D}"/>
    <cellStyle name="Valuta 2 2 2 5 2 11" xfId="24536" xr:uid="{A85A0152-C9AB-4C11-972C-11E5E508AD75}"/>
    <cellStyle name="Valuta 2 2 2 5 2 12" xfId="34627" xr:uid="{C20D1C51-B7A9-4597-8E37-CC4AC5B06B36}"/>
    <cellStyle name="Valuta 2 2 2 5 2 13" xfId="36272" xr:uid="{379DA2F0-97DD-4070-9600-CB3B8CDBA9CB}"/>
    <cellStyle name="Valuta 2 2 2 5 2 2" xfId="3154" xr:uid="{00000000-0005-0000-0000-000001120000}"/>
    <cellStyle name="Valuta 2 2 2 5 2 2 2" xfId="6055" xr:uid="{00000000-0005-0000-0000-000002120000}"/>
    <cellStyle name="Valuta 2 2 2 5 2 2 2 2" xfId="24540" xr:uid="{DE54D9B5-3543-4AB2-9D34-5C2972A2E96C}"/>
    <cellStyle name="Valuta 2 2 2 5 2 2 2 3" xfId="24539" xr:uid="{22242F04-287C-4FDD-98D3-7891B845D185}"/>
    <cellStyle name="Valuta 2 2 2 5 2 2 3" xfId="24541" xr:uid="{1B1A5613-D4C0-4702-9AA2-A176C0F9259D}"/>
    <cellStyle name="Valuta 2 2 2 5 2 2 3 2" xfId="24542" xr:uid="{F5A730CE-1E5C-4371-BD16-90D95D46654C}"/>
    <cellStyle name="Valuta 2 2 2 5 2 2 4" xfId="24543" xr:uid="{056EAEBF-F58B-4F7C-9180-5E3C21293691}"/>
    <cellStyle name="Valuta 2 2 2 5 2 2 5" xfId="24538" xr:uid="{2947E051-402D-4B36-AD78-D0754E41EB80}"/>
    <cellStyle name="Valuta 2 2 2 5 2 2 6" xfId="34628" xr:uid="{D2CE58FF-0777-4220-BB0F-A83B8553C0EC}"/>
    <cellStyle name="Valuta 2 2 2 5 2 3" xfId="3155" xr:uid="{00000000-0005-0000-0000-000003120000}"/>
    <cellStyle name="Valuta 2 2 2 5 2 3 2" xfId="6056" xr:uid="{00000000-0005-0000-0000-000004120000}"/>
    <cellStyle name="Valuta 2 2 2 5 2 3 2 2" xfId="24546" xr:uid="{FC80B57B-2C34-4D16-B964-EA929EF5CC31}"/>
    <cellStyle name="Valuta 2 2 2 5 2 3 2 3" xfId="24545" xr:uid="{DF0347F4-3F3D-4040-AF40-D3321FEE0CDE}"/>
    <cellStyle name="Valuta 2 2 2 5 2 3 3" xfId="24547" xr:uid="{21CF0473-DDA5-4C24-8555-B0B299342126}"/>
    <cellStyle name="Valuta 2 2 2 5 2 3 3 2" xfId="24548" xr:uid="{2900EE4F-82E1-4909-B8BD-345B1DA69918}"/>
    <cellStyle name="Valuta 2 2 2 5 2 3 4" xfId="24549" xr:uid="{83D44910-CBB7-4EA9-B0AA-4882B572FA47}"/>
    <cellStyle name="Valuta 2 2 2 5 2 3 5" xfId="24544" xr:uid="{A21EEDAB-5A49-4893-9CBF-B5CB28E4000C}"/>
    <cellStyle name="Valuta 2 2 2 5 2 3 6" xfId="34629" xr:uid="{DC42327E-C40E-440D-BA38-C1897F35618E}"/>
    <cellStyle name="Valuta 2 2 2 5 2 4" xfId="3156" xr:uid="{00000000-0005-0000-0000-000005120000}"/>
    <cellStyle name="Valuta 2 2 2 5 2 4 2" xfId="6057" xr:uid="{00000000-0005-0000-0000-000006120000}"/>
    <cellStyle name="Valuta 2 2 2 5 2 4 2 2" xfId="24552" xr:uid="{FF617B06-00CA-440D-8F86-0F46442F6396}"/>
    <cellStyle name="Valuta 2 2 2 5 2 4 2 3" xfId="24551" xr:uid="{3B343FF1-90BD-4D49-92C1-140627229328}"/>
    <cellStyle name="Valuta 2 2 2 5 2 4 3" xfId="24553" xr:uid="{2AA46BA6-0CDC-4B0E-9685-4D480B855ABE}"/>
    <cellStyle name="Valuta 2 2 2 5 2 4 3 2" xfId="24554" xr:uid="{040FD7E4-5256-409F-851F-E3E010695AC5}"/>
    <cellStyle name="Valuta 2 2 2 5 2 4 4" xfId="24555" xr:uid="{8810DA70-0A2D-4C82-B243-07DEA601E8F7}"/>
    <cellStyle name="Valuta 2 2 2 5 2 4 5" xfId="24550" xr:uid="{76E6B7C0-1CDB-4CD3-A7DB-5F38D219B85F}"/>
    <cellStyle name="Valuta 2 2 2 5 2 4 6" xfId="34630" xr:uid="{BE73F138-FEA1-4AD7-9CF1-16C0BE86BA11}"/>
    <cellStyle name="Valuta 2 2 2 5 2 5" xfId="3157" xr:uid="{00000000-0005-0000-0000-000007120000}"/>
    <cellStyle name="Valuta 2 2 2 5 2 5 2" xfId="24557" xr:uid="{F39BB60F-5971-42F2-A4AE-C1C4FCA92E3F}"/>
    <cellStyle name="Valuta 2 2 2 5 2 5 2 2" xfId="24558" xr:uid="{71E67710-B1EB-4409-8B07-A84D87153CC2}"/>
    <cellStyle name="Valuta 2 2 2 5 2 5 3" xfId="24559" xr:uid="{30BA6D63-7002-4458-9D53-A82FBDE25FC4}"/>
    <cellStyle name="Valuta 2 2 2 5 2 5 4" xfId="24556" xr:uid="{56E0DC8B-2D0D-4121-8D3F-C4865AD23C39}"/>
    <cellStyle name="Valuta 2 2 2 5 2 6" xfId="6054" xr:uid="{00000000-0005-0000-0000-000008120000}"/>
    <cellStyle name="Valuta 2 2 2 5 2 6 2" xfId="24561" xr:uid="{8C329FAD-CCEE-4AED-B992-347253C5A320}"/>
    <cellStyle name="Valuta 2 2 2 5 2 6 2 2" xfId="24562" xr:uid="{343BACB9-4F18-427F-AC8A-5B7527E1A322}"/>
    <cellStyle name="Valuta 2 2 2 5 2 6 3" xfId="24563" xr:uid="{4D31AAD2-E455-4787-A8CA-65B20A1F0E29}"/>
    <cellStyle name="Valuta 2 2 2 5 2 6 4" xfId="24560" xr:uid="{8870A501-F1C0-430A-A35A-C086AB6EE8FA}"/>
    <cellStyle name="Valuta 2 2 2 5 2 7" xfId="24564" xr:uid="{BB65175A-744B-4B97-A01D-A9C11EF81170}"/>
    <cellStyle name="Valuta 2 2 2 5 2 7 2" xfId="24565" xr:uid="{0A47D068-000B-4A23-B5C4-55B92D2F59ED}"/>
    <cellStyle name="Valuta 2 2 2 5 2 8" xfId="24566" xr:uid="{29F4E6B3-998D-4351-9CB0-1E5EA7F69635}"/>
    <cellStyle name="Valuta 2 2 2 5 2 8 2" xfId="24567" xr:uid="{B2D491E7-EB02-4F10-90B2-188E9703E602}"/>
    <cellStyle name="Valuta 2 2 2 5 2 9" xfId="24568" xr:uid="{A48A3345-4627-41C8-A5C4-0E533E92C38C}"/>
    <cellStyle name="Valuta 2 2 2 5 2 9 2" xfId="24569" xr:uid="{D69538B2-7F55-448B-B3EC-F8E45C32626B}"/>
    <cellStyle name="Valuta 2 2 2 5 3" xfId="3158" xr:uid="{00000000-0005-0000-0000-000009120000}"/>
    <cellStyle name="Valuta 2 2 2 5 3 10" xfId="24571" xr:uid="{0B5F1D00-5EAA-44DA-994A-A0DA593F936D}"/>
    <cellStyle name="Valuta 2 2 2 5 3 11" xfId="24570" xr:uid="{5D5E7544-3CDC-4F28-9B0B-1EA9D6DF7AD7}"/>
    <cellStyle name="Valuta 2 2 2 5 3 12" xfId="34631" xr:uid="{F8764372-B024-42B4-A196-0188A65D0264}"/>
    <cellStyle name="Valuta 2 2 2 5 3 13" xfId="36564" xr:uid="{1CB69BAC-E94D-4254-AD02-8B5336C7FBFC}"/>
    <cellStyle name="Valuta 2 2 2 5 3 2" xfId="3159" xr:uid="{00000000-0005-0000-0000-00000A120000}"/>
    <cellStyle name="Valuta 2 2 2 5 3 2 2" xfId="6059" xr:uid="{00000000-0005-0000-0000-00000B120000}"/>
    <cellStyle name="Valuta 2 2 2 5 3 2 2 2" xfId="24574" xr:uid="{0AD69FAE-F9C3-4F17-AE17-4E9173D9B9B0}"/>
    <cellStyle name="Valuta 2 2 2 5 3 2 2 3" xfId="24573" xr:uid="{3B3E29B0-31D9-41D5-85EF-158EF4542AD8}"/>
    <cellStyle name="Valuta 2 2 2 5 3 2 3" xfId="24575" xr:uid="{98A7B1E6-D879-4407-BE50-6A5618046A91}"/>
    <cellStyle name="Valuta 2 2 2 5 3 2 3 2" xfId="24576" xr:uid="{71237D46-2551-4CB3-8FA2-0D6986BB5722}"/>
    <cellStyle name="Valuta 2 2 2 5 3 2 4" xfId="24577" xr:uid="{84F36B63-C180-4DC4-9C36-A7B48B22A292}"/>
    <cellStyle name="Valuta 2 2 2 5 3 2 5" xfId="24572" xr:uid="{E70711C5-D0F3-4CD8-B36B-4B87BB051A5E}"/>
    <cellStyle name="Valuta 2 2 2 5 3 2 6" xfId="34632" xr:uid="{C0A91336-258B-4046-838A-E7111C742185}"/>
    <cellStyle name="Valuta 2 2 2 5 3 3" xfId="3160" xr:uid="{00000000-0005-0000-0000-00000C120000}"/>
    <cellStyle name="Valuta 2 2 2 5 3 3 2" xfId="6060" xr:uid="{00000000-0005-0000-0000-00000D120000}"/>
    <cellStyle name="Valuta 2 2 2 5 3 3 2 2" xfId="24580" xr:uid="{51664D2E-FBE2-4FEE-B2DA-EA377503BB03}"/>
    <cellStyle name="Valuta 2 2 2 5 3 3 2 3" xfId="24579" xr:uid="{00886A3E-15CB-476E-B9DC-1B73544CDC0D}"/>
    <cellStyle name="Valuta 2 2 2 5 3 3 3" xfId="24581" xr:uid="{7A96DB8F-2D30-4D35-916A-9B4084BFC110}"/>
    <cellStyle name="Valuta 2 2 2 5 3 3 3 2" xfId="24582" xr:uid="{E77DF6AD-228A-4A17-94EB-DA947ED43274}"/>
    <cellStyle name="Valuta 2 2 2 5 3 3 4" xfId="24583" xr:uid="{D9DC853A-3856-497A-89BF-C69EB93D21FA}"/>
    <cellStyle name="Valuta 2 2 2 5 3 3 5" xfId="24578" xr:uid="{F9B3220D-A1F2-4431-9A36-8AECFBA90D22}"/>
    <cellStyle name="Valuta 2 2 2 5 3 3 6" xfId="34633" xr:uid="{29C5FBC0-C295-4047-AB3F-7F9672AF4D3D}"/>
    <cellStyle name="Valuta 2 2 2 5 3 4" xfId="3161" xr:uid="{00000000-0005-0000-0000-00000E120000}"/>
    <cellStyle name="Valuta 2 2 2 5 3 4 2" xfId="6061" xr:uid="{00000000-0005-0000-0000-00000F120000}"/>
    <cellStyle name="Valuta 2 2 2 5 3 4 2 2" xfId="24586" xr:uid="{E8804F12-EAA1-45C8-83D7-302F96F079B3}"/>
    <cellStyle name="Valuta 2 2 2 5 3 4 2 3" xfId="24585" xr:uid="{CC2AB5CB-D8EB-4139-B510-113454CFE5B1}"/>
    <cellStyle name="Valuta 2 2 2 5 3 4 3" xfId="24587" xr:uid="{2F3D450C-E898-404C-B61A-744313836051}"/>
    <cellStyle name="Valuta 2 2 2 5 3 4 3 2" xfId="24588" xr:uid="{2B290383-03AA-4D11-8BE3-91AFA401C706}"/>
    <cellStyle name="Valuta 2 2 2 5 3 4 4" xfId="24589" xr:uid="{6B45876D-E27F-42DE-B2F5-92625393C15E}"/>
    <cellStyle name="Valuta 2 2 2 5 3 4 5" xfId="24584" xr:uid="{A0C0410B-CB4D-4280-B5B4-59DF7D833016}"/>
    <cellStyle name="Valuta 2 2 2 5 3 4 6" xfId="34634" xr:uid="{9D322DDD-0E8D-4CA6-A6DD-AD1A8E9724C1}"/>
    <cellStyle name="Valuta 2 2 2 5 3 5" xfId="3162" xr:uid="{00000000-0005-0000-0000-000010120000}"/>
    <cellStyle name="Valuta 2 2 2 5 3 5 2" xfId="24591" xr:uid="{BE66812D-C672-45ED-86C5-9EA5CB6E969E}"/>
    <cellStyle name="Valuta 2 2 2 5 3 5 2 2" xfId="24592" xr:uid="{1668EA24-CACD-4A0C-ACAD-D45AE8C2FBA2}"/>
    <cellStyle name="Valuta 2 2 2 5 3 5 3" xfId="24593" xr:uid="{35D403AA-E12A-45C5-B1FF-A21E14CBA538}"/>
    <cellStyle name="Valuta 2 2 2 5 3 5 4" xfId="24590" xr:uid="{67E3E5A7-4949-4721-A0AD-6B701E6F4DAD}"/>
    <cellStyle name="Valuta 2 2 2 5 3 6" xfId="6058" xr:uid="{00000000-0005-0000-0000-000011120000}"/>
    <cellStyle name="Valuta 2 2 2 5 3 6 2" xfId="24595" xr:uid="{2F0DF748-4133-43E6-A1D8-71E020916970}"/>
    <cellStyle name="Valuta 2 2 2 5 3 6 2 2" xfId="24596" xr:uid="{5D8A59E6-7146-444F-B6E7-6A58C8B87483}"/>
    <cellStyle name="Valuta 2 2 2 5 3 6 3" xfId="24597" xr:uid="{82F46EE7-60E6-4206-BC5A-3A5D7C775741}"/>
    <cellStyle name="Valuta 2 2 2 5 3 6 4" xfId="24594" xr:uid="{1E5E42AF-16D2-489F-A2F1-CD4498F4AD20}"/>
    <cellStyle name="Valuta 2 2 2 5 3 7" xfId="24598" xr:uid="{E19A76DF-5FC7-426F-A041-71CC9D4E7706}"/>
    <cellStyle name="Valuta 2 2 2 5 3 7 2" xfId="24599" xr:uid="{A32724A2-3412-4558-B68C-2C075048763D}"/>
    <cellStyle name="Valuta 2 2 2 5 3 8" xfId="24600" xr:uid="{997E5526-D601-49F0-B2CA-FD1C35ADF06E}"/>
    <cellStyle name="Valuta 2 2 2 5 3 8 2" xfId="24601" xr:uid="{1E9A5CC2-92D7-4ABC-9A8D-226B4AE96E22}"/>
    <cellStyle name="Valuta 2 2 2 5 3 9" xfId="24602" xr:uid="{B530ECE6-BF38-4D75-8143-CB7D2C070FE5}"/>
    <cellStyle name="Valuta 2 2 2 5 3 9 2" xfId="24603" xr:uid="{BF0E3E4D-1500-4974-9A23-0AB46ED6B914}"/>
    <cellStyle name="Valuta 2 2 2 5 4" xfId="3163" xr:uid="{00000000-0005-0000-0000-000012120000}"/>
    <cellStyle name="Valuta 2 2 2 5 4 2" xfId="6062" xr:uid="{00000000-0005-0000-0000-000013120000}"/>
    <cellStyle name="Valuta 2 2 2 5 4 2 2" xfId="24606" xr:uid="{A4F929FE-8F98-42E0-9AB4-49470F3F9E6F}"/>
    <cellStyle name="Valuta 2 2 2 5 4 2 3" xfId="24605" xr:uid="{87740452-9FB3-44AD-905F-2093D524C0D7}"/>
    <cellStyle name="Valuta 2 2 2 5 4 3" xfId="24607" xr:uid="{61F093EE-3082-414E-8329-92496D61E05A}"/>
    <cellStyle name="Valuta 2 2 2 5 4 3 2" xfId="24608" xr:uid="{BE91CA86-BE96-4E64-8492-8A644C102A26}"/>
    <cellStyle name="Valuta 2 2 2 5 4 4" xfId="24609" xr:uid="{2E796BB1-1F04-4FCC-989F-55225AC89A43}"/>
    <cellStyle name="Valuta 2 2 2 5 4 5" xfId="24610" xr:uid="{82A15E30-BA4B-4669-850C-47E9014B0534}"/>
    <cellStyle name="Valuta 2 2 2 5 4 6" xfId="24604" xr:uid="{301C3F05-7089-4873-9B8B-4AC68EDF6A82}"/>
    <cellStyle name="Valuta 2 2 2 5 4 7" xfId="34635" xr:uid="{67D6DD4B-34A3-4235-86A3-76A42A9D37C1}"/>
    <cellStyle name="Valuta 2 2 2 5 5" xfId="3164" xr:uid="{00000000-0005-0000-0000-000014120000}"/>
    <cellStyle name="Valuta 2 2 2 5 5 2" xfId="6063" xr:uid="{00000000-0005-0000-0000-000015120000}"/>
    <cellStyle name="Valuta 2 2 2 5 5 2 2" xfId="24613" xr:uid="{A751E7F5-8185-4FCD-B1DB-AC3D63C3F41B}"/>
    <cellStyle name="Valuta 2 2 2 5 5 2 3" xfId="24612" xr:uid="{0DF5A09F-AA51-4951-ACFA-492CE151F64D}"/>
    <cellStyle name="Valuta 2 2 2 5 5 3" xfId="24614" xr:uid="{6BC45563-5C2C-4D50-9EB6-BD931B65363E}"/>
    <cellStyle name="Valuta 2 2 2 5 5 3 2" xfId="24615" xr:uid="{52D9682E-5D50-4834-8467-2D4A866BDD60}"/>
    <cellStyle name="Valuta 2 2 2 5 5 4" xfId="24616" xr:uid="{5CF49E3A-644C-4A0E-A18F-CE2EE8BC4D75}"/>
    <cellStyle name="Valuta 2 2 2 5 5 5" xfId="24611" xr:uid="{14274A80-8E03-42F8-89B2-760085C48A48}"/>
    <cellStyle name="Valuta 2 2 2 5 5 6" xfId="34636" xr:uid="{F1BD5949-4DC3-4941-9D16-23D609CD4393}"/>
    <cellStyle name="Valuta 2 2 2 5 6" xfId="3165" xr:uid="{00000000-0005-0000-0000-000016120000}"/>
    <cellStyle name="Valuta 2 2 2 5 6 2" xfId="6064" xr:uid="{00000000-0005-0000-0000-000017120000}"/>
    <cellStyle name="Valuta 2 2 2 5 6 2 2" xfId="24619" xr:uid="{E32C4C08-A1EB-4D88-ADFC-1D472002A97B}"/>
    <cellStyle name="Valuta 2 2 2 5 6 2 3" xfId="24618" xr:uid="{6C677F27-78F2-4E3B-91BE-314E23BBA5A5}"/>
    <cellStyle name="Valuta 2 2 2 5 6 3" xfId="24620" xr:uid="{791358F7-7ACF-43E5-9869-7F878740EEC2}"/>
    <cellStyle name="Valuta 2 2 2 5 6 3 2" xfId="24621" xr:uid="{8B248944-0199-468E-BC91-5D76CCDE7BC5}"/>
    <cellStyle name="Valuta 2 2 2 5 6 4" xfId="24622" xr:uid="{FD8E73E0-BE3D-481E-B025-EBC79AC3013B}"/>
    <cellStyle name="Valuta 2 2 2 5 6 5" xfId="24617" xr:uid="{E679D6C6-FD59-47C4-8716-F3CDA84EC021}"/>
    <cellStyle name="Valuta 2 2 2 5 6 6" xfId="34637" xr:uid="{60CC77D8-1A67-40C9-B8A5-F4E3FBF89718}"/>
    <cellStyle name="Valuta 2 2 2 5 7" xfId="3166" xr:uid="{00000000-0005-0000-0000-000018120000}"/>
    <cellStyle name="Valuta 2 2 2 5 7 2" xfId="24624" xr:uid="{1CFA8811-6CCF-4937-9ABE-7C2EE02BE6C1}"/>
    <cellStyle name="Valuta 2 2 2 5 7 2 2" xfId="24625" xr:uid="{F0242F30-359A-43B8-9C0E-8205CE0BF56E}"/>
    <cellStyle name="Valuta 2 2 2 5 7 3" xfId="24626" xr:uid="{C2FC5DA5-407B-4AFE-AEFA-D982C2892EF6}"/>
    <cellStyle name="Valuta 2 2 2 5 7 4" xfId="24623" xr:uid="{DD0F915D-051F-4F1C-844B-E775581917C8}"/>
    <cellStyle name="Valuta 2 2 2 5 8" xfId="6053" xr:uid="{00000000-0005-0000-0000-000019120000}"/>
    <cellStyle name="Valuta 2 2 2 5 8 2" xfId="24628" xr:uid="{787962C3-9B22-4B50-8535-42DB6ED970DA}"/>
    <cellStyle name="Valuta 2 2 2 5 8 2 2" xfId="24629" xr:uid="{804108E1-5298-476C-8F1A-EC8F2429CADE}"/>
    <cellStyle name="Valuta 2 2 2 5 8 3" xfId="24630" xr:uid="{D7B15457-726C-424F-9D76-F5B3CFCFD976}"/>
    <cellStyle name="Valuta 2 2 2 5 8 4" xfId="24627" xr:uid="{6860B80A-3A99-45F1-818A-F6DD9B9E78EF}"/>
    <cellStyle name="Valuta 2 2 2 5 9" xfId="24631" xr:uid="{9362F15C-92D8-458F-B5BB-398D5C55E80D}"/>
    <cellStyle name="Valuta 2 2 2 5 9 2" xfId="24632" xr:uid="{FD99137D-980B-4D33-83A3-BB8DE7DD8EB9}"/>
    <cellStyle name="Valuta 2 2 2 6" xfId="3167" xr:uid="{00000000-0005-0000-0000-00001A120000}"/>
    <cellStyle name="Valuta 2 2 2 6 10" xfId="24634" xr:uid="{16D758BB-0E81-4519-A944-109A210AE232}"/>
    <cellStyle name="Valuta 2 2 2 6 11" xfId="24633" xr:uid="{F032393B-F719-47DF-8C5E-BC465B9FE2A8}"/>
    <cellStyle name="Valuta 2 2 2 6 12" xfId="34638" xr:uid="{35589FF0-85D1-4107-8CB2-8BB4106AC1C7}"/>
    <cellStyle name="Valuta 2 2 2 6 13" xfId="36268" xr:uid="{C4E4EEBE-B156-4748-86EE-2CAE437D9773}"/>
    <cellStyle name="Valuta 2 2 2 6 2" xfId="3168" xr:uid="{00000000-0005-0000-0000-00001B120000}"/>
    <cellStyle name="Valuta 2 2 2 6 2 2" xfId="6066" xr:uid="{00000000-0005-0000-0000-00001C120000}"/>
    <cellStyle name="Valuta 2 2 2 6 2 2 2" xfId="24637" xr:uid="{DADA67C3-BD56-45C1-8920-E83E6EFDFEBC}"/>
    <cellStyle name="Valuta 2 2 2 6 2 2 3" xfId="24636" xr:uid="{4DD1BDD9-EEF4-4FEE-BD82-9A7CF73A0467}"/>
    <cellStyle name="Valuta 2 2 2 6 2 3" xfId="24638" xr:uid="{7C1C3A0A-1500-4EB7-A778-28B610BB524C}"/>
    <cellStyle name="Valuta 2 2 2 6 2 3 2" xfId="24639" xr:uid="{914CA7E5-EC12-4049-A783-13FA80CBB1DE}"/>
    <cellStyle name="Valuta 2 2 2 6 2 4" xfId="24640" xr:uid="{09BFF0AE-8E7A-43D7-A7F0-3359B68B2F21}"/>
    <cellStyle name="Valuta 2 2 2 6 2 5" xfId="24635" xr:uid="{408817BD-D154-45D7-87AE-C33873E0943E}"/>
    <cellStyle name="Valuta 2 2 2 6 2 6" xfId="34639" xr:uid="{409099A6-53C0-4875-82CB-916E23646AB1}"/>
    <cellStyle name="Valuta 2 2 2 6 3" xfId="3169" xr:uid="{00000000-0005-0000-0000-00001D120000}"/>
    <cellStyle name="Valuta 2 2 2 6 3 2" xfId="6067" xr:uid="{00000000-0005-0000-0000-00001E120000}"/>
    <cellStyle name="Valuta 2 2 2 6 3 2 2" xfId="24643" xr:uid="{7762BCB5-18C5-4C45-8AFA-DB7A744BD0C5}"/>
    <cellStyle name="Valuta 2 2 2 6 3 2 3" xfId="24642" xr:uid="{580B2732-9299-4175-BD6A-0800297AFE31}"/>
    <cellStyle name="Valuta 2 2 2 6 3 3" xfId="24644" xr:uid="{C634EE33-64DD-4510-B617-C9067E48B69C}"/>
    <cellStyle name="Valuta 2 2 2 6 3 3 2" xfId="24645" xr:uid="{D7A46B71-0E1C-45C0-98D4-25A1D500195C}"/>
    <cellStyle name="Valuta 2 2 2 6 3 4" xfId="24646" xr:uid="{6082634D-898A-414B-A6DF-772A892D89CA}"/>
    <cellStyle name="Valuta 2 2 2 6 3 5" xfId="24641" xr:uid="{DA0DF6FF-02AF-4878-94A6-35B6D72BAF36}"/>
    <cellStyle name="Valuta 2 2 2 6 3 6" xfId="34640" xr:uid="{4AF343CC-C819-4E0B-9F92-CF710037F1BD}"/>
    <cellStyle name="Valuta 2 2 2 6 4" xfId="3170" xr:uid="{00000000-0005-0000-0000-00001F120000}"/>
    <cellStyle name="Valuta 2 2 2 6 4 2" xfId="6068" xr:uid="{00000000-0005-0000-0000-000020120000}"/>
    <cellStyle name="Valuta 2 2 2 6 4 2 2" xfId="24649" xr:uid="{37717215-7064-441D-B4BF-4BFEA92F5FC8}"/>
    <cellStyle name="Valuta 2 2 2 6 4 2 3" xfId="24648" xr:uid="{F83EEE60-C34F-4568-9F99-4798E012B106}"/>
    <cellStyle name="Valuta 2 2 2 6 4 3" xfId="24650" xr:uid="{0D63932E-B2FF-4FB4-B9B6-6F77209DFBBF}"/>
    <cellStyle name="Valuta 2 2 2 6 4 3 2" xfId="24651" xr:uid="{03A2D1FD-F158-4EEF-B567-D9A1E519CFEC}"/>
    <cellStyle name="Valuta 2 2 2 6 4 4" xfId="24652" xr:uid="{28F0F04E-7ABB-41B8-BB9C-F0B9196BC30A}"/>
    <cellStyle name="Valuta 2 2 2 6 4 5" xfId="24647" xr:uid="{C7E5482D-7A93-482B-A093-74F1EBC905DB}"/>
    <cellStyle name="Valuta 2 2 2 6 4 6" xfId="34641" xr:uid="{5BD577E2-199A-4D2C-8D3C-BCA828E72671}"/>
    <cellStyle name="Valuta 2 2 2 6 5" xfId="3171" xr:uid="{00000000-0005-0000-0000-000021120000}"/>
    <cellStyle name="Valuta 2 2 2 6 5 2" xfId="24654" xr:uid="{06229BD6-A6B9-40EA-A219-C153AF6DEC51}"/>
    <cellStyle name="Valuta 2 2 2 6 5 2 2" xfId="24655" xr:uid="{3D2D0DAB-6DF6-49E8-94C2-1D3ABAE78140}"/>
    <cellStyle name="Valuta 2 2 2 6 5 3" xfId="24656" xr:uid="{2448D5CF-E32B-4BF1-8926-88EAAF932D04}"/>
    <cellStyle name="Valuta 2 2 2 6 5 4" xfId="24653" xr:uid="{6544D94A-8C83-4595-B0A4-A8C1CA38AAC6}"/>
    <cellStyle name="Valuta 2 2 2 6 6" xfId="6065" xr:uid="{00000000-0005-0000-0000-000022120000}"/>
    <cellStyle name="Valuta 2 2 2 6 6 2" xfId="24658" xr:uid="{071895D8-28C6-4CCC-A267-294DCAE382EB}"/>
    <cellStyle name="Valuta 2 2 2 6 6 2 2" xfId="24659" xr:uid="{79B799EF-E4EC-4889-A081-420C1B98DFFE}"/>
    <cellStyle name="Valuta 2 2 2 6 6 3" xfId="24660" xr:uid="{B51CA5A6-2CA3-46E2-A2A0-849CF56D4979}"/>
    <cellStyle name="Valuta 2 2 2 6 6 4" xfId="24657" xr:uid="{22B52274-6583-4675-BA2B-3CB4F2BDF8F1}"/>
    <cellStyle name="Valuta 2 2 2 6 7" xfId="24661" xr:uid="{12A11578-C98F-405A-9DC7-EA3F6BA2F83F}"/>
    <cellStyle name="Valuta 2 2 2 6 7 2" xfId="24662" xr:uid="{3098E75D-6095-4772-ACF9-56BE24639441}"/>
    <cellStyle name="Valuta 2 2 2 6 8" xfId="24663" xr:uid="{57038722-274B-4216-9507-91CB4E96010D}"/>
    <cellStyle name="Valuta 2 2 2 6 8 2" xfId="24664" xr:uid="{B685663A-F5E7-4847-AAF9-F6E5DB4E66F0}"/>
    <cellStyle name="Valuta 2 2 2 6 9" xfId="24665" xr:uid="{02F46902-4719-4004-9264-41C351B90EB6}"/>
    <cellStyle name="Valuta 2 2 2 6 9 2" xfId="24666" xr:uid="{CA4B94BA-777F-44C7-BC0F-4A90FFFA4E80}"/>
    <cellStyle name="Valuta 2 2 2 7" xfId="3172" xr:uid="{00000000-0005-0000-0000-000023120000}"/>
    <cellStyle name="Valuta 2 2 2 7 10" xfId="24668" xr:uid="{A07B7626-4A80-4971-BD22-9152B55D65F7}"/>
    <cellStyle name="Valuta 2 2 2 7 11" xfId="24667" xr:uid="{0BF6F0E6-B363-43A2-87DA-4E59C1DE77F3}"/>
    <cellStyle name="Valuta 2 2 2 7 12" xfId="34642" xr:uid="{1314C734-9AE3-40DF-B3E8-BC682332E573}"/>
    <cellStyle name="Valuta 2 2 2 7 13" xfId="36560" xr:uid="{5F5A38D4-4E1D-4CCB-B0B8-F04CDFEAD2FE}"/>
    <cellStyle name="Valuta 2 2 2 7 2" xfId="3173" xr:uid="{00000000-0005-0000-0000-000024120000}"/>
    <cellStyle name="Valuta 2 2 2 7 2 2" xfId="6070" xr:uid="{00000000-0005-0000-0000-000025120000}"/>
    <cellStyle name="Valuta 2 2 2 7 2 2 2" xfId="24671" xr:uid="{0ED6B06A-9203-4628-B5D4-6A03C850C476}"/>
    <cellStyle name="Valuta 2 2 2 7 2 2 3" xfId="24670" xr:uid="{40EAE480-B559-41CE-B382-E4FE4FAF81A3}"/>
    <cellStyle name="Valuta 2 2 2 7 2 3" xfId="24672" xr:uid="{A0248805-CB37-443D-9882-5CEB3A0B50DD}"/>
    <cellStyle name="Valuta 2 2 2 7 2 3 2" xfId="24673" xr:uid="{870FD471-EDEC-4E08-A62A-BE13DD8D0014}"/>
    <cellStyle name="Valuta 2 2 2 7 2 4" xfId="24674" xr:uid="{41839078-9D4A-4905-BD0C-A468C699AA0E}"/>
    <cellStyle name="Valuta 2 2 2 7 2 5" xfId="24669" xr:uid="{62054621-1296-4ECD-9F4D-8534182826F1}"/>
    <cellStyle name="Valuta 2 2 2 7 2 6" xfId="34643" xr:uid="{8AA1E6AF-BA54-41DE-9C1D-3BBFA2384F2B}"/>
    <cellStyle name="Valuta 2 2 2 7 3" xfId="3174" xr:uid="{00000000-0005-0000-0000-000026120000}"/>
    <cellStyle name="Valuta 2 2 2 7 3 2" xfId="6071" xr:uid="{00000000-0005-0000-0000-000027120000}"/>
    <cellStyle name="Valuta 2 2 2 7 3 2 2" xfId="24677" xr:uid="{88A58DFD-FF7D-4388-95CA-1AF593814846}"/>
    <cellStyle name="Valuta 2 2 2 7 3 2 3" xfId="24676" xr:uid="{687A9AF5-DDE1-4FE0-813A-479407482CDE}"/>
    <cellStyle name="Valuta 2 2 2 7 3 3" xfId="24678" xr:uid="{CF64B74D-C4AC-45BC-8312-185F10A761D3}"/>
    <cellStyle name="Valuta 2 2 2 7 3 3 2" xfId="24679" xr:uid="{B2BD9C7E-4980-41AF-8F0E-BB1D701B9B38}"/>
    <cellStyle name="Valuta 2 2 2 7 3 4" xfId="24680" xr:uid="{F0BB7719-A58B-48CC-BC1E-078A457A86E2}"/>
    <cellStyle name="Valuta 2 2 2 7 3 5" xfId="24675" xr:uid="{9E325DC3-6324-4472-B8BE-A1B8A9E8FEB2}"/>
    <cellStyle name="Valuta 2 2 2 7 3 6" xfId="34644" xr:uid="{77FFAF24-0085-4975-B459-F6742344726B}"/>
    <cellStyle name="Valuta 2 2 2 7 4" xfId="3175" xr:uid="{00000000-0005-0000-0000-000028120000}"/>
    <cellStyle name="Valuta 2 2 2 7 4 2" xfId="6072" xr:uid="{00000000-0005-0000-0000-000029120000}"/>
    <cellStyle name="Valuta 2 2 2 7 4 2 2" xfId="24683" xr:uid="{F2787D2D-2B09-409A-8F38-6AC3A885875D}"/>
    <cellStyle name="Valuta 2 2 2 7 4 2 3" xfId="24682" xr:uid="{C81F88CF-C022-4459-8AA6-24F86F30C918}"/>
    <cellStyle name="Valuta 2 2 2 7 4 3" xfId="24684" xr:uid="{837687B0-F9D4-4E8A-BFF3-685574D7BCB6}"/>
    <cellStyle name="Valuta 2 2 2 7 4 3 2" xfId="24685" xr:uid="{913955C1-4ABA-42A9-903B-1BFCB6ED829D}"/>
    <cellStyle name="Valuta 2 2 2 7 4 4" xfId="24686" xr:uid="{26EACCE6-12F2-41C6-B816-A46DAE085F82}"/>
    <cellStyle name="Valuta 2 2 2 7 4 5" xfId="24681" xr:uid="{97611962-22C1-4D5F-806F-011902398C9E}"/>
    <cellStyle name="Valuta 2 2 2 7 4 6" xfId="34645" xr:uid="{2C9DC345-349D-42F8-822E-AE73166D5EA2}"/>
    <cellStyle name="Valuta 2 2 2 7 5" xfId="3176" xr:uid="{00000000-0005-0000-0000-00002A120000}"/>
    <cellStyle name="Valuta 2 2 2 7 5 2" xfId="24688" xr:uid="{0A104C25-1790-41F1-98F1-FDC127CFE81C}"/>
    <cellStyle name="Valuta 2 2 2 7 5 2 2" xfId="24689" xr:uid="{E840A921-DACA-4474-B83E-2B5959E6505B}"/>
    <cellStyle name="Valuta 2 2 2 7 5 3" xfId="24690" xr:uid="{A86CE6F4-0056-4CAD-960A-5957B1992F1F}"/>
    <cellStyle name="Valuta 2 2 2 7 5 4" xfId="24687" xr:uid="{5B9CF849-5AAB-47D2-8FE6-CEA6F7A07CBF}"/>
    <cellStyle name="Valuta 2 2 2 7 6" xfId="6069" xr:uid="{00000000-0005-0000-0000-00002B120000}"/>
    <cellStyle name="Valuta 2 2 2 7 6 2" xfId="24692" xr:uid="{146B9D9C-3E44-4FB4-844F-9DA4964EED0C}"/>
    <cellStyle name="Valuta 2 2 2 7 6 2 2" xfId="24693" xr:uid="{966189D6-AB38-4860-8B1A-EB47BC5EEF5A}"/>
    <cellStyle name="Valuta 2 2 2 7 6 3" xfId="24694" xr:uid="{F02D1FDA-3A4F-4973-A8DB-719220C14B07}"/>
    <cellStyle name="Valuta 2 2 2 7 6 4" xfId="24691" xr:uid="{658287A9-65D7-471A-9B4A-915B2EF41AAF}"/>
    <cellStyle name="Valuta 2 2 2 7 7" xfId="24695" xr:uid="{25C443B0-E538-48A0-9FA0-964D7CB6404C}"/>
    <cellStyle name="Valuta 2 2 2 7 7 2" xfId="24696" xr:uid="{5BBA66AE-2C20-45A1-9626-389C8C90FFB0}"/>
    <cellStyle name="Valuta 2 2 2 7 8" xfId="24697" xr:uid="{FE3FAF47-F012-491B-A130-A91E2E84CB0E}"/>
    <cellStyle name="Valuta 2 2 2 7 8 2" xfId="24698" xr:uid="{95E2B781-7BEB-4F12-8C50-60C9A4B05C52}"/>
    <cellStyle name="Valuta 2 2 2 7 9" xfId="24699" xr:uid="{7B22BBB9-94E5-4AF1-ADC3-EEEF64E2B603}"/>
    <cellStyle name="Valuta 2 2 2 7 9 2" xfId="24700" xr:uid="{6B957036-6C2A-41FC-B91C-B7E34DDE4038}"/>
    <cellStyle name="Valuta 2 2 2 8" xfId="3177" xr:uid="{00000000-0005-0000-0000-00002C120000}"/>
    <cellStyle name="Valuta 2 2 2 8 2" xfId="6073" xr:uid="{00000000-0005-0000-0000-00002D120000}"/>
    <cellStyle name="Valuta 2 2 2 8 2 2" xfId="24703" xr:uid="{B0DEDC68-4EF5-491B-A493-BB51FF6C5654}"/>
    <cellStyle name="Valuta 2 2 2 8 2 3" xfId="24702" xr:uid="{F9A84AF4-474B-4DC8-997B-B59002FA7E2A}"/>
    <cellStyle name="Valuta 2 2 2 8 3" xfId="24704" xr:uid="{F6136942-A20E-4F1D-970E-ABFFDB6432AC}"/>
    <cellStyle name="Valuta 2 2 2 8 3 2" xfId="24705" xr:uid="{1F4EA410-8E61-495F-BEE9-E895B6A18B5D}"/>
    <cellStyle name="Valuta 2 2 2 8 4" xfId="24706" xr:uid="{926CBC85-3CCA-474A-A6E2-5E4D8D1398F4}"/>
    <cellStyle name="Valuta 2 2 2 8 5" xfId="24707" xr:uid="{3FA45DE3-135A-4F37-9199-43239D93DE73}"/>
    <cellStyle name="Valuta 2 2 2 8 6" xfId="24701" xr:uid="{7CE945E5-C4D9-4864-A064-FECAC2A8A269}"/>
    <cellStyle name="Valuta 2 2 2 8 7" xfId="34646" xr:uid="{69E92DC2-36CF-478E-A85C-40E414559F76}"/>
    <cellStyle name="Valuta 2 2 2 9" xfId="3178" xr:uid="{00000000-0005-0000-0000-00002E120000}"/>
    <cellStyle name="Valuta 2 2 2 9 2" xfId="6074" xr:uid="{00000000-0005-0000-0000-00002F120000}"/>
    <cellStyle name="Valuta 2 2 2 9 2 2" xfId="24710" xr:uid="{73A5D91E-82FB-4CE6-924C-5C7FCDFF04C0}"/>
    <cellStyle name="Valuta 2 2 2 9 2 3" xfId="24709" xr:uid="{AB02BA22-A903-45DC-8B83-73060B2BEF82}"/>
    <cellStyle name="Valuta 2 2 2 9 3" xfId="24711" xr:uid="{89CCF558-1F1E-44D0-B069-F59580E0D5AF}"/>
    <cellStyle name="Valuta 2 2 2 9 3 2" xfId="24712" xr:uid="{179093A5-0159-42AC-AB0A-536982A4B65D}"/>
    <cellStyle name="Valuta 2 2 2 9 4" xfId="24713" xr:uid="{1F2736F8-3809-48E0-A998-4E32790A0E06}"/>
    <cellStyle name="Valuta 2 2 2 9 5" xfId="24708" xr:uid="{FDB9A528-48A7-4316-B0AC-50F9C74862A6}"/>
    <cellStyle name="Valuta 2 2 2 9 6" xfId="34647" xr:uid="{40605905-6400-4796-8C8B-A90B55A891AB}"/>
    <cellStyle name="Valuta 2 2 3" xfId="3179" xr:uid="{00000000-0005-0000-0000-000030120000}"/>
    <cellStyle name="Valuta 2 2 3 10" xfId="3180" xr:uid="{00000000-0005-0000-0000-000031120000}"/>
    <cellStyle name="Valuta 2 2 3 10 2" xfId="6076" xr:uid="{00000000-0005-0000-0000-000032120000}"/>
    <cellStyle name="Valuta 2 2 3 10 2 2" xfId="24717" xr:uid="{1EEA07CA-AD71-4A3C-A0B5-A9D497E75A6A}"/>
    <cellStyle name="Valuta 2 2 3 10 2 3" xfId="24716" xr:uid="{551E4D35-E71F-4242-B3D0-E3B7071A6C6A}"/>
    <cellStyle name="Valuta 2 2 3 10 3" xfId="24718" xr:uid="{C3EDEFD0-0638-4176-8E69-4FB179B3B54E}"/>
    <cellStyle name="Valuta 2 2 3 10 3 2" xfId="24719" xr:uid="{A258B31F-B0D0-4AC1-8F86-0107C0F4AF74}"/>
    <cellStyle name="Valuta 2 2 3 10 4" xfId="24720" xr:uid="{BB8D5AE3-091A-46A3-A8FF-DE61DCCBE165}"/>
    <cellStyle name="Valuta 2 2 3 10 5" xfId="24715" xr:uid="{1E5F56B1-FD2F-48CC-8925-253F66EC156F}"/>
    <cellStyle name="Valuta 2 2 3 10 6" xfId="34649" xr:uid="{304A52F5-B26D-453B-BEF5-794F1729FC63}"/>
    <cellStyle name="Valuta 2 2 3 11" xfId="3181" xr:uid="{00000000-0005-0000-0000-000033120000}"/>
    <cellStyle name="Valuta 2 2 3 11 2" xfId="24722" xr:uid="{76915354-D8FB-4E8F-B4CD-5CD43CBF6A02}"/>
    <cellStyle name="Valuta 2 2 3 11 2 2" xfId="24723" xr:uid="{8BF2FBA7-3F7A-409F-91D5-DA59433A2B18}"/>
    <cellStyle name="Valuta 2 2 3 11 3" xfId="24724" xr:uid="{BF2CDFF4-7F64-4C93-AE26-8A4E460EA9B8}"/>
    <cellStyle name="Valuta 2 2 3 11 4" xfId="24721" xr:uid="{D7C10969-0C91-4E5C-BF03-C6324A7D9571}"/>
    <cellStyle name="Valuta 2 2 3 12" xfId="6075" xr:uid="{00000000-0005-0000-0000-000034120000}"/>
    <cellStyle name="Valuta 2 2 3 12 2" xfId="24726" xr:uid="{ACA7B60B-3D2F-41FF-9478-2B1EE5783E92}"/>
    <cellStyle name="Valuta 2 2 3 12 2 2" xfId="24727" xr:uid="{614B8A2F-BE7A-488F-8226-4EFCA38D5A8C}"/>
    <cellStyle name="Valuta 2 2 3 12 3" xfId="24728" xr:uid="{FB8714F2-B290-4AD4-A872-8DCE5D8897DB}"/>
    <cellStyle name="Valuta 2 2 3 12 4" xfId="24725" xr:uid="{A5803872-35CB-423F-BCAB-822C4064579F}"/>
    <cellStyle name="Valuta 2 2 3 13" xfId="24729" xr:uid="{6184B28F-664B-49BA-B6A1-E788FB0FF74B}"/>
    <cellStyle name="Valuta 2 2 3 13 2" xfId="24730" xr:uid="{9E4AB97D-EA61-4DD0-B3C4-4535338C63E7}"/>
    <cellStyle name="Valuta 2 2 3 14" xfId="24731" xr:uid="{7B0C5C3C-41E2-4EDC-B8F8-BA72E2E16489}"/>
    <cellStyle name="Valuta 2 2 3 14 2" xfId="24732" xr:uid="{5214A225-B05D-408A-963B-793CECA93238}"/>
    <cellStyle name="Valuta 2 2 3 15" xfId="24733" xr:uid="{1BB099D3-0186-4C2B-8F69-8B07D184F314}"/>
    <cellStyle name="Valuta 2 2 3 15 2" xfId="24734" xr:uid="{39F4FF85-771D-4272-9508-3E5490D54009}"/>
    <cellStyle name="Valuta 2 2 3 16" xfId="24735" xr:uid="{58A67E10-1773-442C-A4BB-7BF3016FBBFA}"/>
    <cellStyle name="Valuta 2 2 3 17" xfId="24714" xr:uid="{903DBDAE-E33F-4575-AF6A-1B6A1C7185F7}"/>
    <cellStyle name="Valuta 2 2 3 18" xfId="34648" xr:uid="{1E870032-5A2F-4B5D-B34E-3E2E260B3B19}"/>
    <cellStyle name="Valuta 2 2 3 19" xfId="35751" xr:uid="{D327B734-EDC4-4291-A1A8-400CD7906E13}"/>
    <cellStyle name="Valuta 2 2 3 2" xfId="3182" xr:uid="{00000000-0005-0000-0000-000035120000}"/>
    <cellStyle name="Valuta 2 2 3 2 10" xfId="24737" xr:uid="{B817ADD2-0826-4583-A3AB-4A9E6C8A70DD}"/>
    <cellStyle name="Valuta 2 2 3 2 10 2" xfId="24738" xr:uid="{FE241634-B26C-418D-98AF-AB9F65371EEA}"/>
    <cellStyle name="Valuta 2 2 3 2 11" xfId="24739" xr:uid="{EE9AC24D-0BC5-4BD7-8BFE-7A979C1EFCF2}"/>
    <cellStyle name="Valuta 2 2 3 2 11 2" xfId="24740" xr:uid="{05400067-BD53-44B9-A3CA-B74114AEB9C5}"/>
    <cellStyle name="Valuta 2 2 3 2 12" xfId="24741" xr:uid="{02C54BE3-2C4E-44EA-9C36-B890A251BBB4}"/>
    <cellStyle name="Valuta 2 2 3 2 13" xfId="24736" xr:uid="{2E19B933-0730-44BF-8F2D-A04D5CACE9FF}"/>
    <cellStyle name="Valuta 2 2 3 2 14" xfId="34650" xr:uid="{77F60906-3454-4D83-9751-41698CB2154A}"/>
    <cellStyle name="Valuta 2 2 3 2 15" xfId="35895" xr:uid="{A9D01F4A-A226-4974-9041-1075422C8C33}"/>
    <cellStyle name="Valuta 2 2 3 2 2" xfId="3183" xr:uid="{00000000-0005-0000-0000-000036120000}"/>
    <cellStyle name="Valuta 2 2 3 2 2 10" xfId="24743" xr:uid="{41742271-9109-43BA-B16A-B94F2FFFFF7A}"/>
    <cellStyle name="Valuta 2 2 3 2 2 11" xfId="24742" xr:uid="{24658A38-8D18-4965-8E39-89642617EE12}"/>
    <cellStyle name="Valuta 2 2 3 2 2 12" xfId="34651" xr:uid="{24A38C62-F41D-409D-AD25-4E5DB5FF438B}"/>
    <cellStyle name="Valuta 2 2 3 2 2 13" xfId="36274" xr:uid="{841E710A-A690-4C84-A496-4C844B65F1A9}"/>
    <cellStyle name="Valuta 2 2 3 2 2 2" xfId="3184" xr:uid="{00000000-0005-0000-0000-000037120000}"/>
    <cellStyle name="Valuta 2 2 3 2 2 2 2" xfId="6079" xr:uid="{00000000-0005-0000-0000-000038120000}"/>
    <cellStyle name="Valuta 2 2 3 2 2 2 2 2" xfId="24746" xr:uid="{A5FAF65C-94AC-40BA-8C35-ECDAB4443979}"/>
    <cellStyle name="Valuta 2 2 3 2 2 2 2 3" xfId="24745" xr:uid="{AC5890EF-FB29-4875-AA25-706A127BCA4C}"/>
    <cellStyle name="Valuta 2 2 3 2 2 2 3" xfId="24747" xr:uid="{96A86A97-18EA-4225-A747-2BFD9BE053D1}"/>
    <cellStyle name="Valuta 2 2 3 2 2 2 3 2" xfId="24748" xr:uid="{900C9FFA-5583-47C0-A1CE-62F213007E75}"/>
    <cellStyle name="Valuta 2 2 3 2 2 2 4" xfId="24749" xr:uid="{C7FD4964-7A05-451C-A797-C29CB1950687}"/>
    <cellStyle name="Valuta 2 2 3 2 2 2 5" xfId="24744" xr:uid="{0B48087B-178B-4D43-9D0D-11A1E9FAF745}"/>
    <cellStyle name="Valuta 2 2 3 2 2 2 6" xfId="34652" xr:uid="{8B685C5C-3B3D-497B-80BF-C4B9DF9A4EA5}"/>
    <cellStyle name="Valuta 2 2 3 2 2 3" xfId="3185" xr:uid="{00000000-0005-0000-0000-000039120000}"/>
    <cellStyle name="Valuta 2 2 3 2 2 3 2" xfId="6080" xr:uid="{00000000-0005-0000-0000-00003A120000}"/>
    <cellStyle name="Valuta 2 2 3 2 2 3 2 2" xfId="24752" xr:uid="{088C89CA-41F3-4800-B136-5C3312DE071F}"/>
    <cellStyle name="Valuta 2 2 3 2 2 3 2 3" xfId="24751" xr:uid="{A2EB399A-C924-4DE6-BC14-6BF109066488}"/>
    <cellStyle name="Valuta 2 2 3 2 2 3 3" xfId="24753" xr:uid="{A05ED043-0042-48CB-B335-62E10278D99B}"/>
    <cellStyle name="Valuta 2 2 3 2 2 3 3 2" xfId="24754" xr:uid="{89819CFA-1D8D-4064-AD59-97A52D576183}"/>
    <cellStyle name="Valuta 2 2 3 2 2 3 4" xfId="24755" xr:uid="{502A69EF-2161-47F7-93C0-822090770AAA}"/>
    <cellStyle name="Valuta 2 2 3 2 2 3 5" xfId="24750" xr:uid="{805A732B-A337-4E98-A5B9-19129AAA1042}"/>
    <cellStyle name="Valuta 2 2 3 2 2 3 6" xfId="34653" xr:uid="{B4DC26C2-1807-4F87-85C4-749C65B8E44E}"/>
    <cellStyle name="Valuta 2 2 3 2 2 4" xfId="3186" xr:uid="{00000000-0005-0000-0000-00003B120000}"/>
    <cellStyle name="Valuta 2 2 3 2 2 4 2" xfId="6081" xr:uid="{00000000-0005-0000-0000-00003C120000}"/>
    <cellStyle name="Valuta 2 2 3 2 2 4 2 2" xfId="24758" xr:uid="{E507C638-BB89-49A2-8974-4AF53EF7DE6E}"/>
    <cellStyle name="Valuta 2 2 3 2 2 4 2 3" xfId="24757" xr:uid="{BA7061F5-861B-4EF1-9035-D47B4D504B60}"/>
    <cellStyle name="Valuta 2 2 3 2 2 4 3" xfId="24759" xr:uid="{09F726B0-71C0-4678-9C0A-E31BFBB253B3}"/>
    <cellStyle name="Valuta 2 2 3 2 2 4 3 2" xfId="24760" xr:uid="{9A176281-1E6B-4933-A7F9-4B3DFB4184B7}"/>
    <cellStyle name="Valuta 2 2 3 2 2 4 4" xfId="24761" xr:uid="{980D2188-A3B9-4B81-968A-FA6891B8E11B}"/>
    <cellStyle name="Valuta 2 2 3 2 2 4 5" xfId="24756" xr:uid="{3C07D8A0-73C1-469D-BE05-8CB919A34846}"/>
    <cellStyle name="Valuta 2 2 3 2 2 4 6" xfId="34654" xr:uid="{1987F1C8-3D25-41B6-B4D0-4EA14EB479E6}"/>
    <cellStyle name="Valuta 2 2 3 2 2 5" xfId="3187" xr:uid="{00000000-0005-0000-0000-00003D120000}"/>
    <cellStyle name="Valuta 2 2 3 2 2 5 2" xfId="24763" xr:uid="{58983D2E-48D8-4FE8-8330-C2C6A4594D46}"/>
    <cellStyle name="Valuta 2 2 3 2 2 5 2 2" xfId="24764" xr:uid="{0AAB418C-4F2A-4046-B906-4375D5700D61}"/>
    <cellStyle name="Valuta 2 2 3 2 2 5 3" xfId="24765" xr:uid="{AD9F3EA7-4971-4904-B6BE-E78FA206AEB9}"/>
    <cellStyle name="Valuta 2 2 3 2 2 5 4" xfId="24762" xr:uid="{CF0AB478-71F3-4F4B-A1DE-789B9FB53FEA}"/>
    <cellStyle name="Valuta 2 2 3 2 2 6" xfId="6078" xr:uid="{00000000-0005-0000-0000-00003E120000}"/>
    <cellStyle name="Valuta 2 2 3 2 2 6 2" xfId="24767" xr:uid="{140215CC-14FB-47ED-A038-5C7846958456}"/>
    <cellStyle name="Valuta 2 2 3 2 2 6 2 2" xfId="24768" xr:uid="{6EDBD420-A5AA-4CB5-8D5E-8ACD6A375CA3}"/>
    <cellStyle name="Valuta 2 2 3 2 2 6 3" xfId="24769" xr:uid="{8981B21E-93DA-4C5B-9EFB-76DACFCA60BA}"/>
    <cellStyle name="Valuta 2 2 3 2 2 6 4" xfId="24766" xr:uid="{BB08E42D-1FAC-4547-B9A4-7B610B58430F}"/>
    <cellStyle name="Valuta 2 2 3 2 2 7" xfId="24770" xr:uid="{55E52DC9-3F41-4D6C-8D7F-7631C7D50D21}"/>
    <cellStyle name="Valuta 2 2 3 2 2 7 2" xfId="24771" xr:uid="{30FA31A9-09E7-4632-B65E-0285724DD8ED}"/>
    <cellStyle name="Valuta 2 2 3 2 2 8" xfId="24772" xr:uid="{C548D127-1AB0-4134-A5C1-8259E2F6801C}"/>
    <cellStyle name="Valuta 2 2 3 2 2 8 2" xfId="24773" xr:uid="{95A314F4-8C68-4ADC-B34F-8454AAEEB0FE}"/>
    <cellStyle name="Valuta 2 2 3 2 2 9" xfId="24774" xr:uid="{FA88B26E-81A9-4317-B44F-8B61BDC52802}"/>
    <cellStyle name="Valuta 2 2 3 2 2 9 2" xfId="24775" xr:uid="{2C573843-8F5E-4958-8C9A-32911F341FBB}"/>
    <cellStyle name="Valuta 2 2 3 2 3" xfId="3188" xr:uid="{00000000-0005-0000-0000-00003F120000}"/>
    <cellStyle name="Valuta 2 2 3 2 3 10" xfId="24777" xr:uid="{0E10C805-ECE7-4189-86A4-1C241156C446}"/>
    <cellStyle name="Valuta 2 2 3 2 3 11" xfId="24776" xr:uid="{64483EF5-0CEB-4DAF-8ED6-C8941F30030F}"/>
    <cellStyle name="Valuta 2 2 3 2 3 12" xfId="34655" xr:uid="{494E2304-1510-4720-970E-BC1E5DEB6A2F}"/>
    <cellStyle name="Valuta 2 2 3 2 3 13" xfId="36566" xr:uid="{A43B4050-7893-4EC0-9260-D0EFE5110B79}"/>
    <cellStyle name="Valuta 2 2 3 2 3 2" xfId="3189" xr:uid="{00000000-0005-0000-0000-000040120000}"/>
    <cellStyle name="Valuta 2 2 3 2 3 2 2" xfId="6083" xr:uid="{00000000-0005-0000-0000-000041120000}"/>
    <cellStyle name="Valuta 2 2 3 2 3 2 2 2" xfId="24780" xr:uid="{70497E9D-2995-48DB-9604-9C264B78467C}"/>
    <cellStyle name="Valuta 2 2 3 2 3 2 2 3" xfId="24779" xr:uid="{21B3517D-E3D2-41C6-899E-D117CD792979}"/>
    <cellStyle name="Valuta 2 2 3 2 3 2 3" xfId="24781" xr:uid="{0FB1000C-55CD-456D-AAF7-80BC04A6C3A7}"/>
    <cellStyle name="Valuta 2 2 3 2 3 2 3 2" xfId="24782" xr:uid="{E29E35E3-DA5D-4390-8AE1-4B57317FBC05}"/>
    <cellStyle name="Valuta 2 2 3 2 3 2 4" xfId="24783" xr:uid="{D908930E-C0B6-441F-96F1-A250D371A265}"/>
    <cellStyle name="Valuta 2 2 3 2 3 2 5" xfId="24778" xr:uid="{C7288F56-53F0-486A-B5CC-50FE33C456CE}"/>
    <cellStyle name="Valuta 2 2 3 2 3 2 6" xfId="34656" xr:uid="{806CDF66-339B-4BE5-A682-C285CE6061F1}"/>
    <cellStyle name="Valuta 2 2 3 2 3 3" xfId="3190" xr:uid="{00000000-0005-0000-0000-000042120000}"/>
    <cellStyle name="Valuta 2 2 3 2 3 3 2" xfId="6084" xr:uid="{00000000-0005-0000-0000-000043120000}"/>
    <cellStyle name="Valuta 2 2 3 2 3 3 2 2" xfId="24786" xr:uid="{50AEF715-08CB-4A9D-9034-40D9FD275E72}"/>
    <cellStyle name="Valuta 2 2 3 2 3 3 2 3" xfId="24785" xr:uid="{F4F9BD64-4A91-43AE-8E28-48E9419BFC88}"/>
    <cellStyle name="Valuta 2 2 3 2 3 3 3" xfId="24787" xr:uid="{8497910C-9834-4916-AE4C-E20063F078BC}"/>
    <cellStyle name="Valuta 2 2 3 2 3 3 3 2" xfId="24788" xr:uid="{6DEBD265-0328-4335-9717-3E40B46858ED}"/>
    <cellStyle name="Valuta 2 2 3 2 3 3 4" xfId="24789" xr:uid="{90A90892-CE3C-4861-8D1F-9679D31A7933}"/>
    <cellStyle name="Valuta 2 2 3 2 3 3 5" xfId="24784" xr:uid="{9FF31FDA-DC93-48E5-8688-F62240056EBF}"/>
    <cellStyle name="Valuta 2 2 3 2 3 3 6" xfId="34657" xr:uid="{9F8B9534-5F0E-4976-9F09-0C9960244D2B}"/>
    <cellStyle name="Valuta 2 2 3 2 3 4" xfId="3191" xr:uid="{00000000-0005-0000-0000-000044120000}"/>
    <cellStyle name="Valuta 2 2 3 2 3 4 2" xfId="6085" xr:uid="{00000000-0005-0000-0000-000045120000}"/>
    <cellStyle name="Valuta 2 2 3 2 3 4 2 2" xfId="24792" xr:uid="{F1633BA8-6AB3-4777-921E-B44E775E811F}"/>
    <cellStyle name="Valuta 2 2 3 2 3 4 2 3" xfId="24791" xr:uid="{621AC845-894A-467D-A063-67E0C2A9EF38}"/>
    <cellStyle name="Valuta 2 2 3 2 3 4 3" xfId="24793" xr:uid="{D31FB18C-5928-4BC7-8065-775797D41481}"/>
    <cellStyle name="Valuta 2 2 3 2 3 4 3 2" xfId="24794" xr:uid="{F9398D73-9C71-4CDE-833C-0A3E5716C601}"/>
    <cellStyle name="Valuta 2 2 3 2 3 4 4" xfId="24795" xr:uid="{C5AE2EE1-BEED-4782-BFDA-E81C3868E4F5}"/>
    <cellStyle name="Valuta 2 2 3 2 3 4 5" xfId="24790" xr:uid="{65EEADDD-82F8-4932-B430-4DBFCB82F15F}"/>
    <cellStyle name="Valuta 2 2 3 2 3 4 6" xfId="34658" xr:uid="{F8F6742D-3EB1-461E-B8AD-49AF9F7ABC28}"/>
    <cellStyle name="Valuta 2 2 3 2 3 5" xfId="3192" xr:uid="{00000000-0005-0000-0000-000046120000}"/>
    <cellStyle name="Valuta 2 2 3 2 3 5 2" xfId="24797" xr:uid="{38DE16DE-D3A9-4893-952B-A7BD143717A0}"/>
    <cellStyle name="Valuta 2 2 3 2 3 5 2 2" xfId="24798" xr:uid="{834A311C-8FA5-4D5E-A64C-FD3F59767985}"/>
    <cellStyle name="Valuta 2 2 3 2 3 5 3" xfId="24799" xr:uid="{BDEA0399-17A6-4E37-AC44-B61E18F8271B}"/>
    <cellStyle name="Valuta 2 2 3 2 3 5 4" xfId="24796" xr:uid="{0F78C058-ADA8-4472-8A58-AD1DA5917949}"/>
    <cellStyle name="Valuta 2 2 3 2 3 6" xfId="6082" xr:uid="{00000000-0005-0000-0000-000047120000}"/>
    <cellStyle name="Valuta 2 2 3 2 3 6 2" xfId="24801" xr:uid="{3EB5CCBC-88BF-4F53-BE3F-C58AD7F4340B}"/>
    <cellStyle name="Valuta 2 2 3 2 3 6 2 2" xfId="24802" xr:uid="{877259F7-833F-4FB6-B701-8DC879BDE743}"/>
    <cellStyle name="Valuta 2 2 3 2 3 6 3" xfId="24803" xr:uid="{7EBB77B0-7D2D-4D5E-8A8B-90342CCDC35D}"/>
    <cellStyle name="Valuta 2 2 3 2 3 6 4" xfId="24800" xr:uid="{664352EB-1525-4533-AE26-D3BE7EDA9A71}"/>
    <cellStyle name="Valuta 2 2 3 2 3 7" xfId="24804" xr:uid="{846F965C-FBF7-4FE6-A708-6B03AB6450C5}"/>
    <cellStyle name="Valuta 2 2 3 2 3 7 2" xfId="24805" xr:uid="{975CB6BF-BDC1-4ED4-8EFD-FA16516BF45F}"/>
    <cellStyle name="Valuta 2 2 3 2 3 8" xfId="24806" xr:uid="{CFFEFECE-BE08-4AB5-9E05-43AA575702FD}"/>
    <cellStyle name="Valuta 2 2 3 2 3 8 2" xfId="24807" xr:uid="{2BF806E2-E598-46AE-BA06-B9ED926EB38D}"/>
    <cellStyle name="Valuta 2 2 3 2 3 9" xfId="24808" xr:uid="{63879D80-B7D2-478D-9DD6-17B686E8B373}"/>
    <cellStyle name="Valuta 2 2 3 2 3 9 2" xfId="24809" xr:uid="{F33F9653-75CC-4000-8836-AD22004681C3}"/>
    <cellStyle name="Valuta 2 2 3 2 4" xfId="3193" xr:uid="{00000000-0005-0000-0000-000048120000}"/>
    <cellStyle name="Valuta 2 2 3 2 4 2" xfId="6086" xr:uid="{00000000-0005-0000-0000-000049120000}"/>
    <cellStyle name="Valuta 2 2 3 2 4 2 2" xfId="24812" xr:uid="{09EC53A9-F175-4FB4-82EE-48F3187CC569}"/>
    <cellStyle name="Valuta 2 2 3 2 4 2 3" xfId="24811" xr:uid="{CCE87E03-E9CF-4729-B4ED-96D65EBFA75F}"/>
    <cellStyle name="Valuta 2 2 3 2 4 3" xfId="24813" xr:uid="{11372831-574E-4CA3-9D5A-3310EB119DC2}"/>
    <cellStyle name="Valuta 2 2 3 2 4 3 2" xfId="24814" xr:uid="{F2A26BBE-9FDE-428C-9499-63950361D3D5}"/>
    <cellStyle name="Valuta 2 2 3 2 4 4" xfId="24815" xr:uid="{00FCE8F4-6504-4FAE-BC00-35CE00A7269E}"/>
    <cellStyle name="Valuta 2 2 3 2 4 5" xfId="24816" xr:uid="{BE4407D8-F4FD-4F04-AE8C-773E78B84209}"/>
    <cellStyle name="Valuta 2 2 3 2 4 6" xfId="24810" xr:uid="{1C3D7239-D2DE-4316-B21C-4BB2DD2B2347}"/>
    <cellStyle name="Valuta 2 2 3 2 4 7" xfId="34659" xr:uid="{DE70BEE2-7BC4-4DC2-9338-B0751822883E}"/>
    <cellStyle name="Valuta 2 2 3 2 5" xfId="3194" xr:uid="{00000000-0005-0000-0000-00004A120000}"/>
    <cellStyle name="Valuta 2 2 3 2 5 2" xfId="6087" xr:uid="{00000000-0005-0000-0000-00004B120000}"/>
    <cellStyle name="Valuta 2 2 3 2 5 2 2" xfId="24819" xr:uid="{F4C408E1-98A0-454B-955D-FA095D4C84B3}"/>
    <cellStyle name="Valuta 2 2 3 2 5 2 3" xfId="24818" xr:uid="{458B5A07-3C16-4E92-ACC0-B249ACF69E6D}"/>
    <cellStyle name="Valuta 2 2 3 2 5 3" xfId="24820" xr:uid="{EC02285F-75E1-48DA-B42F-2331D1119D21}"/>
    <cellStyle name="Valuta 2 2 3 2 5 3 2" xfId="24821" xr:uid="{FBE1865C-CC21-4E3B-9D97-023AE3FD6AEB}"/>
    <cellStyle name="Valuta 2 2 3 2 5 4" xfId="24822" xr:uid="{A3B99046-65E8-4059-9D06-942A2021F81A}"/>
    <cellStyle name="Valuta 2 2 3 2 5 5" xfId="24817" xr:uid="{6337B8B4-3837-4702-9978-882B18243308}"/>
    <cellStyle name="Valuta 2 2 3 2 5 6" xfId="34660" xr:uid="{0157D533-855A-482A-8C94-B6667FE68031}"/>
    <cellStyle name="Valuta 2 2 3 2 6" xfId="3195" xr:uid="{00000000-0005-0000-0000-00004C120000}"/>
    <cellStyle name="Valuta 2 2 3 2 6 2" xfId="6088" xr:uid="{00000000-0005-0000-0000-00004D120000}"/>
    <cellStyle name="Valuta 2 2 3 2 6 2 2" xfId="24825" xr:uid="{27457919-6738-4A84-804B-EF741C3FEA21}"/>
    <cellStyle name="Valuta 2 2 3 2 6 2 3" xfId="24824" xr:uid="{5BE7B960-47CD-4C34-B905-9D35E2FDDB00}"/>
    <cellStyle name="Valuta 2 2 3 2 6 3" xfId="24826" xr:uid="{83D125C4-BD20-4C8A-85DF-23A9F198EE0E}"/>
    <cellStyle name="Valuta 2 2 3 2 6 3 2" xfId="24827" xr:uid="{B7B8B452-55C1-4C39-A588-AEF0C047FE11}"/>
    <cellStyle name="Valuta 2 2 3 2 6 4" xfId="24828" xr:uid="{21F91A7B-DC8C-4E11-A3AD-F14C4F457636}"/>
    <cellStyle name="Valuta 2 2 3 2 6 5" xfId="24823" xr:uid="{8F0F1BBD-FC26-48F8-AEAF-B63D9CE20F21}"/>
    <cellStyle name="Valuta 2 2 3 2 6 6" xfId="34661" xr:uid="{9C24A120-7D8B-4DDB-828E-6A04044443E5}"/>
    <cellStyle name="Valuta 2 2 3 2 7" xfId="3196" xr:uid="{00000000-0005-0000-0000-00004E120000}"/>
    <cellStyle name="Valuta 2 2 3 2 7 2" xfId="24830" xr:uid="{5E6F20EF-5ABE-4339-8202-BD64D8BFC901}"/>
    <cellStyle name="Valuta 2 2 3 2 7 2 2" xfId="24831" xr:uid="{1BFA06D9-E2E4-4BA1-A248-63A1AA80F1D9}"/>
    <cellStyle name="Valuta 2 2 3 2 7 3" xfId="24832" xr:uid="{8DEE9687-C813-486C-AE13-6E2BB0793A54}"/>
    <cellStyle name="Valuta 2 2 3 2 7 4" xfId="24829" xr:uid="{C976063C-506A-4139-9E9E-48CA991256DB}"/>
    <cellStyle name="Valuta 2 2 3 2 8" xfId="6077" xr:uid="{00000000-0005-0000-0000-00004F120000}"/>
    <cellStyle name="Valuta 2 2 3 2 8 2" xfId="24834" xr:uid="{A7F728B8-AFF8-4F11-AC23-6F855A7EF870}"/>
    <cellStyle name="Valuta 2 2 3 2 8 2 2" xfId="24835" xr:uid="{9C22DAB5-A20F-4E75-9CB7-616DAD5F0CE4}"/>
    <cellStyle name="Valuta 2 2 3 2 8 3" xfId="24836" xr:uid="{A4C7F74C-F5CD-4268-A446-E24C1F077DCC}"/>
    <cellStyle name="Valuta 2 2 3 2 8 4" xfId="24833" xr:uid="{09ED5358-C068-40B9-8F68-745831B5420A}"/>
    <cellStyle name="Valuta 2 2 3 2 9" xfId="24837" xr:uid="{2C4B29ED-95B4-4022-8083-246D09A538EB}"/>
    <cellStyle name="Valuta 2 2 3 2 9 2" xfId="24838" xr:uid="{4D7C3816-0E25-4CD4-9E30-223F415C43C2}"/>
    <cellStyle name="Valuta 2 2 3 3" xfId="3197" xr:uid="{00000000-0005-0000-0000-000050120000}"/>
    <cellStyle name="Valuta 2 2 3 3 10" xfId="24840" xr:uid="{EED574C5-C52B-4EA5-8A18-3F241DC96424}"/>
    <cellStyle name="Valuta 2 2 3 3 10 2" xfId="24841" xr:uid="{DAA3D3FE-0D41-4988-963C-89E4C10C5DF1}"/>
    <cellStyle name="Valuta 2 2 3 3 11" xfId="24842" xr:uid="{EA4980CA-EADC-447F-9C7E-E507AB2AB9C5}"/>
    <cellStyle name="Valuta 2 2 3 3 11 2" xfId="24843" xr:uid="{6C8FCE8B-A604-4BEC-9B41-969C7F0B97F1}"/>
    <cellStyle name="Valuta 2 2 3 3 12" xfId="24844" xr:uid="{F8662CCD-1601-459E-8A77-4F72E0F4C2CB}"/>
    <cellStyle name="Valuta 2 2 3 3 13" xfId="24839" xr:uid="{B899651B-071C-4D63-AB00-35F6609367BE}"/>
    <cellStyle name="Valuta 2 2 3 3 14" xfId="34662" xr:uid="{B3FF78E4-FCF6-4E05-BEDF-617FDFE676D1}"/>
    <cellStyle name="Valuta 2 2 3 3 15" xfId="35896" xr:uid="{0BE5DC55-8561-4955-B0BA-E597B23DCEB4}"/>
    <cellStyle name="Valuta 2 2 3 3 2" xfId="3198" xr:uid="{00000000-0005-0000-0000-000051120000}"/>
    <cellStyle name="Valuta 2 2 3 3 2 10" xfId="24846" xr:uid="{9F5F3E17-A8CB-4488-A77E-D98CBE090D1A}"/>
    <cellStyle name="Valuta 2 2 3 3 2 11" xfId="24845" xr:uid="{577B9DA9-9FE5-4FB1-A851-21A1C00C2A01}"/>
    <cellStyle name="Valuta 2 2 3 3 2 12" xfId="34663" xr:uid="{84249408-9A98-48C3-B51C-8FE4C123DDD5}"/>
    <cellStyle name="Valuta 2 2 3 3 2 13" xfId="36275" xr:uid="{FD2D0F50-4DD5-459A-9C77-CDBE598AEB5D}"/>
    <cellStyle name="Valuta 2 2 3 3 2 2" xfId="3199" xr:uid="{00000000-0005-0000-0000-000052120000}"/>
    <cellStyle name="Valuta 2 2 3 3 2 2 2" xfId="6091" xr:uid="{00000000-0005-0000-0000-000053120000}"/>
    <cellStyle name="Valuta 2 2 3 3 2 2 2 2" xfId="24849" xr:uid="{375CE454-D63B-4182-B346-4B84B837409C}"/>
    <cellStyle name="Valuta 2 2 3 3 2 2 2 3" xfId="24848" xr:uid="{C51BEF12-E4DF-43A2-8448-26098D759A41}"/>
    <cellStyle name="Valuta 2 2 3 3 2 2 3" xfId="24850" xr:uid="{EAFC9591-2371-48C4-B51A-C1E251003735}"/>
    <cellStyle name="Valuta 2 2 3 3 2 2 3 2" xfId="24851" xr:uid="{DAC55BD4-F115-441D-9D0A-1E02E61CD4AE}"/>
    <cellStyle name="Valuta 2 2 3 3 2 2 4" xfId="24852" xr:uid="{32500B7A-D9C2-4324-8C05-A7DB24ADEE1D}"/>
    <cellStyle name="Valuta 2 2 3 3 2 2 5" xfId="24847" xr:uid="{913240B1-C73B-4F4F-9853-72D70844D735}"/>
    <cellStyle name="Valuta 2 2 3 3 2 2 6" xfId="34664" xr:uid="{A4FE8D7B-E5C1-4FF5-83A8-53BCCAFD0051}"/>
    <cellStyle name="Valuta 2 2 3 3 2 3" xfId="3200" xr:uid="{00000000-0005-0000-0000-000054120000}"/>
    <cellStyle name="Valuta 2 2 3 3 2 3 2" xfId="6092" xr:uid="{00000000-0005-0000-0000-000055120000}"/>
    <cellStyle name="Valuta 2 2 3 3 2 3 2 2" xfId="24855" xr:uid="{C49B46C2-1BDA-4A6C-84DD-6A48A65B991D}"/>
    <cellStyle name="Valuta 2 2 3 3 2 3 2 3" xfId="24854" xr:uid="{6E51CD39-3AC9-4B2C-B320-A4FB83F35F81}"/>
    <cellStyle name="Valuta 2 2 3 3 2 3 3" xfId="24856" xr:uid="{93CCB577-175B-467C-AA82-722F05093DE1}"/>
    <cellStyle name="Valuta 2 2 3 3 2 3 3 2" xfId="24857" xr:uid="{002298A8-750B-4A51-9701-AA6B49798582}"/>
    <cellStyle name="Valuta 2 2 3 3 2 3 4" xfId="24858" xr:uid="{2921C1FC-295E-4762-BF63-AB2C0C161A27}"/>
    <cellStyle name="Valuta 2 2 3 3 2 3 5" xfId="24853" xr:uid="{849BEC31-F750-4A1E-811F-B47D21E7A7A5}"/>
    <cellStyle name="Valuta 2 2 3 3 2 3 6" xfId="34665" xr:uid="{DC2ECFC0-9AF2-486A-8C64-87D18D411B1C}"/>
    <cellStyle name="Valuta 2 2 3 3 2 4" xfId="3201" xr:uid="{00000000-0005-0000-0000-000056120000}"/>
    <cellStyle name="Valuta 2 2 3 3 2 4 2" xfId="6093" xr:uid="{00000000-0005-0000-0000-000057120000}"/>
    <cellStyle name="Valuta 2 2 3 3 2 4 2 2" xfId="24861" xr:uid="{5B5333D0-A007-4791-B718-1019FF6F6F3B}"/>
    <cellStyle name="Valuta 2 2 3 3 2 4 2 3" xfId="24860" xr:uid="{484C3CAB-C5A4-4D53-B157-1617822F487B}"/>
    <cellStyle name="Valuta 2 2 3 3 2 4 3" xfId="24862" xr:uid="{B4B2536C-B1BE-4995-A6A6-2323D73198D3}"/>
    <cellStyle name="Valuta 2 2 3 3 2 4 3 2" xfId="24863" xr:uid="{15A92CDA-93BE-48C9-9F76-BAB8BB4C031B}"/>
    <cellStyle name="Valuta 2 2 3 3 2 4 4" xfId="24864" xr:uid="{A364DB86-20F3-4F02-9AE7-610090EFF44B}"/>
    <cellStyle name="Valuta 2 2 3 3 2 4 5" xfId="24859" xr:uid="{1DAD3F9C-AFBF-4E0A-9976-F0BE0C4DC497}"/>
    <cellStyle name="Valuta 2 2 3 3 2 4 6" xfId="34666" xr:uid="{0DB3C5C4-D428-4D3E-80BC-1BDF41B7EAC4}"/>
    <cellStyle name="Valuta 2 2 3 3 2 5" xfId="3202" xr:uid="{00000000-0005-0000-0000-000058120000}"/>
    <cellStyle name="Valuta 2 2 3 3 2 5 2" xfId="24866" xr:uid="{C3553C19-4FE0-4E51-AA7B-EC4DFFE42CA4}"/>
    <cellStyle name="Valuta 2 2 3 3 2 5 2 2" xfId="24867" xr:uid="{5C0B6A1E-0B08-43FA-A656-ADF3A893B3B8}"/>
    <cellStyle name="Valuta 2 2 3 3 2 5 3" xfId="24868" xr:uid="{ABB8B08A-8799-4BE7-A0A2-B2D2CDADDCCD}"/>
    <cellStyle name="Valuta 2 2 3 3 2 5 4" xfId="24865" xr:uid="{E848085B-6690-4984-840B-1A819DD163B2}"/>
    <cellStyle name="Valuta 2 2 3 3 2 6" xfId="6090" xr:uid="{00000000-0005-0000-0000-000059120000}"/>
    <cellStyle name="Valuta 2 2 3 3 2 6 2" xfId="24870" xr:uid="{E25A4110-E648-425E-9208-49B9389C32EB}"/>
    <cellStyle name="Valuta 2 2 3 3 2 6 2 2" xfId="24871" xr:uid="{083C61C6-10FC-4738-8716-24E357474F3D}"/>
    <cellStyle name="Valuta 2 2 3 3 2 6 3" xfId="24872" xr:uid="{63BA3662-0BD1-4A71-8DCE-2488EB007AAE}"/>
    <cellStyle name="Valuta 2 2 3 3 2 6 4" xfId="24869" xr:uid="{64D9860F-D554-4542-A1A6-D2E438AF6F54}"/>
    <cellStyle name="Valuta 2 2 3 3 2 7" xfId="24873" xr:uid="{8AE1EB5A-0C76-4AD0-BC6C-44B4863B77B3}"/>
    <cellStyle name="Valuta 2 2 3 3 2 7 2" xfId="24874" xr:uid="{295BBEBA-C419-4C03-8DC8-A2188124DE42}"/>
    <cellStyle name="Valuta 2 2 3 3 2 8" xfId="24875" xr:uid="{FC4DC5F3-0A6B-40FD-99BF-BE36FA91D219}"/>
    <cellStyle name="Valuta 2 2 3 3 2 8 2" xfId="24876" xr:uid="{6A90A0EE-0462-4A64-BA2B-47F589E1C725}"/>
    <cellStyle name="Valuta 2 2 3 3 2 9" xfId="24877" xr:uid="{9E967CEC-1CBF-4AAA-A185-CF0A171188F3}"/>
    <cellStyle name="Valuta 2 2 3 3 2 9 2" xfId="24878" xr:uid="{53A1ADDD-6E30-4ED8-B1B7-D8852E786032}"/>
    <cellStyle name="Valuta 2 2 3 3 3" xfId="3203" xr:uid="{00000000-0005-0000-0000-00005A120000}"/>
    <cellStyle name="Valuta 2 2 3 3 3 10" xfId="24880" xr:uid="{658E887B-DC06-402E-8E7F-79A524327BAF}"/>
    <cellStyle name="Valuta 2 2 3 3 3 11" xfId="24879" xr:uid="{D2AF59FE-9393-40F9-A487-5E66298DFF71}"/>
    <cellStyle name="Valuta 2 2 3 3 3 12" xfId="34667" xr:uid="{AEBB3E53-3A1C-4BE1-A81B-29020F59003A}"/>
    <cellStyle name="Valuta 2 2 3 3 3 13" xfId="36567" xr:uid="{95BBB19D-6D46-4476-B21D-0E1BA308F342}"/>
    <cellStyle name="Valuta 2 2 3 3 3 2" xfId="3204" xr:uid="{00000000-0005-0000-0000-00005B120000}"/>
    <cellStyle name="Valuta 2 2 3 3 3 2 2" xfId="6095" xr:uid="{00000000-0005-0000-0000-00005C120000}"/>
    <cellStyle name="Valuta 2 2 3 3 3 2 2 2" xfId="24883" xr:uid="{57791622-CB59-4B88-9D4A-69AB6DBE6945}"/>
    <cellStyle name="Valuta 2 2 3 3 3 2 2 3" xfId="24882" xr:uid="{82B4F5FA-7282-4C5D-B2D4-EED42810D848}"/>
    <cellStyle name="Valuta 2 2 3 3 3 2 3" xfId="24884" xr:uid="{CF74B698-9010-4C3D-9A42-8CDD9338890B}"/>
    <cellStyle name="Valuta 2 2 3 3 3 2 3 2" xfId="24885" xr:uid="{D87FE1E7-4044-445E-8644-4FDA0DC243C5}"/>
    <cellStyle name="Valuta 2 2 3 3 3 2 4" xfId="24886" xr:uid="{4FC6486C-A066-404B-8C4E-BA6CD96A4062}"/>
    <cellStyle name="Valuta 2 2 3 3 3 2 5" xfId="24881" xr:uid="{43C238E6-2521-4940-B37F-1C30A5096EE4}"/>
    <cellStyle name="Valuta 2 2 3 3 3 2 6" xfId="34668" xr:uid="{A997538A-EF67-410A-807E-84745C5C3189}"/>
    <cellStyle name="Valuta 2 2 3 3 3 3" xfId="3205" xr:uid="{00000000-0005-0000-0000-00005D120000}"/>
    <cellStyle name="Valuta 2 2 3 3 3 3 2" xfId="6096" xr:uid="{00000000-0005-0000-0000-00005E120000}"/>
    <cellStyle name="Valuta 2 2 3 3 3 3 2 2" xfId="24889" xr:uid="{5D3192CE-4F25-4D72-8840-DDDBED877775}"/>
    <cellStyle name="Valuta 2 2 3 3 3 3 2 3" xfId="24888" xr:uid="{78D47201-092C-44CA-81F2-117E8BA8BAF9}"/>
    <cellStyle name="Valuta 2 2 3 3 3 3 3" xfId="24890" xr:uid="{08ED3A57-B76B-4E89-AD7C-FB760712EE37}"/>
    <cellStyle name="Valuta 2 2 3 3 3 3 3 2" xfId="24891" xr:uid="{373A5EA6-C015-4A4A-A988-C0B4FE65E760}"/>
    <cellStyle name="Valuta 2 2 3 3 3 3 4" xfId="24892" xr:uid="{98C4AB88-52C6-4127-B533-98EE850F5574}"/>
    <cellStyle name="Valuta 2 2 3 3 3 3 5" xfId="24887" xr:uid="{D138CF51-F362-43AB-8BB7-D5374D34CC36}"/>
    <cellStyle name="Valuta 2 2 3 3 3 3 6" xfId="34669" xr:uid="{9998A7A2-D1D2-4ED9-8776-1A390F20F804}"/>
    <cellStyle name="Valuta 2 2 3 3 3 4" xfId="3206" xr:uid="{00000000-0005-0000-0000-00005F120000}"/>
    <cellStyle name="Valuta 2 2 3 3 3 4 2" xfId="6097" xr:uid="{00000000-0005-0000-0000-000060120000}"/>
    <cellStyle name="Valuta 2 2 3 3 3 4 2 2" xfId="24895" xr:uid="{96266111-3C42-42CD-80E5-64AF0660F6E7}"/>
    <cellStyle name="Valuta 2 2 3 3 3 4 2 3" xfId="24894" xr:uid="{7CCFDCFE-B88B-4730-A9BC-EA5E64DF27E1}"/>
    <cellStyle name="Valuta 2 2 3 3 3 4 3" xfId="24896" xr:uid="{43F9E11D-E815-4319-8CAF-7A225C2BB1C2}"/>
    <cellStyle name="Valuta 2 2 3 3 3 4 3 2" xfId="24897" xr:uid="{4DC33F79-FC22-4652-ADE9-CED646868C7F}"/>
    <cellStyle name="Valuta 2 2 3 3 3 4 4" xfId="24898" xr:uid="{2832C1D8-8112-42CF-A97B-3EB4156FD86F}"/>
    <cellStyle name="Valuta 2 2 3 3 3 4 5" xfId="24893" xr:uid="{1BF44CAB-10D6-4315-8EC1-A3A9DB492970}"/>
    <cellStyle name="Valuta 2 2 3 3 3 4 6" xfId="34670" xr:uid="{E46B7CE3-9ED7-4EAA-9FE6-C7A3870CF818}"/>
    <cellStyle name="Valuta 2 2 3 3 3 5" xfId="3207" xr:uid="{00000000-0005-0000-0000-000061120000}"/>
    <cellStyle name="Valuta 2 2 3 3 3 5 2" xfId="24900" xr:uid="{2C84E226-EAD4-4FCC-891E-4617286EC908}"/>
    <cellStyle name="Valuta 2 2 3 3 3 5 2 2" xfId="24901" xr:uid="{3FDB34D8-DB74-4CF9-8C1B-096469463341}"/>
    <cellStyle name="Valuta 2 2 3 3 3 5 3" xfId="24902" xr:uid="{C5A3E332-CCFD-41E7-97E4-A9865AFC5E67}"/>
    <cellStyle name="Valuta 2 2 3 3 3 5 4" xfId="24899" xr:uid="{3CEEB13D-361F-47F4-A5F2-0A99C2CA4E58}"/>
    <cellStyle name="Valuta 2 2 3 3 3 6" xfId="6094" xr:uid="{00000000-0005-0000-0000-000062120000}"/>
    <cellStyle name="Valuta 2 2 3 3 3 6 2" xfId="24904" xr:uid="{2E616499-8736-47B0-8035-9B8AD4D28D09}"/>
    <cellStyle name="Valuta 2 2 3 3 3 6 2 2" xfId="24905" xr:uid="{8DCA06D2-A138-4019-9B6F-2F56412CAE7F}"/>
    <cellStyle name="Valuta 2 2 3 3 3 6 3" xfId="24906" xr:uid="{B53FC15E-798E-4846-BB40-9AFC90767584}"/>
    <cellStyle name="Valuta 2 2 3 3 3 6 4" xfId="24903" xr:uid="{1298EFD9-BC82-40BC-AA68-49176C9DCF45}"/>
    <cellStyle name="Valuta 2 2 3 3 3 7" xfId="24907" xr:uid="{82415B38-0B35-4D67-A40A-19E9C41D0E5A}"/>
    <cellStyle name="Valuta 2 2 3 3 3 7 2" xfId="24908" xr:uid="{A4F9D6B1-DC17-4D9A-A538-287961C5E022}"/>
    <cellStyle name="Valuta 2 2 3 3 3 8" xfId="24909" xr:uid="{83AA5021-6C54-42A4-88EF-C79618E31B09}"/>
    <cellStyle name="Valuta 2 2 3 3 3 8 2" xfId="24910" xr:uid="{EB8E8939-F236-4B77-8314-7495F108AFCD}"/>
    <cellStyle name="Valuta 2 2 3 3 3 9" xfId="24911" xr:uid="{540EE783-FF2B-4EB1-8DDF-26CBDE88BE20}"/>
    <cellStyle name="Valuta 2 2 3 3 3 9 2" xfId="24912" xr:uid="{C8774D9F-0596-4407-810D-FE06D8830528}"/>
    <cellStyle name="Valuta 2 2 3 3 4" xfId="3208" xr:uid="{00000000-0005-0000-0000-000063120000}"/>
    <cellStyle name="Valuta 2 2 3 3 4 2" xfId="6098" xr:uid="{00000000-0005-0000-0000-000064120000}"/>
    <cellStyle name="Valuta 2 2 3 3 4 2 2" xfId="24915" xr:uid="{2EC48845-16D6-4D6A-B2D1-5DEDDB70E6C5}"/>
    <cellStyle name="Valuta 2 2 3 3 4 2 3" xfId="24914" xr:uid="{EED3F14A-2333-442F-942F-5CBCD822BBBC}"/>
    <cellStyle name="Valuta 2 2 3 3 4 3" xfId="24916" xr:uid="{FB2CE36C-E3FA-47BE-8E05-B22D49D5A489}"/>
    <cellStyle name="Valuta 2 2 3 3 4 3 2" xfId="24917" xr:uid="{F00F270F-556E-4F34-85B6-9A65D2D766B6}"/>
    <cellStyle name="Valuta 2 2 3 3 4 4" xfId="24918" xr:uid="{04A2EAD4-A4DD-42FC-B8E0-03D90851DBD8}"/>
    <cellStyle name="Valuta 2 2 3 3 4 5" xfId="24919" xr:uid="{A1750A6B-E3A7-4F84-87DC-B8CF2E72BB69}"/>
    <cellStyle name="Valuta 2 2 3 3 4 6" xfId="24913" xr:uid="{77A20730-38F1-466F-B3D4-BA7354AC09EC}"/>
    <cellStyle name="Valuta 2 2 3 3 4 7" xfId="34671" xr:uid="{3EFC1EDB-EBEF-4265-9DBE-459C01ECB282}"/>
    <cellStyle name="Valuta 2 2 3 3 5" xfId="3209" xr:uid="{00000000-0005-0000-0000-000065120000}"/>
    <cellStyle name="Valuta 2 2 3 3 5 2" xfId="6099" xr:uid="{00000000-0005-0000-0000-000066120000}"/>
    <cellStyle name="Valuta 2 2 3 3 5 2 2" xfId="24922" xr:uid="{AEDAD249-184E-47B7-A7EC-9F106F5AA6B5}"/>
    <cellStyle name="Valuta 2 2 3 3 5 2 3" xfId="24921" xr:uid="{E33603CB-4F4A-45FC-ADCE-A884CD6AEB2E}"/>
    <cellStyle name="Valuta 2 2 3 3 5 3" xfId="24923" xr:uid="{DBBBE674-ECD4-4E13-B690-77CF8D2F8B30}"/>
    <cellStyle name="Valuta 2 2 3 3 5 3 2" xfId="24924" xr:uid="{6575BC71-9B41-4F56-8021-34D0E65D4C9D}"/>
    <cellStyle name="Valuta 2 2 3 3 5 4" xfId="24925" xr:uid="{86CEA65F-56E7-41FC-8428-D55BE50A26DE}"/>
    <cellStyle name="Valuta 2 2 3 3 5 5" xfId="24920" xr:uid="{6CB95E6A-79EC-412B-ACCB-98677B055D11}"/>
    <cellStyle name="Valuta 2 2 3 3 5 6" xfId="34672" xr:uid="{96A29DE1-C938-42E4-8051-3E183995DF2C}"/>
    <cellStyle name="Valuta 2 2 3 3 6" xfId="3210" xr:uid="{00000000-0005-0000-0000-000067120000}"/>
    <cellStyle name="Valuta 2 2 3 3 6 2" xfId="6100" xr:uid="{00000000-0005-0000-0000-000068120000}"/>
    <cellStyle name="Valuta 2 2 3 3 6 2 2" xfId="24928" xr:uid="{9E268C6D-D860-4E28-ACA6-A76576590047}"/>
    <cellStyle name="Valuta 2 2 3 3 6 2 3" xfId="24927" xr:uid="{CE67AB30-E3FE-4614-94C4-D76610673ACD}"/>
    <cellStyle name="Valuta 2 2 3 3 6 3" xfId="24929" xr:uid="{8F58EFE1-2055-4FBD-A3F2-03A06F715862}"/>
    <cellStyle name="Valuta 2 2 3 3 6 3 2" xfId="24930" xr:uid="{29EABB50-195E-439F-9F78-413C4AA80DE2}"/>
    <cellStyle name="Valuta 2 2 3 3 6 4" xfId="24931" xr:uid="{BC7603C9-C0D6-4B1A-BE8C-C7736E21372A}"/>
    <cellStyle name="Valuta 2 2 3 3 6 5" xfId="24926" xr:uid="{EAB825D2-F3B0-4C71-AE13-D37DE88CC168}"/>
    <cellStyle name="Valuta 2 2 3 3 6 6" xfId="34673" xr:uid="{F1DBB4C1-E779-4EBD-BA95-7B451758A94D}"/>
    <cellStyle name="Valuta 2 2 3 3 7" xfId="3211" xr:uid="{00000000-0005-0000-0000-000069120000}"/>
    <cellStyle name="Valuta 2 2 3 3 7 2" xfId="24933" xr:uid="{C6745BED-67FC-435D-8D59-563872317D1D}"/>
    <cellStyle name="Valuta 2 2 3 3 7 2 2" xfId="24934" xr:uid="{43573698-A4A4-408A-8A8B-3CFC6F1BDAFB}"/>
    <cellStyle name="Valuta 2 2 3 3 7 3" xfId="24935" xr:uid="{FD01F2F0-C3A0-44B6-8C65-27E6ADAD5A6A}"/>
    <cellStyle name="Valuta 2 2 3 3 7 4" xfId="24932" xr:uid="{291BBA2D-EB4A-4DA2-BBBE-A167143A6B93}"/>
    <cellStyle name="Valuta 2 2 3 3 8" xfId="6089" xr:uid="{00000000-0005-0000-0000-00006A120000}"/>
    <cellStyle name="Valuta 2 2 3 3 8 2" xfId="24937" xr:uid="{F18723D4-CC5B-4D0B-9266-13F7BEF4B582}"/>
    <cellStyle name="Valuta 2 2 3 3 8 2 2" xfId="24938" xr:uid="{C71DB582-D370-4CB7-8EEE-631FECCD0E8C}"/>
    <cellStyle name="Valuta 2 2 3 3 8 3" xfId="24939" xr:uid="{E0F3C32B-B576-47FE-95F1-512C5B152A49}"/>
    <cellStyle name="Valuta 2 2 3 3 8 4" xfId="24936" xr:uid="{278AAD4D-8B0B-4E27-848C-1FCC617BE105}"/>
    <cellStyle name="Valuta 2 2 3 3 9" xfId="24940" xr:uid="{EAA7F935-80CC-4561-98D5-25C9F525FAAE}"/>
    <cellStyle name="Valuta 2 2 3 3 9 2" xfId="24941" xr:uid="{96B24F79-8BCE-42A7-9AF5-DAB6219E9113}"/>
    <cellStyle name="Valuta 2 2 3 4" xfId="3212" xr:uid="{00000000-0005-0000-0000-00006B120000}"/>
    <cellStyle name="Valuta 2 2 3 4 10" xfId="24943" xr:uid="{CD786EAA-3632-4351-88A9-22E7E834F549}"/>
    <cellStyle name="Valuta 2 2 3 4 10 2" xfId="24944" xr:uid="{006C72A6-5F86-4A39-AD9A-C21EB900930A}"/>
    <cellStyle name="Valuta 2 2 3 4 11" xfId="24945" xr:uid="{34D5E4EC-2C10-4A10-9C64-E1065AFBDDC8}"/>
    <cellStyle name="Valuta 2 2 3 4 11 2" xfId="24946" xr:uid="{2EF47085-3CDA-4EA1-AA15-6539214413B0}"/>
    <cellStyle name="Valuta 2 2 3 4 12" xfId="24947" xr:uid="{E7AE5CE0-350D-413D-9D7C-831A9AB20D09}"/>
    <cellStyle name="Valuta 2 2 3 4 13" xfId="24942" xr:uid="{FB48CE43-D124-4DD2-BF84-F5A15CE4FDEE}"/>
    <cellStyle name="Valuta 2 2 3 4 14" xfId="34674" xr:uid="{79EBDDC9-6CD7-4D71-A1F0-14DAE07B7D64}"/>
    <cellStyle name="Valuta 2 2 3 4 15" xfId="35897" xr:uid="{AA7B3CE9-FD13-43DC-A60E-F0AE4E734A51}"/>
    <cellStyle name="Valuta 2 2 3 4 2" xfId="3213" xr:uid="{00000000-0005-0000-0000-00006C120000}"/>
    <cellStyle name="Valuta 2 2 3 4 2 10" xfId="24949" xr:uid="{8679D3FC-E347-41C5-9695-0744051E2B39}"/>
    <cellStyle name="Valuta 2 2 3 4 2 11" xfId="24948" xr:uid="{BFAE9868-7CE5-4A6F-846A-E386F037EE1D}"/>
    <cellStyle name="Valuta 2 2 3 4 2 12" xfId="34675" xr:uid="{2A3F2205-359E-4010-8899-66DBE1681F37}"/>
    <cellStyle name="Valuta 2 2 3 4 2 13" xfId="36276" xr:uid="{2FE039A5-7738-4A8B-9A6A-D2408303E78F}"/>
    <cellStyle name="Valuta 2 2 3 4 2 2" xfId="3214" xr:uid="{00000000-0005-0000-0000-00006D120000}"/>
    <cellStyle name="Valuta 2 2 3 4 2 2 2" xfId="6103" xr:uid="{00000000-0005-0000-0000-00006E120000}"/>
    <cellStyle name="Valuta 2 2 3 4 2 2 2 2" xfId="24952" xr:uid="{7F3D77CB-EFEC-4406-89D3-0A455DF33296}"/>
    <cellStyle name="Valuta 2 2 3 4 2 2 2 3" xfId="24951" xr:uid="{8801E2D2-87F3-4E12-8769-1434BAED8C5F}"/>
    <cellStyle name="Valuta 2 2 3 4 2 2 3" xfId="24953" xr:uid="{007B59FC-6E43-4E67-854F-5C1E05AEAF96}"/>
    <cellStyle name="Valuta 2 2 3 4 2 2 3 2" xfId="24954" xr:uid="{A7D4576C-1D97-49ED-BF0D-B3C03176ACE4}"/>
    <cellStyle name="Valuta 2 2 3 4 2 2 4" xfId="24955" xr:uid="{A22D95CB-8ECA-49C4-AF0F-DA00E604F24A}"/>
    <cellStyle name="Valuta 2 2 3 4 2 2 5" xfId="24950" xr:uid="{212FFDC8-090B-428A-AAB4-63062B98FAC0}"/>
    <cellStyle name="Valuta 2 2 3 4 2 2 6" xfId="34676" xr:uid="{72697045-C2B0-426E-93F0-B51DEC1E6F98}"/>
    <cellStyle name="Valuta 2 2 3 4 2 3" xfId="3215" xr:uid="{00000000-0005-0000-0000-00006F120000}"/>
    <cellStyle name="Valuta 2 2 3 4 2 3 2" xfId="6104" xr:uid="{00000000-0005-0000-0000-000070120000}"/>
    <cellStyle name="Valuta 2 2 3 4 2 3 2 2" xfId="24958" xr:uid="{D4E2E137-10B8-4220-98EB-898FA6EDBBB7}"/>
    <cellStyle name="Valuta 2 2 3 4 2 3 2 3" xfId="24957" xr:uid="{C51C8CF3-5616-4FD6-887F-93403480C354}"/>
    <cellStyle name="Valuta 2 2 3 4 2 3 3" xfId="24959" xr:uid="{58D8E51B-7C28-4E20-A0E8-EF178D2B0757}"/>
    <cellStyle name="Valuta 2 2 3 4 2 3 3 2" xfId="24960" xr:uid="{43CE7767-760E-4A33-9BAE-E47DEB614E21}"/>
    <cellStyle name="Valuta 2 2 3 4 2 3 4" xfId="24961" xr:uid="{2DFD2BAD-554D-4A36-BF85-94920685D449}"/>
    <cellStyle name="Valuta 2 2 3 4 2 3 5" xfId="24956" xr:uid="{D0CE78BC-0A75-4FDF-A2BA-7AE62563DA12}"/>
    <cellStyle name="Valuta 2 2 3 4 2 3 6" xfId="34677" xr:uid="{186F82AE-8D78-4770-AF46-933687FB8A75}"/>
    <cellStyle name="Valuta 2 2 3 4 2 4" xfId="3216" xr:uid="{00000000-0005-0000-0000-000071120000}"/>
    <cellStyle name="Valuta 2 2 3 4 2 4 2" xfId="6105" xr:uid="{00000000-0005-0000-0000-000072120000}"/>
    <cellStyle name="Valuta 2 2 3 4 2 4 2 2" xfId="24964" xr:uid="{141BB816-0327-44A2-808A-B60F1A2ACA47}"/>
    <cellStyle name="Valuta 2 2 3 4 2 4 2 3" xfId="24963" xr:uid="{C14E75EA-CB7F-4857-8224-F9AC282C983F}"/>
    <cellStyle name="Valuta 2 2 3 4 2 4 3" xfId="24965" xr:uid="{78C2DDED-FA1C-4EDC-9155-D6E6197B1C0C}"/>
    <cellStyle name="Valuta 2 2 3 4 2 4 3 2" xfId="24966" xr:uid="{E35A0D8B-B5D7-4036-B68B-AA329B64C8EA}"/>
    <cellStyle name="Valuta 2 2 3 4 2 4 4" xfId="24967" xr:uid="{E39FD1CF-A6DF-40FB-84B2-5B6315EF5800}"/>
    <cellStyle name="Valuta 2 2 3 4 2 4 5" xfId="24962" xr:uid="{1FAC9916-86CC-4A5A-9B41-AC4CCB438E91}"/>
    <cellStyle name="Valuta 2 2 3 4 2 4 6" xfId="34678" xr:uid="{A957D9AC-5FA3-4789-88B9-4439D8D4BC21}"/>
    <cellStyle name="Valuta 2 2 3 4 2 5" xfId="3217" xr:uid="{00000000-0005-0000-0000-000073120000}"/>
    <cellStyle name="Valuta 2 2 3 4 2 5 2" xfId="24969" xr:uid="{1F5E68C3-E0C9-45D3-A4FF-903C379053C0}"/>
    <cellStyle name="Valuta 2 2 3 4 2 5 2 2" xfId="24970" xr:uid="{D8B5798A-9D9A-4FBE-9CDC-794983790CF0}"/>
    <cellStyle name="Valuta 2 2 3 4 2 5 3" xfId="24971" xr:uid="{72285F94-EFF1-4A93-8E5F-650CF502AA09}"/>
    <cellStyle name="Valuta 2 2 3 4 2 5 4" xfId="24968" xr:uid="{EB80A235-C1E8-435D-A39A-872FF795D524}"/>
    <cellStyle name="Valuta 2 2 3 4 2 6" xfId="6102" xr:uid="{00000000-0005-0000-0000-000074120000}"/>
    <cellStyle name="Valuta 2 2 3 4 2 6 2" xfId="24973" xr:uid="{8586CF18-D6D6-49B2-8767-EEBCB4AC0695}"/>
    <cellStyle name="Valuta 2 2 3 4 2 6 2 2" xfId="24974" xr:uid="{017D7C50-EC37-4D4C-BE9C-BD6C08736979}"/>
    <cellStyle name="Valuta 2 2 3 4 2 6 3" xfId="24975" xr:uid="{C1EB631E-C585-4065-8891-AFD883F91236}"/>
    <cellStyle name="Valuta 2 2 3 4 2 6 4" xfId="24972" xr:uid="{B6AD84B1-9EA4-4E58-A6EC-65CCB14ACC9D}"/>
    <cellStyle name="Valuta 2 2 3 4 2 7" xfId="24976" xr:uid="{296BEA0D-B0E0-4585-9A00-65AE12A42F5C}"/>
    <cellStyle name="Valuta 2 2 3 4 2 7 2" xfId="24977" xr:uid="{E2E8F8A2-74A3-4C35-B3EC-E3CC5B5A56BE}"/>
    <cellStyle name="Valuta 2 2 3 4 2 8" xfId="24978" xr:uid="{812078AF-9349-4852-9DEA-315ABC9BC397}"/>
    <cellStyle name="Valuta 2 2 3 4 2 8 2" xfId="24979" xr:uid="{F3991C2A-CE4C-4359-82D6-96A0D42D58A5}"/>
    <cellStyle name="Valuta 2 2 3 4 2 9" xfId="24980" xr:uid="{DDE29F17-72AC-4E70-8B0C-A18F6A1FA4E9}"/>
    <cellStyle name="Valuta 2 2 3 4 2 9 2" xfId="24981" xr:uid="{63FEA422-6621-40AF-A4B4-8406022A35AE}"/>
    <cellStyle name="Valuta 2 2 3 4 3" xfId="3218" xr:uid="{00000000-0005-0000-0000-000075120000}"/>
    <cellStyle name="Valuta 2 2 3 4 3 10" xfId="24983" xr:uid="{8ADDB32D-C1FC-4CC8-98FE-37574329BAE2}"/>
    <cellStyle name="Valuta 2 2 3 4 3 11" xfId="24982" xr:uid="{631C5207-1845-40A3-B61D-6CDE8A2C198C}"/>
    <cellStyle name="Valuta 2 2 3 4 3 12" xfId="34679" xr:uid="{FB2E8BB6-E83B-4B4B-B3D9-D146F40374E5}"/>
    <cellStyle name="Valuta 2 2 3 4 3 13" xfId="36568" xr:uid="{D8C66866-0E7B-48C3-ADA1-298A508D1C5A}"/>
    <cellStyle name="Valuta 2 2 3 4 3 2" xfId="3219" xr:uid="{00000000-0005-0000-0000-000076120000}"/>
    <cellStyle name="Valuta 2 2 3 4 3 2 2" xfId="6107" xr:uid="{00000000-0005-0000-0000-000077120000}"/>
    <cellStyle name="Valuta 2 2 3 4 3 2 2 2" xfId="24986" xr:uid="{9D8BD4BE-FA7C-42A6-80B1-05929F102498}"/>
    <cellStyle name="Valuta 2 2 3 4 3 2 2 3" xfId="24985" xr:uid="{A32BA50A-496E-4E68-83D3-4BFE3A480676}"/>
    <cellStyle name="Valuta 2 2 3 4 3 2 3" xfId="24987" xr:uid="{545513C2-8AEE-4EC3-87E3-5670ACC0FDEF}"/>
    <cellStyle name="Valuta 2 2 3 4 3 2 3 2" xfId="24988" xr:uid="{DDC72D38-43C3-4970-9741-441DC6F5A16A}"/>
    <cellStyle name="Valuta 2 2 3 4 3 2 4" xfId="24989" xr:uid="{381810DB-F79A-4D59-B4F7-F9CA1936DBD9}"/>
    <cellStyle name="Valuta 2 2 3 4 3 2 5" xfId="24984" xr:uid="{A19C6E37-4697-45D4-B6A6-7BF9382AD462}"/>
    <cellStyle name="Valuta 2 2 3 4 3 2 6" xfId="34680" xr:uid="{065D6033-D4D4-45C4-AB6A-16BFA0D91A2B}"/>
    <cellStyle name="Valuta 2 2 3 4 3 3" xfId="3220" xr:uid="{00000000-0005-0000-0000-000078120000}"/>
    <cellStyle name="Valuta 2 2 3 4 3 3 2" xfId="6108" xr:uid="{00000000-0005-0000-0000-000079120000}"/>
    <cellStyle name="Valuta 2 2 3 4 3 3 2 2" xfId="24992" xr:uid="{5012FABD-92AE-428F-9CBD-29D7D2D8EB82}"/>
    <cellStyle name="Valuta 2 2 3 4 3 3 2 3" xfId="24991" xr:uid="{1D2ECC34-2F19-495B-968B-411941A7998E}"/>
    <cellStyle name="Valuta 2 2 3 4 3 3 3" xfId="24993" xr:uid="{6F4B4884-EDF3-4974-92C0-71C5A73FCE82}"/>
    <cellStyle name="Valuta 2 2 3 4 3 3 3 2" xfId="24994" xr:uid="{7FEDCBF6-AD5C-48D4-A352-E407A70097F6}"/>
    <cellStyle name="Valuta 2 2 3 4 3 3 4" xfId="24995" xr:uid="{2489A053-C0B5-43BF-8EB2-BB9F7F91BC0C}"/>
    <cellStyle name="Valuta 2 2 3 4 3 3 5" xfId="24990" xr:uid="{5337178A-8187-4A48-90E1-36438AC133B7}"/>
    <cellStyle name="Valuta 2 2 3 4 3 3 6" xfId="34681" xr:uid="{99BE37E4-F8D1-4A25-A97E-07CC2518D5A4}"/>
    <cellStyle name="Valuta 2 2 3 4 3 4" xfId="3221" xr:uid="{00000000-0005-0000-0000-00007A120000}"/>
    <cellStyle name="Valuta 2 2 3 4 3 4 2" xfId="6109" xr:uid="{00000000-0005-0000-0000-00007B120000}"/>
    <cellStyle name="Valuta 2 2 3 4 3 4 2 2" xfId="24998" xr:uid="{6E72C262-C131-4649-946D-43887F079BCA}"/>
    <cellStyle name="Valuta 2 2 3 4 3 4 2 3" xfId="24997" xr:uid="{06B25B36-C3E9-487B-A79E-30AFD0A93A4F}"/>
    <cellStyle name="Valuta 2 2 3 4 3 4 3" xfId="24999" xr:uid="{AA28A5C0-654F-43F4-9595-6D083F8F7F7D}"/>
    <cellStyle name="Valuta 2 2 3 4 3 4 3 2" xfId="25000" xr:uid="{F17826F4-9E64-426A-95AD-324A31577D35}"/>
    <cellStyle name="Valuta 2 2 3 4 3 4 4" xfId="25001" xr:uid="{0BC7BD05-D6BF-460C-B9D2-3D17D93D20AD}"/>
    <cellStyle name="Valuta 2 2 3 4 3 4 5" xfId="24996" xr:uid="{B9929029-4899-4630-8B13-410663DAECF6}"/>
    <cellStyle name="Valuta 2 2 3 4 3 4 6" xfId="34682" xr:uid="{8A645F76-CA5E-4972-BA27-B058219A210B}"/>
    <cellStyle name="Valuta 2 2 3 4 3 5" xfId="3222" xr:uid="{00000000-0005-0000-0000-00007C120000}"/>
    <cellStyle name="Valuta 2 2 3 4 3 5 2" xfId="25003" xr:uid="{54CBA9EB-415A-46AE-8F46-196BEB77FD54}"/>
    <cellStyle name="Valuta 2 2 3 4 3 5 2 2" xfId="25004" xr:uid="{6A635634-68E5-4241-8219-AFE1D2F0BC7D}"/>
    <cellStyle name="Valuta 2 2 3 4 3 5 3" xfId="25005" xr:uid="{1F219409-9E84-4DBC-8E69-78977485D36A}"/>
    <cellStyle name="Valuta 2 2 3 4 3 5 4" xfId="25002" xr:uid="{E478C49D-905C-4B70-B855-969D0574A25C}"/>
    <cellStyle name="Valuta 2 2 3 4 3 6" xfId="6106" xr:uid="{00000000-0005-0000-0000-00007D120000}"/>
    <cellStyle name="Valuta 2 2 3 4 3 6 2" xfId="25007" xr:uid="{E2E490A8-9BE3-4990-87F2-E1106E6F823B}"/>
    <cellStyle name="Valuta 2 2 3 4 3 6 2 2" xfId="25008" xr:uid="{AAC93A51-0C00-4E24-AB87-0B36757ED067}"/>
    <cellStyle name="Valuta 2 2 3 4 3 6 3" xfId="25009" xr:uid="{3690979B-7685-4A3A-8377-17CC039344FE}"/>
    <cellStyle name="Valuta 2 2 3 4 3 6 4" xfId="25006" xr:uid="{A9D01E48-D054-401B-A805-592E8DDF04B2}"/>
    <cellStyle name="Valuta 2 2 3 4 3 7" xfId="25010" xr:uid="{8DB96FB6-6FF5-4B18-932E-DA83FD2CA967}"/>
    <cellStyle name="Valuta 2 2 3 4 3 7 2" xfId="25011" xr:uid="{08804513-271E-4E47-B5D0-95B5AD7537BB}"/>
    <cellStyle name="Valuta 2 2 3 4 3 8" xfId="25012" xr:uid="{8556AC5B-BE63-4DEC-9E80-7B8A25C89C77}"/>
    <cellStyle name="Valuta 2 2 3 4 3 8 2" xfId="25013" xr:uid="{1BAE62B5-DF42-4131-9269-5736A0905F52}"/>
    <cellStyle name="Valuta 2 2 3 4 3 9" xfId="25014" xr:uid="{D8F52EEF-5CA8-4C07-AA87-49845F3E104B}"/>
    <cellStyle name="Valuta 2 2 3 4 3 9 2" xfId="25015" xr:uid="{A72B6D13-517D-4501-BA7E-730FF0C8ED85}"/>
    <cellStyle name="Valuta 2 2 3 4 4" xfId="3223" xr:uid="{00000000-0005-0000-0000-00007E120000}"/>
    <cellStyle name="Valuta 2 2 3 4 4 2" xfId="6110" xr:uid="{00000000-0005-0000-0000-00007F120000}"/>
    <cellStyle name="Valuta 2 2 3 4 4 2 2" xfId="25018" xr:uid="{7A881E0F-E79A-43E4-AB97-0F425B436EA6}"/>
    <cellStyle name="Valuta 2 2 3 4 4 2 3" xfId="25017" xr:uid="{AA0C7721-99B6-48E8-A029-F51C959940CC}"/>
    <cellStyle name="Valuta 2 2 3 4 4 3" xfId="25019" xr:uid="{D8BEDB31-F28E-4262-9223-793E10FD92A0}"/>
    <cellStyle name="Valuta 2 2 3 4 4 3 2" xfId="25020" xr:uid="{D253FEA1-11CD-4DF2-9FAA-2D9E9D294A10}"/>
    <cellStyle name="Valuta 2 2 3 4 4 4" xfId="25021" xr:uid="{9C42DA66-635A-4CD2-9C84-0CB482512376}"/>
    <cellStyle name="Valuta 2 2 3 4 4 5" xfId="25022" xr:uid="{E2D60184-6FFF-497F-AE5C-84CDA1C64756}"/>
    <cellStyle name="Valuta 2 2 3 4 4 6" xfId="25016" xr:uid="{978E512D-E7D6-4996-A29D-893EDD045762}"/>
    <cellStyle name="Valuta 2 2 3 4 4 7" xfId="34683" xr:uid="{96A74021-C778-4A29-ABB3-36FB60CC9964}"/>
    <cellStyle name="Valuta 2 2 3 4 5" xfId="3224" xr:uid="{00000000-0005-0000-0000-000080120000}"/>
    <cellStyle name="Valuta 2 2 3 4 5 2" xfId="6111" xr:uid="{00000000-0005-0000-0000-000081120000}"/>
    <cellStyle name="Valuta 2 2 3 4 5 2 2" xfId="25025" xr:uid="{E181E7F5-D0E4-4513-922D-8B9C6195DEF9}"/>
    <cellStyle name="Valuta 2 2 3 4 5 2 3" xfId="25024" xr:uid="{2B2520E3-F051-4F94-AB8E-92733F42E6A0}"/>
    <cellStyle name="Valuta 2 2 3 4 5 3" xfId="25026" xr:uid="{63D00EA4-9D50-497B-8308-50AC561159F7}"/>
    <cellStyle name="Valuta 2 2 3 4 5 3 2" xfId="25027" xr:uid="{F7574C07-8917-4092-8CB0-C4071304B53E}"/>
    <cellStyle name="Valuta 2 2 3 4 5 4" xfId="25028" xr:uid="{E95774EC-416F-40F0-BEF6-ABD52D8BB9D1}"/>
    <cellStyle name="Valuta 2 2 3 4 5 5" xfId="25023" xr:uid="{A1A3C8E4-36F6-492B-AE69-E1842C5B68EC}"/>
    <cellStyle name="Valuta 2 2 3 4 5 6" xfId="34684" xr:uid="{115D0507-0981-46A1-BC58-C59967B5875D}"/>
    <cellStyle name="Valuta 2 2 3 4 6" xfId="3225" xr:uid="{00000000-0005-0000-0000-000082120000}"/>
    <cellStyle name="Valuta 2 2 3 4 6 2" xfId="6112" xr:uid="{00000000-0005-0000-0000-000083120000}"/>
    <cellStyle name="Valuta 2 2 3 4 6 2 2" xfId="25031" xr:uid="{08C33A5C-ECC5-452B-8705-74EB6D564779}"/>
    <cellStyle name="Valuta 2 2 3 4 6 2 3" xfId="25030" xr:uid="{9C4FF1FC-2C31-4D4E-9074-4ACB92EA80AE}"/>
    <cellStyle name="Valuta 2 2 3 4 6 3" xfId="25032" xr:uid="{36F29AAC-96B6-4CD8-B76B-64986C78C7ED}"/>
    <cellStyle name="Valuta 2 2 3 4 6 3 2" xfId="25033" xr:uid="{52CAFEFF-499D-42C5-8B78-A6F01147F20F}"/>
    <cellStyle name="Valuta 2 2 3 4 6 4" xfId="25034" xr:uid="{3C2BF42A-18F4-466E-B088-2999E3246B10}"/>
    <cellStyle name="Valuta 2 2 3 4 6 5" xfId="25029" xr:uid="{4881AE13-E1CC-4CA0-99C1-5CACF7AB130B}"/>
    <cellStyle name="Valuta 2 2 3 4 6 6" xfId="34685" xr:uid="{7D6484FF-7BDD-445F-B66A-3FFB0B07CD90}"/>
    <cellStyle name="Valuta 2 2 3 4 7" xfId="3226" xr:uid="{00000000-0005-0000-0000-000084120000}"/>
    <cellStyle name="Valuta 2 2 3 4 7 2" xfId="25036" xr:uid="{6A2B7ED2-FDBA-4188-A5A4-608951211B67}"/>
    <cellStyle name="Valuta 2 2 3 4 7 2 2" xfId="25037" xr:uid="{DBC80BEB-9F82-489D-83C4-C1143D77C674}"/>
    <cellStyle name="Valuta 2 2 3 4 7 3" xfId="25038" xr:uid="{95AC5972-4B37-4D8C-B8B3-AE0EC4FF8F54}"/>
    <cellStyle name="Valuta 2 2 3 4 7 4" xfId="25035" xr:uid="{875D7B47-E121-49E0-96B6-44BCC068FC15}"/>
    <cellStyle name="Valuta 2 2 3 4 8" xfId="6101" xr:uid="{00000000-0005-0000-0000-000085120000}"/>
    <cellStyle name="Valuta 2 2 3 4 8 2" xfId="25040" xr:uid="{E8444153-EFDD-496E-B32E-EE6D52425138}"/>
    <cellStyle name="Valuta 2 2 3 4 8 2 2" xfId="25041" xr:uid="{7C6F117A-BB8F-4E84-9C50-AEE3F65D2E75}"/>
    <cellStyle name="Valuta 2 2 3 4 8 3" xfId="25042" xr:uid="{364F5935-3F25-4915-B152-B8BCFFC7DE44}"/>
    <cellStyle name="Valuta 2 2 3 4 8 4" xfId="25039" xr:uid="{661A204B-720B-4C50-862E-A4829265E81E}"/>
    <cellStyle name="Valuta 2 2 3 4 9" xfId="25043" xr:uid="{2AF00135-5481-400F-9F19-DD576EE619A5}"/>
    <cellStyle name="Valuta 2 2 3 4 9 2" xfId="25044" xr:uid="{E95710DA-DA03-4D77-9FBE-C0B062EAF25C}"/>
    <cellStyle name="Valuta 2 2 3 5" xfId="3227" xr:uid="{00000000-0005-0000-0000-000086120000}"/>
    <cellStyle name="Valuta 2 2 3 5 10" xfId="25046" xr:uid="{1942DDAD-B523-47B0-8BF3-44B5328D655B}"/>
    <cellStyle name="Valuta 2 2 3 5 10 2" xfId="25047" xr:uid="{3234CA59-E6DF-44D4-8EFF-6A418900E8DF}"/>
    <cellStyle name="Valuta 2 2 3 5 11" xfId="25048" xr:uid="{67A3B182-3E1A-4F81-9388-BD0C34AE0572}"/>
    <cellStyle name="Valuta 2 2 3 5 11 2" xfId="25049" xr:uid="{1FDAECDB-F628-48C1-B2F9-BA557FF503CD}"/>
    <cellStyle name="Valuta 2 2 3 5 12" xfId="25050" xr:uid="{4FA485E2-7B2C-4116-BE26-56A801837C82}"/>
    <cellStyle name="Valuta 2 2 3 5 13" xfId="25045" xr:uid="{A4C48315-CEFA-4C9F-8F2F-B1185D902444}"/>
    <cellStyle name="Valuta 2 2 3 5 14" xfId="34686" xr:uid="{CFE51DF2-0971-4CC7-9943-259B5F1C7C74}"/>
    <cellStyle name="Valuta 2 2 3 5 15" xfId="35898" xr:uid="{0A78D932-C5EE-43FE-A085-6124CF8AD63D}"/>
    <cellStyle name="Valuta 2 2 3 5 2" xfId="3228" xr:uid="{00000000-0005-0000-0000-000087120000}"/>
    <cellStyle name="Valuta 2 2 3 5 2 10" xfId="25052" xr:uid="{20017B06-0A64-4521-88CF-BB0BE1113B94}"/>
    <cellStyle name="Valuta 2 2 3 5 2 11" xfId="25051" xr:uid="{FED3AB71-E30D-4524-8976-AD60F073EB14}"/>
    <cellStyle name="Valuta 2 2 3 5 2 12" xfId="34687" xr:uid="{4AA93D48-88E1-40E4-A48E-CACF4DDAE7C4}"/>
    <cellStyle name="Valuta 2 2 3 5 2 13" xfId="36277" xr:uid="{5AAB1239-E948-4FD9-9639-DB0D310C1819}"/>
    <cellStyle name="Valuta 2 2 3 5 2 2" xfId="3229" xr:uid="{00000000-0005-0000-0000-000088120000}"/>
    <cellStyle name="Valuta 2 2 3 5 2 2 2" xfId="6115" xr:uid="{00000000-0005-0000-0000-000089120000}"/>
    <cellStyle name="Valuta 2 2 3 5 2 2 2 2" xfId="25055" xr:uid="{9A5769E7-6BDA-4C08-A46D-FC52458E2CC5}"/>
    <cellStyle name="Valuta 2 2 3 5 2 2 2 3" xfId="25054" xr:uid="{38F612FE-B503-4772-A70D-0B2BF23F2E6F}"/>
    <cellStyle name="Valuta 2 2 3 5 2 2 3" xfId="25056" xr:uid="{03356FB3-A9A9-4214-91B9-09BE97654DC9}"/>
    <cellStyle name="Valuta 2 2 3 5 2 2 3 2" xfId="25057" xr:uid="{313A0EF9-9F4D-4B0C-842C-20BAFF412B39}"/>
    <cellStyle name="Valuta 2 2 3 5 2 2 4" xfId="25058" xr:uid="{CC1A1B23-41E2-4D34-84CF-699B293707A0}"/>
    <cellStyle name="Valuta 2 2 3 5 2 2 5" xfId="25053" xr:uid="{C8576786-1997-4B82-9FB0-567E4E272B25}"/>
    <cellStyle name="Valuta 2 2 3 5 2 2 6" xfId="34688" xr:uid="{DA285FED-6F0B-4AEC-9AE6-4BC066817B2B}"/>
    <cellStyle name="Valuta 2 2 3 5 2 3" xfId="3230" xr:uid="{00000000-0005-0000-0000-00008A120000}"/>
    <cellStyle name="Valuta 2 2 3 5 2 3 2" xfId="6116" xr:uid="{00000000-0005-0000-0000-00008B120000}"/>
    <cellStyle name="Valuta 2 2 3 5 2 3 2 2" xfId="25061" xr:uid="{434411F2-B565-4DFA-B84F-A2F94E8E34A3}"/>
    <cellStyle name="Valuta 2 2 3 5 2 3 2 3" xfId="25060" xr:uid="{D12CB936-300A-42B7-815E-09D1CCD0F2F3}"/>
    <cellStyle name="Valuta 2 2 3 5 2 3 3" xfId="25062" xr:uid="{E521F488-86F2-4C67-A942-7BD098F29A1F}"/>
    <cellStyle name="Valuta 2 2 3 5 2 3 3 2" xfId="25063" xr:uid="{579BF88F-ADEA-4588-8DCB-ABE657A725A4}"/>
    <cellStyle name="Valuta 2 2 3 5 2 3 4" xfId="25064" xr:uid="{C2544CE7-743C-443B-AAF9-2E30B1BF8B74}"/>
    <cellStyle name="Valuta 2 2 3 5 2 3 5" xfId="25059" xr:uid="{E096CBA7-ADF3-4AD2-AB93-5096A8D3BAA3}"/>
    <cellStyle name="Valuta 2 2 3 5 2 3 6" xfId="34689" xr:uid="{43670292-0BC0-49DF-BC70-3EBD62283CE3}"/>
    <cellStyle name="Valuta 2 2 3 5 2 4" xfId="3231" xr:uid="{00000000-0005-0000-0000-00008C120000}"/>
    <cellStyle name="Valuta 2 2 3 5 2 4 2" xfId="6117" xr:uid="{00000000-0005-0000-0000-00008D120000}"/>
    <cellStyle name="Valuta 2 2 3 5 2 4 2 2" xfId="25067" xr:uid="{8D6A0801-EFD1-4303-8770-A0FB9983674F}"/>
    <cellStyle name="Valuta 2 2 3 5 2 4 2 3" xfId="25066" xr:uid="{A9EB2E01-DE3A-461B-91BD-1A40E8F65B05}"/>
    <cellStyle name="Valuta 2 2 3 5 2 4 3" xfId="25068" xr:uid="{8CE1E8B3-B767-4D6A-878F-2C56E637BC0C}"/>
    <cellStyle name="Valuta 2 2 3 5 2 4 3 2" xfId="25069" xr:uid="{724A033C-93DA-46E2-AFB0-D8E40E2DBDD3}"/>
    <cellStyle name="Valuta 2 2 3 5 2 4 4" xfId="25070" xr:uid="{17E8EA83-6EA1-499C-8F5A-DF6491D9A454}"/>
    <cellStyle name="Valuta 2 2 3 5 2 4 5" xfId="25065" xr:uid="{3050ED85-8982-4288-9F54-C0D44CBF34F9}"/>
    <cellStyle name="Valuta 2 2 3 5 2 4 6" xfId="34690" xr:uid="{92D27B2B-266F-407B-8B10-C4E5ABA46299}"/>
    <cellStyle name="Valuta 2 2 3 5 2 5" xfId="3232" xr:uid="{00000000-0005-0000-0000-00008E120000}"/>
    <cellStyle name="Valuta 2 2 3 5 2 5 2" xfId="25072" xr:uid="{C03FE582-19CE-4150-B0F4-AF07629E14C9}"/>
    <cellStyle name="Valuta 2 2 3 5 2 5 2 2" xfId="25073" xr:uid="{EDC8CCF1-3B24-47A5-834A-39C21D0AE985}"/>
    <cellStyle name="Valuta 2 2 3 5 2 5 3" xfId="25074" xr:uid="{FF3808CF-781C-4761-AA9E-606523DDFB79}"/>
    <cellStyle name="Valuta 2 2 3 5 2 5 4" xfId="25071" xr:uid="{300B91C8-A97D-45B5-9A63-4EE4214F21C3}"/>
    <cellStyle name="Valuta 2 2 3 5 2 6" xfId="6114" xr:uid="{00000000-0005-0000-0000-00008F120000}"/>
    <cellStyle name="Valuta 2 2 3 5 2 6 2" xfId="25076" xr:uid="{E9DD742A-4F9C-4144-82D8-290CAD6705F2}"/>
    <cellStyle name="Valuta 2 2 3 5 2 6 2 2" xfId="25077" xr:uid="{AC0DF214-81E7-443F-9518-4DB2CB4CD274}"/>
    <cellStyle name="Valuta 2 2 3 5 2 6 3" xfId="25078" xr:uid="{105F331C-729D-47C0-B69C-C72078F33331}"/>
    <cellStyle name="Valuta 2 2 3 5 2 6 4" xfId="25075" xr:uid="{B341A5A9-2531-4836-9E32-374C5C3243A1}"/>
    <cellStyle name="Valuta 2 2 3 5 2 7" xfId="25079" xr:uid="{7E1E0487-07AD-444B-B553-84F61B3097F3}"/>
    <cellStyle name="Valuta 2 2 3 5 2 7 2" xfId="25080" xr:uid="{601C302C-347F-47F0-995F-1621090A3128}"/>
    <cellStyle name="Valuta 2 2 3 5 2 8" xfId="25081" xr:uid="{5DB569A4-B92B-49D9-A1CF-0FE51EF36D06}"/>
    <cellStyle name="Valuta 2 2 3 5 2 8 2" xfId="25082" xr:uid="{C1D4870D-70C0-40E8-ACE3-5FF6B4F75151}"/>
    <cellStyle name="Valuta 2 2 3 5 2 9" xfId="25083" xr:uid="{502648B7-A9A5-403B-8C61-05B153F77688}"/>
    <cellStyle name="Valuta 2 2 3 5 2 9 2" xfId="25084" xr:uid="{A0C7A53F-3DCD-4A1E-9A79-73845B4966F6}"/>
    <cellStyle name="Valuta 2 2 3 5 3" xfId="3233" xr:uid="{00000000-0005-0000-0000-000090120000}"/>
    <cellStyle name="Valuta 2 2 3 5 3 10" xfId="25086" xr:uid="{7FCF6071-AEB5-4C8A-A3BF-FDE9F40327F6}"/>
    <cellStyle name="Valuta 2 2 3 5 3 11" xfId="25085" xr:uid="{30E67E45-E8C6-436E-BC5E-C2E1DBA62844}"/>
    <cellStyle name="Valuta 2 2 3 5 3 12" xfId="34691" xr:uid="{C7D2841A-A11E-48A6-AF27-6C43520130A4}"/>
    <cellStyle name="Valuta 2 2 3 5 3 13" xfId="36569" xr:uid="{94D3277B-F6F7-4A33-9178-87C5303DADE4}"/>
    <cellStyle name="Valuta 2 2 3 5 3 2" xfId="3234" xr:uid="{00000000-0005-0000-0000-000091120000}"/>
    <cellStyle name="Valuta 2 2 3 5 3 2 2" xfId="6119" xr:uid="{00000000-0005-0000-0000-000092120000}"/>
    <cellStyle name="Valuta 2 2 3 5 3 2 2 2" xfId="25089" xr:uid="{9FD4EBDF-C31D-46F2-B83F-9B5F00D709B8}"/>
    <cellStyle name="Valuta 2 2 3 5 3 2 2 3" xfId="25088" xr:uid="{51591182-B964-4843-8DBC-63FF02F9C9F4}"/>
    <cellStyle name="Valuta 2 2 3 5 3 2 3" xfId="25090" xr:uid="{0B8BE5A1-A031-4723-8FD0-946F49322675}"/>
    <cellStyle name="Valuta 2 2 3 5 3 2 3 2" xfId="25091" xr:uid="{BCC34780-3BE1-436E-9960-BAB32B3B8372}"/>
    <cellStyle name="Valuta 2 2 3 5 3 2 4" xfId="25092" xr:uid="{12DDC2B6-B5B8-4A53-9C68-5E643C2C1DEF}"/>
    <cellStyle name="Valuta 2 2 3 5 3 2 5" xfId="25087" xr:uid="{5F3B1B79-1654-4144-9C33-BBF8BC2AB30D}"/>
    <cellStyle name="Valuta 2 2 3 5 3 2 6" xfId="34692" xr:uid="{5783A681-91C2-42E8-BBB9-C0589BE987C0}"/>
    <cellStyle name="Valuta 2 2 3 5 3 3" xfId="3235" xr:uid="{00000000-0005-0000-0000-000093120000}"/>
    <cellStyle name="Valuta 2 2 3 5 3 3 2" xfId="6120" xr:uid="{00000000-0005-0000-0000-000094120000}"/>
    <cellStyle name="Valuta 2 2 3 5 3 3 2 2" xfId="25095" xr:uid="{8A0EB9AF-183D-43FD-B7AD-4327CC33A654}"/>
    <cellStyle name="Valuta 2 2 3 5 3 3 2 3" xfId="25094" xr:uid="{5CC3F110-AB11-46E9-B332-E6A028A94901}"/>
    <cellStyle name="Valuta 2 2 3 5 3 3 3" xfId="25096" xr:uid="{A12C1D45-75E7-4654-9019-145C9CC1CC86}"/>
    <cellStyle name="Valuta 2 2 3 5 3 3 3 2" xfId="25097" xr:uid="{E5485B60-8F54-423E-84BE-AFDAF183AE97}"/>
    <cellStyle name="Valuta 2 2 3 5 3 3 4" xfId="25098" xr:uid="{49725D0E-786B-4471-9D2E-AD5B00144709}"/>
    <cellStyle name="Valuta 2 2 3 5 3 3 5" xfId="25093" xr:uid="{7CADAD4F-F007-4126-9A61-23869E46A960}"/>
    <cellStyle name="Valuta 2 2 3 5 3 3 6" xfId="34693" xr:uid="{E00EC107-9355-40A8-8C88-BF638A413973}"/>
    <cellStyle name="Valuta 2 2 3 5 3 4" xfId="3236" xr:uid="{00000000-0005-0000-0000-000095120000}"/>
    <cellStyle name="Valuta 2 2 3 5 3 4 2" xfId="6121" xr:uid="{00000000-0005-0000-0000-000096120000}"/>
    <cellStyle name="Valuta 2 2 3 5 3 4 2 2" xfId="25101" xr:uid="{4B5F10DA-083D-4EA2-8AFD-6E88B186913E}"/>
    <cellStyle name="Valuta 2 2 3 5 3 4 2 3" xfId="25100" xr:uid="{668149FA-BB15-4A83-B842-EF7F7DD9481E}"/>
    <cellStyle name="Valuta 2 2 3 5 3 4 3" xfId="25102" xr:uid="{F414DD49-2010-43D5-8F91-2445E9AE2ACA}"/>
    <cellStyle name="Valuta 2 2 3 5 3 4 3 2" xfId="25103" xr:uid="{71F260A7-249E-4796-B2D2-DA5649312526}"/>
    <cellStyle name="Valuta 2 2 3 5 3 4 4" xfId="25104" xr:uid="{CD02EB48-7669-4265-B947-DBCEFC3886D2}"/>
    <cellStyle name="Valuta 2 2 3 5 3 4 5" xfId="25099" xr:uid="{EEA5989D-4C9A-4061-8F84-F42DB1F0199F}"/>
    <cellStyle name="Valuta 2 2 3 5 3 4 6" xfId="34694" xr:uid="{E66408B6-B799-4046-843A-786379566E62}"/>
    <cellStyle name="Valuta 2 2 3 5 3 5" xfId="3237" xr:uid="{00000000-0005-0000-0000-000097120000}"/>
    <cellStyle name="Valuta 2 2 3 5 3 5 2" xfId="25106" xr:uid="{1FD8035D-119B-403E-A8ED-CE0FED8C07FC}"/>
    <cellStyle name="Valuta 2 2 3 5 3 5 2 2" xfId="25107" xr:uid="{52AB6064-A772-4C3D-9DDD-43E2CAE84F5F}"/>
    <cellStyle name="Valuta 2 2 3 5 3 5 3" xfId="25108" xr:uid="{18BC1715-B650-4242-AA8E-AEB051BB5F49}"/>
    <cellStyle name="Valuta 2 2 3 5 3 5 4" xfId="25105" xr:uid="{66B6FF0F-B6AE-4CE2-A44D-0C52428EA1A1}"/>
    <cellStyle name="Valuta 2 2 3 5 3 6" xfId="6118" xr:uid="{00000000-0005-0000-0000-000098120000}"/>
    <cellStyle name="Valuta 2 2 3 5 3 6 2" xfId="25110" xr:uid="{61E6A548-4DCD-416B-A3A0-BA249FEF4255}"/>
    <cellStyle name="Valuta 2 2 3 5 3 6 2 2" xfId="25111" xr:uid="{DD1C6102-74E5-42A6-A3A5-DF75DD032EBF}"/>
    <cellStyle name="Valuta 2 2 3 5 3 6 3" xfId="25112" xr:uid="{89E11623-57A6-4777-9D36-590FE964CDCB}"/>
    <cellStyle name="Valuta 2 2 3 5 3 6 4" xfId="25109" xr:uid="{B479AA89-C238-4A7D-97BB-ADC11F95E6D9}"/>
    <cellStyle name="Valuta 2 2 3 5 3 7" xfId="25113" xr:uid="{44B7A5EF-6203-4C27-B394-886A65C4536F}"/>
    <cellStyle name="Valuta 2 2 3 5 3 7 2" xfId="25114" xr:uid="{7EB569DD-8716-4679-BBCA-432372B47E56}"/>
    <cellStyle name="Valuta 2 2 3 5 3 8" xfId="25115" xr:uid="{60E466BE-BB99-4EB8-8102-720B871B28C2}"/>
    <cellStyle name="Valuta 2 2 3 5 3 8 2" xfId="25116" xr:uid="{F5E51219-E115-4576-AF06-0176312A9CE7}"/>
    <cellStyle name="Valuta 2 2 3 5 3 9" xfId="25117" xr:uid="{A0DB8366-7D75-46B7-BF5F-ACF2528F8E6C}"/>
    <cellStyle name="Valuta 2 2 3 5 3 9 2" xfId="25118" xr:uid="{238FEADF-E085-483A-B959-44A2716E0F01}"/>
    <cellStyle name="Valuta 2 2 3 5 4" xfId="3238" xr:uid="{00000000-0005-0000-0000-000099120000}"/>
    <cellStyle name="Valuta 2 2 3 5 4 2" xfId="6122" xr:uid="{00000000-0005-0000-0000-00009A120000}"/>
    <cellStyle name="Valuta 2 2 3 5 4 2 2" xfId="25121" xr:uid="{56D7AF1C-A791-498F-8208-66654C7C080B}"/>
    <cellStyle name="Valuta 2 2 3 5 4 2 3" xfId="25120" xr:uid="{0FE61AB3-146D-42C2-ADF1-12D103823EE3}"/>
    <cellStyle name="Valuta 2 2 3 5 4 3" xfId="25122" xr:uid="{3A48F298-F8BC-4849-A688-21A8AB1CF766}"/>
    <cellStyle name="Valuta 2 2 3 5 4 3 2" xfId="25123" xr:uid="{2C30F40E-2231-4E28-8483-1C7BAE4DC682}"/>
    <cellStyle name="Valuta 2 2 3 5 4 4" xfId="25124" xr:uid="{6466A3CB-472F-4C9B-BA6C-7D15D158A8ED}"/>
    <cellStyle name="Valuta 2 2 3 5 4 5" xfId="25125" xr:uid="{FB872F7D-23A2-482C-AFB4-E28E5A5376E2}"/>
    <cellStyle name="Valuta 2 2 3 5 4 6" xfId="25119" xr:uid="{5A819925-3169-48AA-B06A-54733F1C468D}"/>
    <cellStyle name="Valuta 2 2 3 5 4 7" xfId="34695" xr:uid="{3F79E452-8563-493F-977F-F0288851F0FE}"/>
    <cellStyle name="Valuta 2 2 3 5 5" xfId="3239" xr:uid="{00000000-0005-0000-0000-00009B120000}"/>
    <cellStyle name="Valuta 2 2 3 5 5 2" xfId="6123" xr:uid="{00000000-0005-0000-0000-00009C120000}"/>
    <cellStyle name="Valuta 2 2 3 5 5 2 2" xfId="25128" xr:uid="{B2767E03-2F57-43F7-ABCA-26815E7E8F74}"/>
    <cellStyle name="Valuta 2 2 3 5 5 2 3" xfId="25127" xr:uid="{25403E52-91A6-48DC-A9EC-BE76719C01B9}"/>
    <cellStyle name="Valuta 2 2 3 5 5 3" xfId="25129" xr:uid="{0C71EDCB-DD18-4CE2-B62D-FBE3E7ABA8D7}"/>
    <cellStyle name="Valuta 2 2 3 5 5 3 2" xfId="25130" xr:uid="{B77EC1A7-242D-4FAA-9325-D2F04B82EC67}"/>
    <cellStyle name="Valuta 2 2 3 5 5 4" xfId="25131" xr:uid="{96371F11-AF8A-4047-9586-BDD55A2CAFC7}"/>
    <cellStyle name="Valuta 2 2 3 5 5 5" xfId="25126" xr:uid="{10AB09D3-896E-43C7-A54F-EEE71601667D}"/>
    <cellStyle name="Valuta 2 2 3 5 5 6" xfId="34696" xr:uid="{FE9E7FA8-E29F-457D-8C6C-DA30D8B11FAF}"/>
    <cellStyle name="Valuta 2 2 3 5 6" xfId="3240" xr:uid="{00000000-0005-0000-0000-00009D120000}"/>
    <cellStyle name="Valuta 2 2 3 5 6 2" xfId="6124" xr:uid="{00000000-0005-0000-0000-00009E120000}"/>
    <cellStyle name="Valuta 2 2 3 5 6 2 2" xfId="25134" xr:uid="{BCF1E4BC-6D60-4609-BB3A-04625F087EB5}"/>
    <cellStyle name="Valuta 2 2 3 5 6 2 3" xfId="25133" xr:uid="{BD3B59FE-A48A-4FC4-86DE-0ADEA7F25061}"/>
    <cellStyle name="Valuta 2 2 3 5 6 3" xfId="25135" xr:uid="{BDF82EFF-6C46-4FB9-85F0-75B8910483D0}"/>
    <cellStyle name="Valuta 2 2 3 5 6 3 2" xfId="25136" xr:uid="{B85BFBFA-C0A7-49C4-8A38-4F2D784CFD8E}"/>
    <cellStyle name="Valuta 2 2 3 5 6 4" xfId="25137" xr:uid="{DD9B1778-1C44-456F-ACF6-8B448CA5EE57}"/>
    <cellStyle name="Valuta 2 2 3 5 6 5" xfId="25132" xr:uid="{0C24C4D2-CAA7-430C-8A12-A4688138EE68}"/>
    <cellStyle name="Valuta 2 2 3 5 6 6" xfId="34697" xr:uid="{C37CA83D-8E85-4163-9D39-925FE23147FB}"/>
    <cellStyle name="Valuta 2 2 3 5 7" xfId="3241" xr:uid="{00000000-0005-0000-0000-00009F120000}"/>
    <cellStyle name="Valuta 2 2 3 5 7 2" xfId="25139" xr:uid="{B5179CE9-8608-45DA-874A-819D9F7BF6E2}"/>
    <cellStyle name="Valuta 2 2 3 5 7 2 2" xfId="25140" xr:uid="{7F27FB30-5592-450E-B2B3-751EFA6B97C7}"/>
    <cellStyle name="Valuta 2 2 3 5 7 3" xfId="25141" xr:uid="{424A9683-844E-4C98-8FA7-A75476054D9A}"/>
    <cellStyle name="Valuta 2 2 3 5 7 4" xfId="25138" xr:uid="{A2B67D01-2C76-4589-AF05-F2E68D2BCB55}"/>
    <cellStyle name="Valuta 2 2 3 5 8" xfId="6113" xr:uid="{00000000-0005-0000-0000-0000A0120000}"/>
    <cellStyle name="Valuta 2 2 3 5 8 2" xfId="25143" xr:uid="{AECB4E72-DC6B-409F-B992-CAAB434E74B5}"/>
    <cellStyle name="Valuta 2 2 3 5 8 2 2" xfId="25144" xr:uid="{6C170F45-8216-4B41-87AD-E23E00B6BF17}"/>
    <cellStyle name="Valuta 2 2 3 5 8 3" xfId="25145" xr:uid="{2CD92091-8642-4A7D-A92D-E572EE0686DF}"/>
    <cellStyle name="Valuta 2 2 3 5 8 4" xfId="25142" xr:uid="{F86AC135-7810-45F4-94AB-B2776577A44A}"/>
    <cellStyle name="Valuta 2 2 3 5 9" xfId="25146" xr:uid="{1D1DFF12-12A3-4205-A456-6650AC228709}"/>
    <cellStyle name="Valuta 2 2 3 5 9 2" xfId="25147" xr:uid="{F103B8EB-76FC-4932-AE5D-161331FAF5E4}"/>
    <cellStyle name="Valuta 2 2 3 6" xfId="3242" xr:uid="{00000000-0005-0000-0000-0000A1120000}"/>
    <cellStyle name="Valuta 2 2 3 6 10" xfId="25149" xr:uid="{0FEB90AC-6D12-4E27-88C4-D2B8481F718B}"/>
    <cellStyle name="Valuta 2 2 3 6 11" xfId="25148" xr:uid="{9B997DA3-59E5-4F75-B454-29D471665975}"/>
    <cellStyle name="Valuta 2 2 3 6 12" xfId="34698" xr:uid="{8B5DF53F-DAC5-4FB5-8E05-0DF9B60DF1DE}"/>
    <cellStyle name="Valuta 2 2 3 6 13" xfId="36273" xr:uid="{81D572C3-F3AD-4648-A57D-2DDF4250B56F}"/>
    <cellStyle name="Valuta 2 2 3 6 2" xfId="3243" xr:uid="{00000000-0005-0000-0000-0000A2120000}"/>
    <cellStyle name="Valuta 2 2 3 6 2 2" xfId="6126" xr:uid="{00000000-0005-0000-0000-0000A3120000}"/>
    <cellStyle name="Valuta 2 2 3 6 2 2 2" xfId="25152" xr:uid="{FEBD9147-2531-4C5B-B9B9-6047BAB524C8}"/>
    <cellStyle name="Valuta 2 2 3 6 2 2 3" xfId="25151" xr:uid="{03CF61A6-E262-46CD-ACC9-AC743A1FBA01}"/>
    <cellStyle name="Valuta 2 2 3 6 2 3" xfId="25153" xr:uid="{001E5FCB-3E94-4B5C-A4DA-BA9474CB1EA7}"/>
    <cellStyle name="Valuta 2 2 3 6 2 3 2" xfId="25154" xr:uid="{B323CE1F-7C37-4815-9D21-029FD7987361}"/>
    <cellStyle name="Valuta 2 2 3 6 2 4" xfId="25155" xr:uid="{0C487A36-0FB1-4786-A123-D3A6C8C85D2E}"/>
    <cellStyle name="Valuta 2 2 3 6 2 5" xfId="25150" xr:uid="{1A783401-D098-4F79-8364-7169D59B1CFB}"/>
    <cellStyle name="Valuta 2 2 3 6 2 6" xfId="34699" xr:uid="{EF4C1192-B169-47B1-B882-284DBAD6F3D7}"/>
    <cellStyle name="Valuta 2 2 3 6 3" xfId="3244" xr:uid="{00000000-0005-0000-0000-0000A4120000}"/>
    <cellStyle name="Valuta 2 2 3 6 3 2" xfId="6127" xr:uid="{00000000-0005-0000-0000-0000A5120000}"/>
    <cellStyle name="Valuta 2 2 3 6 3 2 2" xfId="25158" xr:uid="{E6E024CA-26D5-457D-AB6B-FFB247A90476}"/>
    <cellStyle name="Valuta 2 2 3 6 3 2 3" xfId="25157" xr:uid="{977E6E0B-3ADC-4EBA-8492-B9895FD7C935}"/>
    <cellStyle name="Valuta 2 2 3 6 3 3" xfId="25159" xr:uid="{FAC6B9B1-BEFD-48F0-8973-CA2E04905074}"/>
    <cellStyle name="Valuta 2 2 3 6 3 3 2" xfId="25160" xr:uid="{E00F79B3-EAA0-41E8-92C8-2308CA64E573}"/>
    <cellStyle name="Valuta 2 2 3 6 3 4" xfId="25161" xr:uid="{36F0F235-DE59-4378-A266-6DDB2B4B5E1A}"/>
    <cellStyle name="Valuta 2 2 3 6 3 5" xfId="25156" xr:uid="{DF602485-5107-4088-8267-DCDA0FC32BA5}"/>
    <cellStyle name="Valuta 2 2 3 6 3 6" xfId="34700" xr:uid="{274C4A7D-1038-473F-8590-14C135CD71DD}"/>
    <cellStyle name="Valuta 2 2 3 6 4" xfId="3245" xr:uid="{00000000-0005-0000-0000-0000A6120000}"/>
    <cellStyle name="Valuta 2 2 3 6 4 2" xfId="6128" xr:uid="{00000000-0005-0000-0000-0000A7120000}"/>
    <cellStyle name="Valuta 2 2 3 6 4 2 2" xfId="25164" xr:uid="{C62D1AD9-01A0-4A5B-A2DB-057CE351D11F}"/>
    <cellStyle name="Valuta 2 2 3 6 4 2 3" xfId="25163" xr:uid="{F15C8043-013F-4B80-9648-092BDCD83992}"/>
    <cellStyle name="Valuta 2 2 3 6 4 3" xfId="25165" xr:uid="{3A59DEAA-E05F-41A5-A7A3-25F1EB5126B8}"/>
    <cellStyle name="Valuta 2 2 3 6 4 3 2" xfId="25166" xr:uid="{0C120FAE-E67D-4D87-BDD7-C23E45267A64}"/>
    <cellStyle name="Valuta 2 2 3 6 4 4" xfId="25167" xr:uid="{D3560209-9A34-48AB-9A34-A900A3EF88B0}"/>
    <cellStyle name="Valuta 2 2 3 6 4 5" xfId="25162" xr:uid="{C29BBD3A-8C61-48E2-8B40-D8A8B1EE16DA}"/>
    <cellStyle name="Valuta 2 2 3 6 4 6" xfId="34701" xr:uid="{4C46B67D-7C9A-4E8E-91C4-7F23C257AE43}"/>
    <cellStyle name="Valuta 2 2 3 6 5" xfId="3246" xr:uid="{00000000-0005-0000-0000-0000A8120000}"/>
    <cellStyle name="Valuta 2 2 3 6 5 2" xfId="25169" xr:uid="{26EFBF67-5555-4A03-BA66-EDC28142DD24}"/>
    <cellStyle name="Valuta 2 2 3 6 5 2 2" xfId="25170" xr:uid="{E0D73BD9-B4CB-4AF5-813B-1FF243695B14}"/>
    <cellStyle name="Valuta 2 2 3 6 5 3" xfId="25171" xr:uid="{111871FC-95E8-4F4B-AA95-01BEAD6CBAC7}"/>
    <cellStyle name="Valuta 2 2 3 6 5 4" xfId="25168" xr:uid="{2684730D-D2ED-4D5B-BDDA-64EFD29DA501}"/>
    <cellStyle name="Valuta 2 2 3 6 6" xfId="6125" xr:uid="{00000000-0005-0000-0000-0000A9120000}"/>
    <cellStyle name="Valuta 2 2 3 6 6 2" xfId="25173" xr:uid="{DAE6A183-81A6-4790-8A7A-6D5A4E8E8E4D}"/>
    <cellStyle name="Valuta 2 2 3 6 6 2 2" xfId="25174" xr:uid="{3BB6C031-7A2A-4C3A-98EC-D9F659742572}"/>
    <cellStyle name="Valuta 2 2 3 6 6 3" xfId="25175" xr:uid="{B6B87874-FBE9-45D0-9784-7B80FA374030}"/>
    <cellStyle name="Valuta 2 2 3 6 6 4" xfId="25172" xr:uid="{3FD6A712-49D9-4835-AEBD-77BAFCCF5B62}"/>
    <cellStyle name="Valuta 2 2 3 6 7" xfId="25176" xr:uid="{0CA3AFE4-6FAC-4D0E-B68D-45CA74C872E0}"/>
    <cellStyle name="Valuta 2 2 3 6 7 2" xfId="25177" xr:uid="{D4DD05F7-60A0-4930-978B-3AE085FC80D0}"/>
    <cellStyle name="Valuta 2 2 3 6 8" xfId="25178" xr:uid="{63A59155-957A-4D30-AEB7-054608016A71}"/>
    <cellStyle name="Valuta 2 2 3 6 8 2" xfId="25179" xr:uid="{784300E8-C521-44F1-9A8E-6FCEBC014E2D}"/>
    <cellStyle name="Valuta 2 2 3 6 9" xfId="25180" xr:uid="{79853197-1D5D-4B1D-9C7D-CD411AB5687C}"/>
    <cellStyle name="Valuta 2 2 3 6 9 2" xfId="25181" xr:uid="{4F52CFBB-251E-4EA6-B756-71471DE16215}"/>
    <cellStyle name="Valuta 2 2 3 7" xfId="3247" xr:uid="{00000000-0005-0000-0000-0000AA120000}"/>
    <cellStyle name="Valuta 2 2 3 7 10" xfId="25183" xr:uid="{F4B20255-F575-410D-8D82-1CACD7C32E30}"/>
    <cellStyle name="Valuta 2 2 3 7 11" xfId="25182" xr:uid="{37BF283A-0386-4400-A9BA-F1417A668A8F}"/>
    <cellStyle name="Valuta 2 2 3 7 12" xfId="34702" xr:uid="{026338DE-A55A-45FC-8555-E01FA1AF5D3A}"/>
    <cellStyle name="Valuta 2 2 3 7 13" xfId="36565" xr:uid="{D139B502-53FE-4B15-AE3D-CD8A8ACDDC79}"/>
    <cellStyle name="Valuta 2 2 3 7 2" xfId="3248" xr:uid="{00000000-0005-0000-0000-0000AB120000}"/>
    <cellStyle name="Valuta 2 2 3 7 2 2" xfId="6130" xr:uid="{00000000-0005-0000-0000-0000AC120000}"/>
    <cellStyle name="Valuta 2 2 3 7 2 2 2" xfId="25186" xr:uid="{8AE56F3A-9272-4670-A367-B7646056FCA8}"/>
    <cellStyle name="Valuta 2 2 3 7 2 2 3" xfId="25185" xr:uid="{349CCB60-6061-49D4-924F-5DE9CADDEF27}"/>
    <cellStyle name="Valuta 2 2 3 7 2 3" xfId="25187" xr:uid="{0E7C3462-B8E0-4EAD-99FB-580D378D8C80}"/>
    <cellStyle name="Valuta 2 2 3 7 2 3 2" xfId="25188" xr:uid="{98F543F4-AFDB-4AD8-9B14-5A2BA2A1CEAB}"/>
    <cellStyle name="Valuta 2 2 3 7 2 4" xfId="25189" xr:uid="{8B2D4FBE-BF11-4E1E-A9D0-F1CEBEC9EC0D}"/>
    <cellStyle name="Valuta 2 2 3 7 2 5" xfId="25184" xr:uid="{D82F8750-5545-4D79-9AF5-1D9F5FEF896F}"/>
    <cellStyle name="Valuta 2 2 3 7 2 6" xfId="34703" xr:uid="{AA64915C-237C-40AA-B038-52602B550081}"/>
    <cellStyle name="Valuta 2 2 3 7 3" xfId="3249" xr:uid="{00000000-0005-0000-0000-0000AD120000}"/>
    <cellStyle name="Valuta 2 2 3 7 3 2" xfId="6131" xr:uid="{00000000-0005-0000-0000-0000AE120000}"/>
    <cellStyle name="Valuta 2 2 3 7 3 2 2" xfId="25192" xr:uid="{5AB1EB5F-6B0C-4587-BCC4-64C96F283F0A}"/>
    <cellStyle name="Valuta 2 2 3 7 3 2 3" xfId="25191" xr:uid="{E04A84E6-62A0-43B2-9695-C7D477A6BC9F}"/>
    <cellStyle name="Valuta 2 2 3 7 3 3" xfId="25193" xr:uid="{EDA351ED-8346-4666-8870-930F1F6FB843}"/>
    <cellStyle name="Valuta 2 2 3 7 3 3 2" xfId="25194" xr:uid="{5D3A7AF5-9966-46D4-81E6-C2DC9703EC76}"/>
    <cellStyle name="Valuta 2 2 3 7 3 4" xfId="25195" xr:uid="{C48581D3-4EA5-4D70-8C8B-B97160342EC8}"/>
    <cellStyle name="Valuta 2 2 3 7 3 5" xfId="25190" xr:uid="{CCB1DC0D-077E-44C7-B1D9-48ED2DE2E11A}"/>
    <cellStyle name="Valuta 2 2 3 7 3 6" xfId="34704" xr:uid="{D32D1011-8DC5-4550-8087-83C8A79E49BC}"/>
    <cellStyle name="Valuta 2 2 3 7 4" xfId="3250" xr:uid="{00000000-0005-0000-0000-0000AF120000}"/>
    <cellStyle name="Valuta 2 2 3 7 4 2" xfId="6132" xr:uid="{00000000-0005-0000-0000-0000B0120000}"/>
    <cellStyle name="Valuta 2 2 3 7 4 2 2" xfId="25198" xr:uid="{49ABBBA7-5594-4118-BE65-38BEBDDFC38C}"/>
    <cellStyle name="Valuta 2 2 3 7 4 2 3" xfId="25197" xr:uid="{C6E140F6-D768-44CC-AE80-BE7252ED89CB}"/>
    <cellStyle name="Valuta 2 2 3 7 4 3" xfId="25199" xr:uid="{57686858-8AF9-4DDD-96DF-8DBC71678E46}"/>
    <cellStyle name="Valuta 2 2 3 7 4 3 2" xfId="25200" xr:uid="{504FB562-407A-47ED-BF62-EB4A0F00876A}"/>
    <cellStyle name="Valuta 2 2 3 7 4 4" xfId="25201" xr:uid="{B49934C1-AE5A-4739-886F-422FCDCAB7BF}"/>
    <cellStyle name="Valuta 2 2 3 7 4 5" xfId="25196" xr:uid="{571D31B0-CCE9-470C-8CBF-77FC3D4C3272}"/>
    <cellStyle name="Valuta 2 2 3 7 4 6" xfId="34705" xr:uid="{BA15CDD4-A973-44A8-BAAF-F1778C6CBA25}"/>
    <cellStyle name="Valuta 2 2 3 7 5" xfId="3251" xr:uid="{00000000-0005-0000-0000-0000B1120000}"/>
    <cellStyle name="Valuta 2 2 3 7 5 2" xfId="25203" xr:uid="{6DFC1DF5-9F73-44E5-9CB3-1F170DB70D88}"/>
    <cellStyle name="Valuta 2 2 3 7 5 2 2" xfId="25204" xr:uid="{DD3AFD45-2DFF-447E-893B-54A3E54748B9}"/>
    <cellStyle name="Valuta 2 2 3 7 5 3" xfId="25205" xr:uid="{E4A1FC6A-55B7-48C5-8A29-0CC09A54DB3A}"/>
    <cellStyle name="Valuta 2 2 3 7 5 4" xfId="25202" xr:uid="{668EF5D3-4012-4A42-9132-48C3203DD542}"/>
    <cellStyle name="Valuta 2 2 3 7 6" xfId="6129" xr:uid="{00000000-0005-0000-0000-0000B2120000}"/>
    <cellStyle name="Valuta 2 2 3 7 6 2" xfId="25207" xr:uid="{59E38839-06D9-4CB1-8DAA-A270C3255913}"/>
    <cellStyle name="Valuta 2 2 3 7 6 2 2" xfId="25208" xr:uid="{DCDB1706-ADEE-467D-A43F-0E389BDF7900}"/>
    <cellStyle name="Valuta 2 2 3 7 6 3" xfId="25209" xr:uid="{93284592-54DB-4939-B693-3E184A6D68A5}"/>
    <cellStyle name="Valuta 2 2 3 7 6 4" xfId="25206" xr:uid="{42421AB0-962B-49F2-959C-02746330E518}"/>
    <cellStyle name="Valuta 2 2 3 7 7" xfId="25210" xr:uid="{641A001E-CD17-42BC-9B6A-72134023BEC6}"/>
    <cellStyle name="Valuta 2 2 3 7 7 2" xfId="25211" xr:uid="{D1169FBD-1BC2-4A1D-B447-3FE76EB3F6CD}"/>
    <cellStyle name="Valuta 2 2 3 7 8" xfId="25212" xr:uid="{039F3A23-28D3-4049-B9F0-9E016BAD6BF1}"/>
    <cellStyle name="Valuta 2 2 3 7 8 2" xfId="25213" xr:uid="{8F5687F7-1011-4F48-B4C1-A3C7248FB62C}"/>
    <cellStyle name="Valuta 2 2 3 7 9" xfId="25214" xr:uid="{B7D5A95B-4C47-4EE8-B13D-64ADE5990353}"/>
    <cellStyle name="Valuta 2 2 3 7 9 2" xfId="25215" xr:uid="{5AC92A8B-2329-45CF-A3F9-31FDFACFD013}"/>
    <cellStyle name="Valuta 2 2 3 8" xfId="3252" xr:uid="{00000000-0005-0000-0000-0000B3120000}"/>
    <cellStyle name="Valuta 2 2 3 8 2" xfId="6133" xr:uid="{00000000-0005-0000-0000-0000B4120000}"/>
    <cellStyle name="Valuta 2 2 3 8 2 2" xfId="25218" xr:uid="{DE4FFA55-0386-4112-9084-DD9626131F3C}"/>
    <cellStyle name="Valuta 2 2 3 8 2 3" xfId="25217" xr:uid="{BD4802AA-A24F-47D8-8221-30DD3349559B}"/>
    <cellStyle name="Valuta 2 2 3 8 3" xfId="25219" xr:uid="{F3B167AE-E07F-48EB-AEE5-5756DD57AF62}"/>
    <cellStyle name="Valuta 2 2 3 8 3 2" xfId="25220" xr:uid="{C7E0F445-8245-4E1C-AAF0-8EE4086B906B}"/>
    <cellStyle name="Valuta 2 2 3 8 4" xfId="25221" xr:uid="{7695FBF3-7B72-478E-9811-21C59CD453C0}"/>
    <cellStyle name="Valuta 2 2 3 8 5" xfId="25222" xr:uid="{AFD73D80-8C97-4E4B-AB4D-F24CAC0B95AC}"/>
    <cellStyle name="Valuta 2 2 3 8 6" xfId="25216" xr:uid="{7DDFFEA3-904C-40EB-8D2A-19D21A0CFC67}"/>
    <cellStyle name="Valuta 2 2 3 8 7" xfId="34706" xr:uid="{9422BE49-05B4-4E57-9EF2-B4700F10D5C6}"/>
    <cellStyle name="Valuta 2 2 3 9" xfId="3253" xr:uid="{00000000-0005-0000-0000-0000B5120000}"/>
    <cellStyle name="Valuta 2 2 3 9 2" xfId="6134" xr:uid="{00000000-0005-0000-0000-0000B6120000}"/>
    <cellStyle name="Valuta 2 2 3 9 2 2" xfId="25225" xr:uid="{0D61D761-2BB5-408C-B550-51EC617FDC1C}"/>
    <cellStyle name="Valuta 2 2 3 9 2 3" xfId="25224" xr:uid="{41F50849-27BB-4F82-9812-C31FD8B731BE}"/>
    <cellStyle name="Valuta 2 2 3 9 3" xfId="25226" xr:uid="{DCFB7C10-BB5E-4692-9BD3-0AE153BFC224}"/>
    <cellStyle name="Valuta 2 2 3 9 3 2" xfId="25227" xr:uid="{D0799A27-5BF1-4A2B-80E1-DA9DB3A741D2}"/>
    <cellStyle name="Valuta 2 2 3 9 4" xfId="25228" xr:uid="{0A3ED832-06F6-4576-BF63-8A826714B022}"/>
    <cellStyle name="Valuta 2 2 3 9 5" xfId="25223" xr:uid="{35E6FEAE-B1FF-49D2-9A36-4807C643207D}"/>
    <cellStyle name="Valuta 2 2 3 9 6" xfId="34707" xr:uid="{77AB68A1-0414-429B-86CD-42FA90816E4A}"/>
    <cellStyle name="Valuta 2 2 4" xfId="3254" xr:uid="{00000000-0005-0000-0000-0000B7120000}"/>
    <cellStyle name="Valuta 2 2 4 10" xfId="3255" xr:uid="{00000000-0005-0000-0000-0000B8120000}"/>
    <cellStyle name="Valuta 2 2 4 10 2" xfId="6136" xr:uid="{00000000-0005-0000-0000-0000B9120000}"/>
    <cellStyle name="Valuta 2 2 4 10 2 2" xfId="25232" xr:uid="{C335EC55-8489-4451-88BA-00FD2FF352B8}"/>
    <cellStyle name="Valuta 2 2 4 10 2 3" xfId="25231" xr:uid="{030093DB-61D7-42DB-975F-5258F337D3A2}"/>
    <cellStyle name="Valuta 2 2 4 10 3" xfId="25233" xr:uid="{DA60F09C-6391-4694-9672-E18A510BFC4E}"/>
    <cellStyle name="Valuta 2 2 4 10 3 2" xfId="25234" xr:uid="{481221D5-7DFF-4E4F-9BEC-CC6FB902DBCD}"/>
    <cellStyle name="Valuta 2 2 4 10 4" xfId="25235" xr:uid="{2DCFDD95-DD6C-4A24-8E3E-7B03B0CC2672}"/>
    <cellStyle name="Valuta 2 2 4 10 5" xfId="25230" xr:uid="{F914F16F-4DD3-4D63-BD15-2C98B666F92A}"/>
    <cellStyle name="Valuta 2 2 4 10 6" xfId="34709" xr:uid="{CAD6ED43-D161-4445-97D7-A45ACFAF7176}"/>
    <cellStyle name="Valuta 2 2 4 11" xfId="3256" xr:uid="{00000000-0005-0000-0000-0000BA120000}"/>
    <cellStyle name="Valuta 2 2 4 11 2" xfId="25237" xr:uid="{6A491675-0998-41E6-8E5B-061647192B84}"/>
    <cellStyle name="Valuta 2 2 4 11 2 2" xfId="25238" xr:uid="{D943A5BD-8710-4D7B-8CE0-14B750BD3C68}"/>
    <cellStyle name="Valuta 2 2 4 11 3" xfId="25239" xr:uid="{E19B4496-D40C-44A6-95A8-41FA699791C6}"/>
    <cellStyle name="Valuta 2 2 4 11 4" xfId="25236" xr:uid="{D99E9586-44AF-4427-9FD6-FA541CDA014D}"/>
    <cellStyle name="Valuta 2 2 4 12" xfId="6135" xr:uid="{00000000-0005-0000-0000-0000BB120000}"/>
    <cellStyle name="Valuta 2 2 4 12 2" xfId="25241" xr:uid="{CB19A832-4C59-4E29-88FA-1891E0BE603E}"/>
    <cellStyle name="Valuta 2 2 4 12 2 2" xfId="25242" xr:uid="{7DA20CC5-16C9-4EB4-89C6-6F6CAF00FD1F}"/>
    <cellStyle name="Valuta 2 2 4 12 3" xfId="25243" xr:uid="{BD63A15B-AFE8-4DC2-84D8-42D8856B988A}"/>
    <cellStyle name="Valuta 2 2 4 12 4" xfId="25240" xr:uid="{DBF33872-5BEC-474F-A699-9F55064F093E}"/>
    <cellStyle name="Valuta 2 2 4 13" xfId="25244" xr:uid="{C8006194-C8AC-41B7-A11A-B839D0241892}"/>
    <cellStyle name="Valuta 2 2 4 13 2" xfId="25245" xr:uid="{5B052756-F70F-46F4-8546-B643D81BB3A9}"/>
    <cellStyle name="Valuta 2 2 4 14" xfId="25246" xr:uid="{0A77D84B-A71D-4E46-BF6F-26F0C2D90545}"/>
    <cellStyle name="Valuta 2 2 4 14 2" xfId="25247" xr:uid="{CE004E68-427A-47DF-AA62-EAB1AF01BC63}"/>
    <cellStyle name="Valuta 2 2 4 15" xfId="25248" xr:uid="{5B8F53CB-4D0F-4051-B1C1-B34718E2C4E4}"/>
    <cellStyle name="Valuta 2 2 4 15 2" xfId="25249" xr:uid="{06CCDF4B-D652-40A8-B079-12EC3C789CF5}"/>
    <cellStyle name="Valuta 2 2 4 16" xfId="25250" xr:uid="{ECC6474E-F294-4EC6-AD92-1A8839AA933F}"/>
    <cellStyle name="Valuta 2 2 4 17" xfId="25229" xr:uid="{32916471-0919-4AF2-9D93-700B39AC5226}"/>
    <cellStyle name="Valuta 2 2 4 18" xfId="34708" xr:uid="{548A38D6-11CD-454F-8295-C2491C57D337}"/>
    <cellStyle name="Valuta 2 2 4 19" xfId="35752" xr:uid="{D0BF6134-44E0-4F9D-AF2A-EBBF6CEDB6FB}"/>
    <cellStyle name="Valuta 2 2 4 2" xfId="3257" xr:uid="{00000000-0005-0000-0000-0000BC120000}"/>
    <cellStyle name="Valuta 2 2 4 2 10" xfId="25252" xr:uid="{AEC2EA12-212E-48B1-9F9C-7AB4F6D305A8}"/>
    <cellStyle name="Valuta 2 2 4 2 10 2" xfId="25253" xr:uid="{B783644F-8F2A-4C66-BB2A-47136B46E8D4}"/>
    <cellStyle name="Valuta 2 2 4 2 11" xfId="25254" xr:uid="{F62BD52D-B1E6-4DBB-AE2B-D197CE29DE0A}"/>
    <cellStyle name="Valuta 2 2 4 2 11 2" xfId="25255" xr:uid="{C6BD47CA-514F-4AEB-AF76-3CC64FFFA13E}"/>
    <cellStyle name="Valuta 2 2 4 2 12" xfId="25256" xr:uid="{1AB592E6-7A78-431D-9D86-F714DE7B5862}"/>
    <cellStyle name="Valuta 2 2 4 2 13" xfId="25251" xr:uid="{267FF8A5-353C-4B0C-9132-DAD197303193}"/>
    <cellStyle name="Valuta 2 2 4 2 14" xfId="34710" xr:uid="{110D7544-5A2F-4937-AEC3-5703E41A53C8}"/>
    <cellStyle name="Valuta 2 2 4 2 15" xfId="35899" xr:uid="{0B779A40-C039-48EE-8F19-A10E2FB25040}"/>
    <cellStyle name="Valuta 2 2 4 2 2" xfId="3258" xr:uid="{00000000-0005-0000-0000-0000BD120000}"/>
    <cellStyle name="Valuta 2 2 4 2 2 10" xfId="25258" xr:uid="{2AF53112-6188-424E-A5B7-B1383703B1D9}"/>
    <cellStyle name="Valuta 2 2 4 2 2 11" xfId="25257" xr:uid="{0B43BEBB-3AAE-410C-AA6C-54F691221507}"/>
    <cellStyle name="Valuta 2 2 4 2 2 12" xfId="34711" xr:uid="{B2F615E5-F0CB-46B9-853C-5B06657CBACB}"/>
    <cellStyle name="Valuta 2 2 4 2 2 13" xfId="36279" xr:uid="{41D2C161-2671-48DF-84D5-CC39803081A2}"/>
    <cellStyle name="Valuta 2 2 4 2 2 2" xfId="3259" xr:uid="{00000000-0005-0000-0000-0000BE120000}"/>
    <cellStyle name="Valuta 2 2 4 2 2 2 2" xfId="6139" xr:uid="{00000000-0005-0000-0000-0000BF120000}"/>
    <cellStyle name="Valuta 2 2 4 2 2 2 2 2" xfId="25261" xr:uid="{BF75062A-94F9-47DC-A358-C61555C8E09D}"/>
    <cellStyle name="Valuta 2 2 4 2 2 2 2 3" xfId="25260" xr:uid="{C87C1142-9DC5-4BC4-ACDA-CD3D179E40CD}"/>
    <cellStyle name="Valuta 2 2 4 2 2 2 3" xfId="25262" xr:uid="{F5185FC8-6926-4C29-A0AD-37D82E3DB7C6}"/>
    <cellStyle name="Valuta 2 2 4 2 2 2 3 2" xfId="25263" xr:uid="{39253B78-F703-43AC-B6C2-1F941D44CDFB}"/>
    <cellStyle name="Valuta 2 2 4 2 2 2 4" xfId="25264" xr:uid="{118A76DE-9F8A-4C0C-99B4-346AD3B61DB7}"/>
    <cellStyle name="Valuta 2 2 4 2 2 2 5" xfId="25259" xr:uid="{07AA182F-AD30-4718-A110-819A6F0F2667}"/>
    <cellStyle name="Valuta 2 2 4 2 2 2 6" xfId="34712" xr:uid="{CDDD9161-43C4-423A-BAA9-7A7EBB8E6CE4}"/>
    <cellStyle name="Valuta 2 2 4 2 2 3" xfId="3260" xr:uid="{00000000-0005-0000-0000-0000C0120000}"/>
    <cellStyle name="Valuta 2 2 4 2 2 3 2" xfId="6140" xr:uid="{00000000-0005-0000-0000-0000C1120000}"/>
    <cellStyle name="Valuta 2 2 4 2 2 3 2 2" xfId="25267" xr:uid="{3E39E1B3-B2F7-4EF7-A0A5-E5D387F6C148}"/>
    <cellStyle name="Valuta 2 2 4 2 2 3 2 3" xfId="25266" xr:uid="{D68C5566-9CBD-4056-87B6-F439D299DBF6}"/>
    <cellStyle name="Valuta 2 2 4 2 2 3 3" xfId="25268" xr:uid="{A7F9379A-C4D2-4825-8E5A-BB8A8D68CE1D}"/>
    <cellStyle name="Valuta 2 2 4 2 2 3 3 2" xfId="25269" xr:uid="{F8F551F9-BCB9-44C8-B4A7-7BE3C5001614}"/>
    <cellStyle name="Valuta 2 2 4 2 2 3 4" xfId="25270" xr:uid="{26B83DCC-9A51-4A71-B2FE-E247FCDE85A5}"/>
    <cellStyle name="Valuta 2 2 4 2 2 3 5" xfId="25265" xr:uid="{7BBEEEA3-FF21-4C1E-A5E5-1F7747E4CEE8}"/>
    <cellStyle name="Valuta 2 2 4 2 2 3 6" xfId="34713" xr:uid="{D74C731E-298E-4652-91A4-BC1A8265FE44}"/>
    <cellStyle name="Valuta 2 2 4 2 2 4" xfId="3261" xr:uid="{00000000-0005-0000-0000-0000C2120000}"/>
    <cellStyle name="Valuta 2 2 4 2 2 4 2" xfId="6141" xr:uid="{00000000-0005-0000-0000-0000C3120000}"/>
    <cellStyle name="Valuta 2 2 4 2 2 4 2 2" xfId="25273" xr:uid="{72329865-8AFB-4ADF-8D53-E0CEA77306DE}"/>
    <cellStyle name="Valuta 2 2 4 2 2 4 2 3" xfId="25272" xr:uid="{B053F10B-313B-402F-9908-FF5E38E16E2F}"/>
    <cellStyle name="Valuta 2 2 4 2 2 4 3" xfId="25274" xr:uid="{19A44E26-52D6-4500-8FF3-51ABBBF12EA7}"/>
    <cellStyle name="Valuta 2 2 4 2 2 4 3 2" xfId="25275" xr:uid="{D159E202-1E50-4EBE-8D89-F841F5F41E7A}"/>
    <cellStyle name="Valuta 2 2 4 2 2 4 4" xfId="25276" xr:uid="{4C05BD7C-1758-4C3C-A6B4-5D1B801DE3FC}"/>
    <cellStyle name="Valuta 2 2 4 2 2 4 5" xfId="25271" xr:uid="{D6886C10-8A9C-4F5D-8F94-4B6F032247EB}"/>
    <cellStyle name="Valuta 2 2 4 2 2 4 6" xfId="34714" xr:uid="{2D047ACF-D6ED-4C4D-9F7B-0D5E19CCBC7D}"/>
    <cellStyle name="Valuta 2 2 4 2 2 5" xfId="3262" xr:uid="{00000000-0005-0000-0000-0000C4120000}"/>
    <cellStyle name="Valuta 2 2 4 2 2 5 2" xfId="25278" xr:uid="{F66CF503-F486-4C6C-94E6-B026D5708B6E}"/>
    <cellStyle name="Valuta 2 2 4 2 2 5 2 2" xfId="25279" xr:uid="{1B093C34-CE6E-433E-B3C3-94787D8F762C}"/>
    <cellStyle name="Valuta 2 2 4 2 2 5 3" xfId="25280" xr:uid="{BE7B7020-4775-4E93-80E5-7A9C97900CCD}"/>
    <cellStyle name="Valuta 2 2 4 2 2 5 4" xfId="25277" xr:uid="{27E53182-D247-4743-90F8-D0FFA6EB5387}"/>
    <cellStyle name="Valuta 2 2 4 2 2 6" xfId="6138" xr:uid="{00000000-0005-0000-0000-0000C5120000}"/>
    <cellStyle name="Valuta 2 2 4 2 2 6 2" xfId="25282" xr:uid="{1682B8E4-7A79-4D1B-BB36-D37ECF2AC84C}"/>
    <cellStyle name="Valuta 2 2 4 2 2 6 2 2" xfId="25283" xr:uid="{C8203705-2780-48E0-BDF9-1E6C36A80164}"/>
    <cellStyle name="Valuta 2 2 4 2 2 6 3" xfId="25284" xr:uid="{19142DF2-B024-434D-A40F-BF0FC86B29BE}"/>
    <cellStyle name="Valuta 2 2 4 2 2 6 4" xfId="25281" xr:uid="{241767A6-001B-4901-9C8C-7331BD1BF753}"/>
    <cellStyle name="Valuta 2 2 4 2 2 7" xfId="25285" xr:uid="{132D5DC5-C005-4890-99CB-C2340CD58E20}"/>
    <cellStyle name="Valuta 2 2 4 2 2 7 2" xfId="25286" xr:uid="{534A068B-F2A8-4AD5-9DE6-AD189C8B7057}"/>
    <cellStyle name="Valuta 2 2 4 2 2 8" xfId="25287" xr:uid="{11A56E5B-7379-4795-B95E-D69B8D5379B0}"/>
    <cellStyle name="Valuta 2 2 4 2 2 8 2" xfId="25288" xr:uid="{FF4AF605-E43A-4AB6-B774-CE849D116513}"/>
    <cellStyle name="Valuta 2 2 4 2 2 9" xfId="25289" xr:uid="{766FC0B5-4BCE-4A5A-BCA0-ECFB1307640B}"/>
    <cellStyle name="Valuta 2 2 4 2 2 9 2" xfId="25290" xr:uid="{0BC2714A-68BA-4D9C-9AA9-6EB2752C609D}"/>
    <cellStyle name="Valuta 2 2 4 2 3" xfId="3263" xr:uid="{00000000-0005-0000-0000-0000C6120000}"/>
    <cellStyle name="Valuta 2 2 4 2 3 10" xfId="25292" xr:uid="{F4AF0F21-77C0-4E4E-B687-B2E774EF662A}"/>
    <cellStyle name="Valuta 2 2 4 2 3 11" xfId="25291" xr:uid="{00ADE644-A847-421B-BF96-A78807B6421C}"/>
    <cellStyle name="Valuta 2 2 4 2 3 12" xfId="34715" xr:uid="{20EA204E-0C40-4A2B-92DC-2BB7EC9A89CC}"/>
    <cellStyle name="Valuta 2 2 4 2 3 13" xfId="36571" xr:uid="{DF1706B2-5BB2-478F-9BC8-18190BE5D2B0}"/>
    <cellStyle name="Valuta 2 2 4 2 3 2" xfId="3264" xr:uid="{00000000-0005-0000-0000-0000C7120000}"/>
    <cellStyle name="Valuta 2 2 4 2 3 2 2" xfId="6143" xr:uid="{00000000-0005-0000-0000-0000C8120000}"/>
    <cellStyle name="Valuta 2 2 4 2 3 2 2 2" xfId="25295" xr:uid="{7C80E838-2026-41B5-910E-B342787A8073}"/>
    <cellStyle name="Valuta 2 2 4 2 3 2 2 3" xfId="25294" xr:uid="{34415ED0-3320-45F8-8103-05130ABEF827}"/>
    <cellStyle name="Valuta 2 2 4 2 3 2 3" xfId="25296" xr:uid="{12E8B0EE-B48F-4B61-A6E2-EE7A7D5C5BE0}"/>
    <cellStyle name="Valuta 2 2 4 2 3 2 3 2" xfId="25297" xr:uid="{8A93CF62-6F32-45AA-BFB0-5DD1E77588A7}"/>
    <cellStyle name="Valuta 2 2 4 2 3 2 4" xfId="25298" xr:uid="{C0508F61-F042-4B11-9EB4-B634BE129F6C}"/>
    <cellStyle name="Valuta 2 2 4 2 3 2 5" xfId="25293" xr:uid="{9DF1BFA7-29F8-4619-A60A-E52D4846EA4C}"/>
    <cellStyle name="Valuta 2 2 4 2 3 2 6" xfId="34716" xr:uid="{89D44BEE-B531-4C77-AFF9-8A4FB44DC54C}"/>
    <cellStyle name="Valuta 2 2 4 2 3 3" xfId="3265" xr:uid="{00000000-0005-0000-0000-0000C9120000}"/>
    <cellStyle name="Valuta 2 2 4 2 3 3 2" xfId="6144" xr:uid="{00000000-0005-0000-0000-0000CA120000}"/>
    <cellStyle name="Valuta 2 2 4 2 3 3 2 2" xfId="25301" xr:uid="{BCBE8E9E-A6A9-405E-BF83-8E00AE036714}"/>
    <cellStyle name="Valuta 2 2 4 2 3 3 2 3" xfId="25300" xr:uid="{FED71FB2-61D0-4B4E-96A5-CDEA8722EC0A}"/>
    <cellStyle name="Valuta 2 2 4 2 3 3 3" xfId="25302" xr:uid="{F91A01F4-7C80-4B6F-9FAD-A04FBA30B3D0}"/>
    <cellStyle name="Valuta 2 2 4 2 3 3 3 2" xfId="25303" xr:uid="{7322F177-1DD6-4189-863B-55DC94C56206}"/>
    <cellStyle name="Valuta 2 2 4 2 3 3 4" xfId="25304" xr:uid="{732B8220-1953-4100-ABD7-7EF6656F43B5}"/>
    <cellStyle name="Valuta 2 2 4 2 3 3 5" xfId="25299" xr:uid="{93F94DEA-F2BF-4951-A93D-C10F6A3E675A}"/>
    <cellStyle name="Valuta 2 2 4 2 3 3 6" xfId="34717" xr:uid="{6E7FCC8B-4C67-4E37-98BE-9F7FAE68A584}"/>
    <cellStyle name="Valuta 2 2 4 2 3 4" xfId="3266" xr:uid="{00000000-0005-0000-0000-0000CB120000}"/>
    <cellStyle name="Valuta 2 2 4 2 3 4 2" xfId="6145" xr:uid="{00000000-0005-0000-0000-0000CC120000}"/>
    <cellStyle name="Valuta 2 2 4 2 3 4 2 2" xfId="25307" xr:uid="{C25689A3-8B99-41AF-AAB7-E6571F4AE116}"/>
    <cellStyle name="Valuta 2 2 4 2 3 4 2 3" xfId="25306" xr:uid="{C485EFDE-9E4C-497F-88FE-AC9E378F4111}"/>
    <cellStyle name="Valuta 2 2 4 2 3 4 3" xfId="25308" xr:uid="{FEC6285A-1E3A-4ADD-8DC6-AEC33DBEA2B2}"/>
    <cellStyle name="Valuta 2 2 4 2 3 4 3 2" xfId="25309" xr:uid="{D198C852-7E94-4CCA-B765-4696006F3517}"/>
    <cellStyle name="Valuta 2 2 4 2 3 4 4" xfId="25310" xr:uid="{50E7E40D-FB58-4EB6-8EDC-813AE676D8BE}"/>
    <cellStyle name="Valuta 2 2 4 2 3 4 5" xfId="25305" xr:uid="{848093D5-E3F5-49EC-A1BC-ED5FB3131088}"/>
    <cellStyle name="Valuta 2 2 4 2 3 4 6" xfId="34718" xr:uid="{E33AB285-EC21-4EBB-9AEB-88AF0206E202}"/>
    <cellStyle name="Valuta 2 2 4 2 3 5" xfId="3267" xr:uid="{00000000-0005-0000-0000-0000CD120000}"/>
    <cellStyle name="Valuta 2 2 4 2 3 5 2" xfId="25312" xr:uid="{C50A7FD6-D9C8-419E-ADB6-176D3BBB6554}"/>
    <cellStyle name="Valuta 2 2 4 2 3 5 2 2" xfId="25313" xr:uid="{80709A7C-AB41-41D2-8040-AF8D1808F9DE}"/>
    <cellStyle name="Valuta 2 2 4 2 3 5 3" xfId="25314" xr:uid="{6FF2ED9A-1353-4E76-B9AF-774C3CDBA34B}"/>
    <cellStyle name="Valuta 2 2 4 2 3 5 4" xfId="25311" xr:uid="{1AE14E82-0891-4E6D-B6AB-04861B7868C2}"/>
    <cellStyle name="Valuta 2 2 4 2 3 6" xfId="6142" xr:uid="{00000000-0005-0000-0000-0000CE120000}"/>
    <cellStyle name="Valuta 2 2 4 2 3 6 2" xfId="25316" xr:uid="{A71DF832-EE0D-4858-9266-C2D148DC93B8}"/>
    <cellStyle name="Valuta 2 2 4 2 3 6 2 2" xfId="25317" xr:uid="{7E3675A4-CC30-489E-A0D7-D510A1EF8266}"/>
    <cellStyle name="Valuta 2 2 4 2 3 6 3" xfId="25318" xr:uid="{1432D991-2AA2-406C-B922-4435BFD12BE7}"/>
    <cellStyle name="Valuta 2 2 4 2 3 6 4" xfId="25315" xr:uid="{4EA227F4-491F-46A0-AA1B-4A1BDEEA8AA8}"/>
    <cellStyle name="Valuta 2 2 4 2 3 7" xfId="25319" xr:uid="{AEA9C6A7-E7B5-4253-A6F7-5B259AA2F52B}"/>
    <cellStyle name="Valuta 2 2 4 2 3 7 2" xfId="25320" xr:uid="{8568704D-874D-47B5-87EB-597C1240260F}"/>
    <cellStyle name="Valuta 2 2 4 2 3 8" xfId="25321" xr:uid="{9CD1379D-A6F7-4EBB-8A4F-216059B6CF93}"/>
    <cellStyle name="Valuta 2 2 4 2 3 8 2" xfId="25322" xr:uid="{12B997F1-B621-408A-B1A8-F8F7A7FDBC28}"/>
    <cellStyle name="Valuta 2 2 4 2 3 9" xfId="25323" xr:uid="{44752FE8-B064-4010-B6DB-B991E25DE769}"/>
    <cellStyle name="Valuta 2 2 4 2 3 9 2" xfId="25324" xr:uid="{5EFA0EA8-9008-4D13-906D-BD0E840EDD8E}"/>
    <cellStyle name="Valuta 2 2 4 2 4" xfId="3268" xr:uid="{00000000-0005-0000-0000-0000CF120000}"/>
    <cellStyle name="Valuta 2 2 4 2 4 2" xfId="6146" xr:uid="{00000000-0005-0000-0000-0000D0120000}"/>
    <cellStyle name="Valuta 2 2 4 2 4 2 2" xfId="25327" xr:uid="{6DC30909-90C5-4D28-A720-4DD2544A3C57}"/>
    <cellStyle name="Valuta 2 2 4 2 4 2 3" xfId="25326" xr:uid="{AA56A73E-FAE5-4575-81BC-C92F332B294D}"/>
    <cellStyle name="Valuta 2 2 4 2 4 3" xfId="25328" xr:uid="{3523D877-15BA-49FC-ACC7-8A381E84E523}"/>
    <cellStyle name="Valuta 2 2 4 2 4 3 2" xfId="25329" xr:uid="{C332FC78-E879-4138-A929-704CB2D4A17A}"/>
    <cellStyle name="Valuta 2 2 4 2 4 4" xfId="25330" xr:uid="{BD06D082-EDFA-4DD4-81BF-D953B6060344}"/>
    <cellStyle name="Valuta 2 2 4 2 4 5" xfId="25331" xr:uid="{22C9D671-FBE3-4F9E-A033-FF15095C5191}"/>
    <cellStyle name="Valuta 2 2 4 2 4 6" xfId="25325" xr:uid="{FBF13379-5464-4806-BF42-E6E7AC061E46}"/>
    <cellStyle name="Valuta 2 2 4 2 4 7" xfId="34719" xr:uid="{832674DF-1561-4185-9F8C-0304177D9FD6}"/>
    <cellStyle name="Valuta 2 2 4 2 5" xfId="3269" xr:uid="{00000000-0005-0000-0000-0000D1120000}"/>
    <cellStyle name="Valuta 2 2 4 2 5 2" xfId="6147" xr:uid="{00000000-0005-0000-0000-0000D2120000}"/>
    <cellStyle name="Valuta 2 2 4 2 5 2 2" xfId="25334" xr:uid="{5D951D67-FAB2-4E97-B3BB-F9A4E8AF5958}"/>
    <cellStyle name="Valuta 2 2 4 2 5 2 3" xfId="25333" xr:uid="{1ED40CCF-01BB-40B2-AC20-9647D8323247}"/>
    <cellStyle name="Valuta 2 2 4 2 5 3" xfId="25335" xr:uid="{79D45998-72AB-49C1-976E-9C6DDB159B94}"/>
    <cellStyle name="Valuta 2 2 4 2 5 3 2" xfId="25336" xr:uid="{2DA27FFC-A4FE-4AC5-8902-F69A2E2FB7FA}"/>
    <cellStyle name="Valuta 2 2 4 2 5 4" xfId="25337" xr:uid="{C7E98C81-404B-474E-8BE4-FD430E87581C}"/>
    <cellStyle name="Valuta 2 2 4 2 5 5" xfId="25332" xr:uid="{3719C7AA-130C-4533-8970-F8D7110C5E1F}"/>
    <cellStyle name="Valuta 2 2 4 2 5 6" xfId="34720" xr:uid="{70CE6249-B9E9-4BA0-8A64-7BBA4122FCC2}"/>
    <cellStyle name="Valuta 2 2 4 2 6" xfId="3270" xr:uid="{00000000-0005-0000-0000-0000D3120000}"/>
    <cellStyle name="Valuta 2 2 4 2 6 2" xfId="6148" xr:uid="{00000000-0005-0000-0000-0000D4120000}"/>
    <cellStyle name="Valuta 2 2 4 2 6 2 2" xfId="25340" xr:uid="{0B4BBFCF-AC26-41AD-AEB9-CB147922DA9C}"/>
    <cellStyle name="Valuta 2 2 4 2 6 2 3" xfId="25339" xr:uid="{D3B992F6-FEBC-4064-BA27-E63B332B2DD9}"/>
    <cellStyle name="Valuta 2 2 4 2 6 3" xfId="25341" xr:uid="{EAACEEBA-172C-4436-89FE-7BAFB85CF85F}"/>
    <cellStyle name="Valuta 2 2 4 2 6 3 2" xfId="25342" xr:uid="{48653711-9E1C-4BA6-9D1D-B266C65C3A8A}"/>
    <cellStyle name="Valuta 2 2 4 2 6 4" xfId="25343" xr:uid="{8252874A-AD6F-42BD-A5AC-FFC99E526F27}"/>
    <cellStyle name="Valuta 2 2 4 2 6 5" xfId="25338" xr:uid="{F3D0CCCF-3CFF-47D1-8C20-943E7B5DCDF3}"/>
    <cellStyle name="Valuta 2 2 4 2 6 6" xfId="34721" xr:uid="{FE895376-700F-416D-AD96-6C640232E636}"/>
    <cellStyle name="Valuta 2 2 4 2 7" xfId="3271" xr:uid="{00000000-0005-0000-0000-0000D5120000}"/>
    <cellStyle name="Valuta 2 2 4 2 7 2" xfId="25345" xr:uid="{5BCFA059-D617-479D-9230-3F2BB58D9FAD}"/>
    <cellStyle name="Valuta 2 2 4 2 7 2 2" xfId="25346" xr:uid="{9EC3BF5C-5253-4F7E-9FA4-C3D3B9238933}"/>
    <cellStyle name="Valuta 2 2 4 2 7 3" xfId="25347" xr:uid="{BD0AB01A-B65F-447E-B957-BFD1AB6A0307}"/>
    <cellStyle name="Valuta 2 2 4 2 7 4" xfId="25344" xr:uid="{AEE3894D-F9C7-4C0A-AF46-A85917FB567B}"/>
    <cellStyle name="Valuta 2 2 4 2 8" xfId="6137" xr:uid="{00000000-0005-0000-0000-0000D6120000}"/>
    <cellStyle name="Valuta 2 2 4 2 8 2" xfId="25349" xr:uid="{F945EB9D-BE26-436F-A48B-9C38DB060606}"/>
    <cellStyle name="Valuta 2 2 4 2 8 2 2" xfId="25350" xr:uid="{9FF6B83E-5099-4602-8AD0-DBE8A440C1E1}"/>
    <cellStyle name="Valuta 2 2 4 2 8 3" xfId="25351" xr:uid="{EBFA541F-AD78-41FD-9C9B-9AA6EE7DBA65}"/>
    <cellStyle name="Valuta 2 2 4 2 8 4" xfId="25348" xr:uid="{68E2A6CB-0071-48A2-9598-2E48305D86A0}"/>
    <cellStyle name="Valuta 2 2 4 2 9" xfId="25352" xr:uid="{E575761E-F43C-453F-9EDF-EA4ACDD00777}"/>
    <cellStyle name="Valuta 2 2 4 2 9 2" xfId="25353" xr:uid="{946C7BE5-9F09-44B9-9BEC-59A4141854D8}"/>
    <cellStyle name="Valuta 2 2 4 3" xfId="3272" xr:uid="{00000000-0005-0000-0000-0000D7120000}"/>
    <cellStyle name="Valuta 2 2 4 3 10" xfId="25355" xr:uid="{B62F1164-13CD-46E6-88B6-041990B77A77}"/>
    <cellStyle name="Valuta 2 2 4 3 10 2" xfId="25356" xr:uid="{7CC1A0DE-FBE7-4699-8D0A-1935E6ED40BD}"/>
    <cellStyle name="Valuta 2 2 4 3 11" xfId="25357" xr:uid="{B5615DE2-AEA0-401E-9993-2059404CD4AA}"/>
    <cellStyle name="Valuta 2 2 4 3 11 2" xfId="25358" xr:uid="{3EE5F91B-2911-43C3-B9C3-A3CE37CEB454}"/>
    <cellStyle name="Valuta 2 2 4 3 12" xfId="25359" xr:uid="{AB945A52-8930-494A-98CF-3EBCB4165897}"/>
    <cellStyle name="Valuta 2 2 4 3 13" xfId="25354" xr:uid="{424D4B85-5098-4611-A26D-30B723626644}"/>
    <cellStyle name="Valuta 2 2 4 3 14" xfId="34722" xr:uid="{86C414E6-B5CE-45BF-94F5-AD2FBDC2160A}"/>
    <cellStyle name="Valuta 2 2 4 3 15" xfId="35900" xr:uid="{61692C85-63F7-428D-9AA6-36327BE89B33}"/>
    <cellStyle name="Valuta 2 2 4 3 2" xfId="3273" xr:uid="{00000000-0005-0000-0000-0000D8120000}"/>
    <cellStyle name="Valuta 2 2 4 3 2 10" xfId="25361" xr:uid="{84159029-7DF4-4928-8B73-54ACC2AFE48D}"/>
    <cellStyle name="Valuta 2 2 4 3 2 11" xfId="25360" xr:uid="{45C9C40D-1A1C-4CC1-8483-166434B8E89A}"/>
    <cellStyle name="Valuta 2 2 4 3 2 12" xfId="34723" xr:uid="{977C527C-A4CD-488D-AF7A-2989A43973CE}"/>
    <cellStyle name="Valuta 2 2 4 3 2 13" xfId="36280" xr:uid="{855148F0-64AD-47D3-B66A-E7C92214BA0D}"/>
    <cellStyle name="Valuta 2 2 4 3 2 2" xfId="3274" xr:uid="{00000000-0005-0000-0000-0000D9120000}"/>
    <cellStyle name="Valuta 2 2 4 3 2 2 2" xfId="6151" xr:uid="{00000000-0005-0000-0000-0000DA120000}"/>
    <cellStyle name="Valuta 2 2 4 3 2 2 2 2" xfId="25364" xr:uid="{8E6FB143-E3C2-4727-BD8F-516828FBEAFB}"/>
    <cellStyle name="Valuta 2 2 4 3 2 2 2 3" xfId="25363" xr:uid="{304742F5-AD4E-4644-835E-AEFEF705012F}"/>
    <cellStyle name="Valuta 2 2 4 3 2 2 3" xfId="25365" xr:uid="{52DDC264-6056-4FA3-814A-9D3954A2ED7B}"/>
    <cellStyle name="Valuta 2 2 4 3 2 2 3 2" xfId="25366" xr:uid="{6EF2A747-52BB-4D56-9BFA-A435C3522199}"/>
    <cellStyle name="Valuta 2 2 4 3 2 2 4" xfId="25367" xr:uid="{974B9785-4836-4B33-AD92-B6AD4A37E389}"/>
    <cellStyle name="Valuta 2 2 4 3 2 2 5" xfId="25362" xr:uid="{9D4AB41A-C11E-406F-899D-9F416F0D71D4}"/>
    <cellStyle name="Valuta 2 2 4 3 2 2 6" xfId="34724" xr:uid="{8104870D-9F68-411A-90F3-DA582EF01C8B}"/>
    <cellStyle name="Valuta 2 2 4 3 2 3" xfId="3275" xr:uid="{00000000-0005-0000-0000-0000DB120000}"/>
    <cellStyle name="Valuta 2 2 4 3 2 3 2" xfId="6152" xr:uid="{00000000-0005-0000-0000-0000DC120000}"/>
    <cellStyle name="Valuta 2 2 4 3 2 3 2 2" xfId="25370" xr:uid="{7F72DF7C-788F-46AA-B9C7-D786A3417D2B}"/>
    <cellStyle name="Valuta 2 2 4 3 2 3 2 3" xfId="25369" xr:uid="{CCC0AA74-375F-446F-A8C2-5B4F3405E5FC}"/>
    <cellStyle name="Valuta 2 2 4 3 2 3 3" xfId="25371" xr:uid="{E4CBD7A7-133E-4501-94E3-99DF09693A7B}"/>
    <cellStyle name="Valuta 2 2 4 3 2 3 3 2" xfId="25372" xr:uid="{1594C07E-1278-465E-A8B2-4A56AA6958E7}"/>
    <cellStyle name="Valuta 2 2 4 3 2 3 4" xfId="25373" xr:uid="{1905068F-23E9-46DD-8040-6DC1670838DC}"/>
    <cellStyle name="Valuta 2 2 4 3 2 3 5" xfId="25368" xr:uid="{5FF5490B-A85E-42A3-832E-D319362C3DFE}"/>
    <cellStyle name="Valuta 2 2 4 3 2 3 6" xfId="34725" xr:uid="{DB5D109D-4ECA-4920-979E-908ED2B5833F}"/>
    <cellStyle name="Valuta 2 2 4 3 2 4" xfId="3276" xr:uid="{00000000-0005-0000-0000-0000DD120000}"/>
    <cellStyle name="Valuta 2 2 4 3 2 4 2" xfId="6153" xr:uid="{00000000-0005-0000-0000-0000DE120000}"/>
    <cellStyle name="Valuta 2 2 4 3 2 4 2 2" xfId="25376" xr:uid="{46F55095-2D47-4BC2-B769-D76D41C5CEEC}"/>
    <cellStyle name="Valuta 2 2 4 3 2 4 2 3" xfId="25375" xr:uid="{BCA8CBBB-6A3C-4843-8A4A-1B10DC4EB3DF}"/>
    <cellStyle name="Valuta 2 2 4 3 2 4 3" xfId="25377" xr:uid="{E657106F-8B8C-4D64-80A3-CCE97099E475}"/>
    <cellStyle name="Valuta 2 2 4 3 2 4 3 2" xfId="25378" xr:uid="{83C0B99D-B7AA-4F99-A3CC-0A9B66B11047}"/>
    <cellStyle name="Valuta 2 2 4 3 2 4 4" xfId="25379" xr:uid="{83D22CE1-FDC2-4BE0-B94A-94E6DF2A678E}"/>
    <cellStyle name="Valuta 2 2 4 3 2 4 5" xfId="25374" xr:uid="{A1575977-2D53-481C-B502-C1653F681D12}"/>
    <cellStyle name="Valuta 2 2 4 3 2 4 6" xfId="34726" xr:uid="{C64AF171-57A3-4BA0-96A8-DA36F91195D8}"/>
    <cellStyle name="Valuta 2 2 4 3 2 5" xfId="3277" xr:uid="{00000000-0005-0000-0000-0000DF120000}"/>
    <cellStyle name="Valuta 2 2 4 3 2 5 2" xfId="25381" xr:uid="{48BB3F9B-1F6A-4318-B132-4DF4DC38A1AB}"/>
    <cellStyle name="Valuta 2 2 4 3 2 5 2 2" xfId="25382" xr:uid="{791B38E4-72D4-4B2B-858C-754B070487EA}"/>
    <cellStyle name="Valuta 2 2 4 3 2 5 3" xfId="25383" xr:uid="{AC891CF7-FCD2-4942-8BBD-0BA1A9E5628E}"/>
    <cellStyle name="Valuta 2 2 4 3 2 5 4" xfId="25380" xr:uid="{16165C78-1B52-4097-B98C-2CA6DAE3BE27}"/>
    <cellStyle name="Valuta 2 2 4 3 2 6" xfId="6150" xr:uid="{00000000-0005-0000-0000-0000E0120000}"/>
    <cellStyle name="Valuta 2 2 4 3 2 6 2" xfId="25385" xr:uid="{1F2714D1-CAF7-489D-AF2A-5C88F8EF9C3F}"/>
    <cellStyle name="Valuta 2 2 4 3 2 6 2 2" xfId="25386" xr:uid="{A2A9F076-E77B-44D1-A0EC-0ACEF3EDB6FA}"/>
    <cellStyle name="Valuta 2 2 4 3 2 6 3" xfId="25387" xr:uid="{BB598609-AC7E-4E08-9021-CA367FEC7CA4}"/>
    <cellStyle name="Valuta 2 2 4 3 2 6 4" xfId="25384" xr:uid="{1DBD32DF-1C42-4456-81A5-1B18CE15FBC6}"/>
    <cellStyle name="Valuta 2 2 4 3 2 7" xfId="25388" xr:uid="{F4CE6EBD-FE28-4F79-B451-0E71BE4502E0}"/>
    <cellStyle name="Valuta 2 2 4 3 2 7 2" xfId="25389" xr:uid="{18F34495-BE72-49F0-8F44-A4BE6F536C19}"/>
    <cellStyle name="Valuta 2 2 4 3 2 8" xfId="25390" xr:uid="{FB5607E3-4775-41F3-99FF-DE6F90F60670}"/>
    <cellStyle name="Valuta 2 2 4 3 2 8 2" xfId="25391" xr:uid="{8671CBFC-0DE4-428D-B2C4-10724F740FBE}"/>
    <cellStyle name="Valuta 2 2 4 3 2 9" xfId="25392" xr:uid="{92DAE0EE-2CAA-4827-8024-C39BFF5EA411}"/>
    <cellStyle name="Valuta 2 2 4 3 2 9 2" xfId="25393" xr:uid="{52165856-F874-4BA8-9D5E-EA7E1CDF484E}"/>
    <cellStyle name="Valuta 2 2 4 3 3" xfId="3278" xr:uid="{00000000-0005-0000-0000-0000E1120000}"/>
    <cellStyle name="Valuta 2 2 4 3 3 10" xfId="25395" xr:uid="{0A76C09E-E883-4B7D-A389-4CC1B4299D18}"/>
    <cellStyle name="Valuta 2 2 4 3 3 11" xfId="25394" xr:uid="{6782D23F-522E-4862-A7B1-089D5AFE25A0}"/>
    <cellStyle name="Valuta 2 2 4 3 3 12" xfId="34727" xr:uid="{C4ACDE9A-0A02-4934-814E-D7D39FCBB03D}"/>
    <cellStyle name="Valuta 2 2 4 3 3 13" xfId="36572" xr:uid="{58598C3D-C342-4C43-8F3E-6B6E7CB5EA98}"/>
    <cellStyle name="Valuta 2 2 4 3 3 2" xfId="3279" xr:uid="{00000000-0005-0000-0000-0000E2120000}"/>
    <cellStyle name="Valuta 2 2 4 3 3 2 2" xfId="6155" xr:uid="{00000000-0005-0000-0000-0000E3120000}"/>
    <cellStyle name="Valuta 2 2 4 3 3 2 2 2" xfId="25398" xr:uid="{08D1FEE0-99D1-43CC-909B-209246188870}"/>
    <cellStyle name="Valuta 2 2 4 3 3 2 2 3" xfId="25397" xr:uid="{2A7B9869-FE1F-4F75-9B8F-25FDD8AF1AD0}"/>
    <cellStyle name="Valuta 2 2 4 3 3 2 3" xfId="25399" xr:uid="{0B0AEE12-52E4-45C6-9258-7670E97D2D3D}"/>
    <cellStyle name="Valuta 2 2 4 3 3 2 3 2" xfId="25400" xr:uid="{BFC6B2BF-74A1-4E7E-A5B4-B22B2152D47A}"/>
    <cellStyle name="Valuta 2 2 4 3 3 2 4" xfId="25401" xr:uid="{55199E20-BF0D-4FDE-BE05-B6601A30DCCE}"/>
    <cellStyle name="Valuta 2 2 4 3 3 2 5" xfId="25396" xr:uid="{A9B79694-7C7D-4F66-9A1E-D3424D1A1467}"/>
    <cellStyle name="Valuta 2 2 4 3 3 2 6" xfId="34728" xr:uid="{E45333D1-3FB1-455B-94C6-2A435C46CCE2}"/>
    <cellStyle name="Valuta 2 2 4 3 3 3" xfId="3280" xr:uid="{00000000-0005-0000-0000-0000E4120000}"/>
    <cellStyle name="Valuta 2 2 4 3 3 3 2" xfId="6156" xr:uid="{00000000-0005-0000-0000-0000E5120000}"/>
    <cellStyle name="Valuta 2 2 4 3 3 3 2 2" xfId="25404" xr:uid="{391779BA-A621-4016-9CB3-144090F07226}"/>
    <cellStyle name="Valuta 2 2 4 3 3 3 2 3" xfId="25403" xr:uid="{43E1811F-0EC5-4844-9647-C9E52CEE44EC}"/>
    <cellStyle name="Valuta 2 2 4 3 3 3 3" xfId="25405" xr:uid="{ECCA666C-33E2-4322-9AD6-42FD5E17342F}"/>
    <cellStyle name="Valuta 2 2 4 3 3 3 3 2" xfId="25406" xr:uid="{1D7524BB-96DC-420F-B6B9-F7BF0697C58F}"/>
    <cellStyle name="Valuta 2 2 4 3 3 3 4" xfId="25407" xr:uid="{42BE3B49-386E-4B6A-8AB8-0BD1E6E02CB8}"/>
    <cellStyle name="Valuta 2 2 4 3 3 3 5" xfId="25402" xr:uid="{922E53B8-75EE-40A5-B248-FA52D73AB6FB}"/>
    <cellStyle name="Valuta 2 2 4 3 3 3 6" xfId="34729" xr:uid="{B0A59BB6-46EE-4A12-B23A-47694B553CBF}"/>
    <cellStyle name="Valuta 2 2 4 3 3 4" xfId="3281" xr:uid="{00000000-0005-0000-0000-0000E6120000}"/>
    <cellStyle name="Valuta 2 2 4 3 3 4 2" xfId="6157" xr:uid="{00000000-0005-0000-0000-0000E7120000}"/>
    <cellStyle name="Valuta 2 2 4 3 3 4 2 2" xfId="25410" xr:uid="{66A06D1F-7AFE-4E53-B9BC-47FA23081280}"/>
    <cellStyle name="Valuta 2 2 4 3 3 4 2 3" xfId="25409" xr:uid="{AFC02D89-09C6-47FB-BC91-A6D0207A76CC}"/>
    <cellStyle name="Valuta 2 2 4 3 3 4 3" xfId="25411" xr:uid="{B3E59782-4499-4F0C-A189-3CEA9EA55203}"/>
    <cellStyle name="Valuta 2 2 4 3 3 4 3 2" xfId="25412" xr:uid="{9A40A93E-D739-4F59-8D3C-6E150B9F44AC}"/>
    <cellStyle name="Valuta 2 2 4 3 3 4 4" xfId="25413" xr:uid="{451E415B-97C3-4F4E-B237-C292B3490389}"/>
    <cellStyle name="Valuta 2 2 4 3 3 4 5" xfId="25408" xr:uid="{D46D50D6-044F-47A8-B4B4-8B8FD4F16AC5}"/>
    <cellStyle name="Valuta 2 2 4 3 3 4 6" xfId="34730" xr:uid="{CA9AE495-34F5-42B3-82E0-828BA0CA919B}"/>
    <cellStyle name="Valuta 2 2 4 3 3 5" xfId="3282" xr:uid="{00000000-0005-0000-0000-0000E8120000}"/>
    <cellStyle name="Valuta 2 2 4 3 3 5 2" xfId="25415" xr:uid="{530D6F79-DFA2-46E5-851B-AB0D524B8B0B}"/>
    <cellStyle name="Valuta 2 2 4 3 3 5 2 2" xfId="25416" xr:uid="{742A8530-C994-4041-B7C1-026A752AD7A7}"/>
    <cellStyle name="Valuta 2 2 4 3 3 5 3" xfId="25417" xr:uid="{CDDABEBA-9573-4472-9CA4-BE24F5F6D408}"/>
    <cellStyle name="Valuta 2 2 4 3 3 5 4" xfId="25414" xr:uid="{0DCCA95C-3145-449D-A9EF-36F082ABEDC2}"/>
    <cellStyle name="Valuta 2 2 4 3 3 6" xfId="6154" xr:uid="{00000000-0005-0000-0000-0000E9120000}"/>
    <cellStyle name="Valuta 2 2 4 3 3 6 2" xfId="25419" xr:uid="{692AD0F4-3A52-4533-8251-AA43177BB7B7}"/>
    <cellStyle name="Valuta 2 2 4 3 3 6 2 2" xfId="25420" xr:uid="{144E577E-31D0-45C8-88D8-9E9CB5D019D3}"/>
    <cellStyle name="Valuta 2 2 4 3 3 6 3" xfId="25421" xr:uid="{02323655-11F7-46C7-996F-0792C55A3CD1}"/>
    <cellStyle name="Valuta 2 2 4 3 3 6 4" xfId="25418" xr:uid="{2E8DA18B-0841-4E43-9E74-DCC9D256B7F2}"/>
    <cellStyle name="Valuta 2 2 4 3 3 7" xfId="25422" xr:uid="{FBA2D62F-5C21-4D22-9246-6D4D55F7EBFC}"/>
    <cellStyle name="Valuta 2 2 4 3 3 7 2" xfId="25423" xr:uid="{4DB26597-23EB-4805-A676-106207A8A166}"/>
    <cellStyle name="Valuta 2 2 4 3 3 8" xfId="25424" xr:uid="{9DA72591-7010-4840-987F-5ACF73767547}"/>
    <cellStyle name="Valuta 2 2 4 3 3 8 2" xfId="25425" xr:uid="{1A925FCC-7C64-4BDA-9730-F23A69AE4F73}"/>
    <cellStyle name="Valuta 2 2 4 3 3 9" xfId="25426" xr:uid="{32D64576-C42A-41DD-B8F9-A4A30E9719A4}"/>
    <cellStyle name="Valuta 2 2 4 3 3 9 2" xfId="25427" xr:uid="{5996C9F9-F128-485C-AAEB-BEA85D80656D}"/>
    <cellStyle name="Valuta 2 2 4 3 4" xfId="3283" xr:uid="{00000000-0005-0000-0000-0000EA120000}"/>
    <cellStyle name="Valuta 2 2 4 3 4 2" xfId="6158" xr:uid="{00000000-0005-0000-0000-0000EB120000}"/>
    <cellStyle name="Valuta 2 2 4 3 4 2 2" xfId="25430" xr:uid="{0388D090-6957-4FC3-937F-468C9D7BE686}"/>
    <cellStyle name="Valuta 2 2 4 3 4 2 3" xfId="25429" xr:uid="{177C87FE-F4AE-4293-97AB-483B6C49501A}"/>
    <cellStyle name="Valuta 2 2 4 3 4 3" xfId="25431" xr:uid="{6F79B358-DEBD-4E52-A0B3-E3C38E00986C}"/>
    <cellStyle name="Valuta 2 2 4 3 4 3 2" xfId="25432" xr:uid="{CA680963-6BED-40EF-989B-80C0006908C1}"/>
    <cellStyle name="Valuta 2 2 4 3 4 4" xfId="25433" xr:uid="{7217FA4A-5416-417C-9226-5BD636214171}"/>
    <cellStyle name="Valuta 2 2 4 3 4 5" xfId="25434" xr:uid="{92C107E9-62E4-4C73-8128-93214F91154A}"/>
    <cellStyle name="Valuta 2 2 4 3 4 6" xfId="25428" xr:uid="{68234BF7-A20A-48ED-83FC-99C2BBE5CB3D}"/>
    <cellStyle name="Valuta 2 2 4 3 4 7" xfId="34731" xr:uid="{E03B21E8-6430-4A28-86B6-9D43F6F29D18}"/>
    <cellStyle name="Valuta 2 2 4 3 5" xfId="3284" xr:uid="{00000000-0005-0000-0000-0000EC120000}"/>
    <cellStyle name="Valuta 2 2 4 3 5 2" xfId="6159" xr:uid="{00000000-0005-0000-0000-0000ED120000}"/>
    <cellStyle name="Valuta 2 2 4 3 5 2 2" xfId="25437" xr:uid="{9A93E143-41BA-451C-A5B2-0C10FF0C2810}"/>
    <cellStyle name="Valuta 2 2 4 3 5 2 3" xfId="25436" xr:uid="{558A5228-3E6D-4193-9F31-FC451CD4A834}"/>
    <cellStyle name="Valuta 2 2 4 3 5 3" xfId="25438" xr:uid="{2FC162BE-AF9A-486F-A439-8B01E80BC1E6}"/>
    <cellStyle name="Valuta 2 2 4 3 5 3 2" xfId="25439" xr:uid="{916DF9ED-9D01-4881-86C5-4B9D419E0D88}"/>
    <cellStyle name="Valuta 2 2 4 3 5 4" xfId="25440" xr:uid="{23F0106D-9CEA-41AE-982E-462576ECC019}"/>
    <cellStyle name="Valuta 2 2 4 3 5 5" xfId="25435" xr:uid="{F5F221CF-D5BF-4E40-99C5-7A7BE6693C31}"/>
    <cellStyle name="Valuta 2 2 4 3 5 6" xfId="34732" xr:uid="{346CEC29-9EB8-4D2E-A763-4BD7DE1F5B9A}"/>
    <cellStyle name="Valuta 2 2 4 3 6" xfId="3285" xr:uid="{00000000-0005-0000-0000-0000EE120000}"/>
    <cellStyle name="Valuta 2 2 4 3 6 2" xfId="6160" xr:uid="{00000000-0005-0000-0000-0000EF120000}"/>
    <cellStyle name="Valuta 2 2 4 3 6 2 2" xfId="25443" xr:uid="{E90C9EEC-875C-45DB-AA78-74C2E4E2DC35}"/>
    <cellStyle name="Valuta 2 2 4 3 6 2 3" xfId="25442" xr:uid="{F4C0995D-0AB2-40C5-8A2C-8AF447C4F69F}"/>
    <cellStyle name="Valuta 2 2 4 3 6 3" xfId="25444" xr:uid="{38199463-9778-4C16-A80C-50AABA678FEC}"/>
    <cellStyle name="Valuta 2 2 4 3 6 3 2" xfId="25445" xr:uid="{E879D403-B391-4A32-B6F0-5DED19CF3E9D}"/>
    <cellStyle name="Valuta 2 2 4 3 6 4" xfId="25446" xr:uid="{6B0B0356-3EF3-4447-9B1B-1F130B7D234D}"/>
    <cellStyle name="Valuta 2 2 4 3 6 5" xfId="25441" xr:uid="{9104C90A-DC93-404E-8CF1-FF9BE82A676C}"/>
    <cellStyle name="Valuta 2 2 4 3 6 6" xfId="34733" xr:uid="{6B71EE6A-17D0-4189-8C01-448AE6FE22E2}"/>
    <cellStyle name="Valuta 2 2 4 3 7" xfId="3286" xr:uid="{00000000-0005-0000-0000-0000F0120000}"/>
    <cellStyle name="Valuta 2 2 4 3 7 2" xfId="25448" xr:uid="{EDD9A8BC-1461-45C7-AE0C-5B7EFF0B4CBD}"/>
    <cellStyle name="Valuta 2 2 4 3 7 2 2" xfId="25449" xr:uid="{9670FD83-9637-4300-A54F-86738BAEF93C}"/>
    <cellStyle name="Valuta 2 2 4 3 7 3" xfId="25450" xr:uid="{0A49C1A0-BB05-4D3C-8310-B53002BD3D82}"/>
    <cellStyle name="Valuta 2 2 4 3 7 4" xfId="25447" xr:uid="{98ACE252-4FC5-41D0-9BA8-AAE9D65950FA}"/>
    <cellStyle name="Valuta 2 2 4 3 8" xfId="6149" xr:uid="{00000000-0005-0000-0000-0000F1120000}"/>
    <cellStyle name="Valuta 2 2 4 3 8 2" xfId="25452" xr:uid="{8A5C061C-783C-4ECD-BEA7-25F7A815DC2F}"/>
    <cellStyle name="Valuta 2 2 4 3 8 2 2" xfId="25453" xr:uid="{24CD875F-F816-4D6B-80D4-B81605AF6E27}"/>
    <cellStyle name="Valuta 2 2 4 3 8 3" xfId="25454" xr:uid="{D8ECADC4-2BB1-40CB-93B8-85E84805C294}"/>
    <cellStyle name="Valuta 2 2 4 3 8 4" xfId="25451" xr:uid="{BBC8D719-16C7-44BE-A620-404BB6491BC5}"/>
    <cellStyle name="Valuta 2 2 4 3 9" xfId="25455" xr:uid="{C7CBEF14-511E-4130-A253-CDBCAFB42D6B}"/>
    <cellStyle name="Valuta 2 2 4 3 9 2" xfId="25456" xr:uid="{2CB4F169-5373-494B-AC69-646E8752EC9A}"/>
    <cellStyle name="Valuta 2 2 4 4" xfId="3287" xr:uid="{00000000-0005-0000-0000-0000F2120000}"/>
    <cellStyle name="Valuta 2 2 4 4 10" xfId="25458" xr:uid="{17AE4EB1-0493-44A2-B123-6663D04785E4}"/>
    <cellStyle name="Valuta 2 2 4 4 10 2" xfId="25459" xr:uid="{B5C13504-F833-43D4-B121-C9A843B9B26D}"/>
    <cellStyle name="Valuta 2 2 4 4 11" xfId="25460" xr:uid="{CBF3FDB5-3837-427B-8197-929B0DBAB9D1}"/>
    <cellStyle name="Valuta 2 2 4 4 11 2" xfId="25461" xr:uid="{5B3CE1D6-4E3C-498D-98AC-6668C66CB08B}"/>
    <cellStyle name="Valuta 2 2 4 4 12" xfId="25462" xr:uid="{06C2B6F5-2D3A-43D1-B508-87CF902D8F95}"/>
    <cellStyle name="Valuta 2 2 4 4 13" xfId="25457" xr:uid="{D9B75455-48B1-4B55-9ECA-D2213648854B}"/>
    <cellStyle name="Valuta 2 2 4 4 14" xfId="34734" xr:uid="{4457C098-64A8-426F-B3B2-2A1E8DC2F3A8}"/>
    <cellStyle name="Valuta 2 2 4 4 15" xfId="35901" xr:uid="{8C57E55E-648F-47D7-A43C-15D3D6AD2377}"/>
    <cellStyle name="Valuta 2 2 4 4 2" xfId="3288" xr:uid="{00000000-0005-0000-0000-0000F3120000}"/>
    <cellStyle name="Valuta 2 2 4 4 2 10" xfId="25464" xr:uid="{9E4E3D5F-D0CB-46BE-AF4C-A0D4BEBCBE29}"/>
    <cellStyle name="Valuta 2 2 4 4 2 11" xfId="25463" xr:uid="{6F7ECE17-334D-4164-9121-E4EAC07B764D}"/>
    <cellStyle name="Valuta 2 2 4 4 2 12" xfId="34735" xr:uid="{4C4E2E40-CCA5-4E6B-A562-5BF3F676B343}"/>
    <cellStyle name="Valuta 2 2 4 4 2 13" xfId="36281" xr:uid="{9E66F1AA-D0A4-4FCC-948F-740950C5C467}"/>
    <cellStyle name="Valuta 2 2 4 4 2 2" xfId="3289" xr:uid="{00000000-0005-0000-0000-0000F4120000}"/>
    <cellStyle name="Valuta 2 2 4 4 2 2 2" xfId="6163" xr:uid="{00000000-0005-0000-0000-0000F5120000}"/>
    <cellStyle name="Valuta 2 2 4 4 2 2 2 2" xfId="25467" xr:uid="{C2801790-829B-426B-92CA-6A3A2A4B61D1}"/>
    <cellStyle name="Valuta 2 2 4 4 2 2 2 3" xfId="25466" xr:uid="{59FE8D99-D966-45B1-AB56-2A460CFE723F}"/>
    <cellStyle name="Valuta 2 2 4 4 2 2 3" xfId="25468" xr:uid="{F81C1336-114A-4DB9-B8DB-0F20C93FDE01}"/>
    <cellStyle name="Valuta 2 2 4 4 2 2 3 2" xfId="25469" xr:uid="{B833B297-A7AB-4346-AA40-92438D7036AF}"/>
    <cellStyle name="Valuta 2 2 4 4 2 2 4" xfId="25470" xr:uid="{F07D78E1-A451-467A-9A62-47AFD115B1BB}"/>
    <cellStyle name="Valuta 2 2 4 4 2 2 5" xfId="25465" xr:uid="{6077B1C2-74C5-44AB-8FAE-88E6306BACEE}"/>
    <cellStyle name="Valuta 2 2 4 4 2 2 6" xfId="34736" xr:uid="{60E115F9-0D50-4BA3-8CD0-743E6832B1B1}"/>
    <cellStyle name="Valuta 2 2 4 4 2 3" xfId="3290" xr:uid="{00000000-0005-0000-0000-0000F6120000}"/>
    <cellStyle name="Valuta 2 2 4 4 2 3 2" xfId="6164" xr:uid="{00000000-0005-0000-0000-0000F7120000}"/>
    <cellStyle name="Valuta 2 2 4 4 2 3 2 2" xfId="25473" xr:uid="{946D6920-342C-46E6-B0F6-B97F3A0E4F52}"/>
    <cellStyle name="Valuta 2 2 4 4 2 3 2 3" xfId="25472" xr:uid="{1BC5515A-40A7-4E11-9AFD-7784D1699E26}"/>
    <cellStyle name="Valuta 2 2 4 4 2 3 3" xfId="25474" xr:uid="{045CB83E-C895-4984-BC64-B69ABF7DE6EE}"/>
    <cellStyle name="Valuta 2 2 4 4 2 3 3 2" xfId="25475" xr:uid="{22BFB6EB-0C90-4D6B-9523-ECE4D787622F}"/>
    <cellStyle name="Valuta 2 2 4 4 2 3 4" xfId="25476" xr:uid="{A543322B-194C-41F1-ABFA-65F8B6B46A9D}"/>
    <cellStyle name="Valuta 2 2 4 4 2 3 5" xfId="25471" xr:uid="{4D3F3DB2-11F1-4448-A68B-943D1DBA69C3}"/>
    <cellStyle name="Valuta 2 2 4 4 2 3 6" xfId="34737" xr:uid="{AC0B5856-F7FB-4937-9DB7-9BA45F2B02B1}"/>
    <cellStyle name="Valuta 2 2 4 4 2 4" xfId="3291" xr:uid="{00000000-0005-0000-0000-0000F8120000}"/>
    <cellStyle name="Valuta 2 2 4 4 2 4 2" xfId="6165" xr:uid="{00000000-0005-0000-0000-0000F9120000}"/>
    <cellStyle name="Valuta 2 2 4 4 2 4 2 2" xfId="25479" xr:uid="{C55FF029-9F2A-4524-A927-CEE9BE923C20}"/>
    <cellStyle name="Valuta 2 2 4 4 2 4 2 3" xfId="25478" xr:uid="{E1A232B2-A196-4344-8405-BB03584EFEDC}"/>
    <cellStyle name="Valuta 2 2 4 4 2 4 3" xfId="25480" xr:uid="{FB2639CD-37F8-4804-81D8-80F15101A9DF}"/>
    <cellStyle name="Valuta 2 2 4 4 2 4 3 2" xfId="25481" xr:uid="{695D801C-22C2-4935-9E63-E20095F80E2E}"/>
    <cellStyle name="Valuta 2 2 4 4 2 4 4" xfId="25482" xr:uid="{3ADE4C2A-C1FA-4D1D-8FF2-539E29800E24}"/>
    <cellStyle name="Valuta 2 2 4 4 2 4 5" xfId="25477" xr:uid="{D5E70A55-639A-4B92-A35C-6FB15C78BF5D}"/>
    <cellStyle name="Valuta 2 2 4 4 2 4 6" xfId="34738" xr:uid="{2B1D2F03-97B8-4195-A6D8-C682A2E93B02}"/>
    <cellStyle name="Valuta 2 2 4 4 2 5" xfId="3292" xr:uid="{00000000-0005-0000-0000-0000FA120000}"/>
    <cellStyle name="Valuta 2 2 4 4 2 5 2" xfId="25484" xr:uid="{A6010C6F-7094-43B0-BA6B-91EDB49B30E4}"/>
    <cellStyle name="Valuta 2 2 4 4 2 5 2 2" xfId="25485" xr:uid="{669C997A-6854-49CC-A2C3-B5FD27D45447}"/>
    <cellStyle name="Valuta 2 2 4 4 2 5 3" xfId="25486" xr:uid="{E7A50197-A66E-4B7C-BB98-C247334927C3}"/>
    <cellStyle name="Valuta 2 2 4 4 2 5 4" xfId="25483" xr:uid="{09748312-E8B9-40A4-A9DB-C827DC6DDE2F}"/>
    <cellStyle name="Valuta 2 2 4 4 2 6" xfId="6162" xr:uid="{00000000-0005-0000-0000-0000FB120000}"/>
    <cellStyle name="Valuta 2 2 4 4 2 6 2" xfId="25488" xr:uid="{CCF9FEDB-69B8-4858-8DEC-346E4B2916F6}"/>
    <cellStyle name="Valuta 2 2 4 4 2 6 2 2" xfId="25489" xr:uid="{94E26A17-F177-4429-8A0B-05F4575DD474}"/>
    <cellStyle name="Valuta 2 2 4 4 2 6 3" xfId="25490" xr:uid="{D37F6F4D-34C5-4F6F-916D-58C4C7885945}"/>
    <cellStyle name="Valuta 2 2 4 4 2 6 4" xfId="25487" xr:uid="{C8A137FB-8B7D-48E7-BCF3-58ED9AFDE0A1}"/>
    <cellStyle name="Valuta 2 2 4 4 2 7" xfId="25491" xr:uid="{77BAEA50-1BA0-4A57-88F7-5183C5DB070B}"/>
    <cellStyle name="Valuta 2 2 4 4 2 7 2" xfId="25492" xr:uid="{02D9DF88-AAC3-4ECB-AE26-8EDADA594F6A}"/>
    <cellStyle name="Valuta 2 2 4 4 2 8" xfId="25493" xr:uid="{DD31EA91-3C40-4F06-882A-61DA0217D26C}"/>
    <cellStyle name="Valuta 2 2 4 4 2 8 2" xfId="25494" xr:uid="{1654FD28-8ABA-4E03-8F48-842A974C9AB0}"/>
    <cellStyle name="Valuta 2 2 4 4 2 9" xfId="25495" xr:uid="{15BE883F-DBBF-4482-8313-4FE804F01037}"/>
    <cellStyle name="Valuta 2 2 4 4 2 9 2" xfId="25496" xr:uid="{7FCB1C61-520B-4BA7-A609-70711A5F5AA8}"/>
    <cellStyle name="Valuta 2 2 4 4 3" xfId="3293" xr:uid="{00000000-0005-0000-0000-0000FC120000}"/>
    <cellStyle name="Valuta 2 2 4 4 3 10" xfId="25498" xr:uid="{ECD715EF-CD78-4CAC-9895-FA098A2165F7}"/>
    <cellStyle name="Valuta 2 2 4 4 3 11" xfId="25497" xr:uid="{FC76FEAA-DD0C-455F-8C57-D6A123001117}"/>
    <cellStyle name="Valuta 2 2 4 4 3 12" xfId="34739" xr:uid="{12B301E0-43E6-49EF-973C-D181DD433668}"/>
    <cellStyle name="Valuta 2 2 4 4 3 13" xfId="36573" xr:uid="{55ECFD6D-1A71-4AAF-9351-3336DBAB9912}"/>
    <cellStyle name="Valuta 2 2 4 4 3 2" xfId="3294" xr:uid="{00000000-0005-0000-0000-0000FD120000}"/>
    <cellStyle name="Valuta 2 2 4 4 3 2 2" xfId="6167" xr:uid="{00000000-0005-0000-0000-0000FE120000}"/>
    <cellStyle name="Valuta 2 2 4 4 3 2 2 2" xfId="25501" xr:uid="{A6B145D1-64DB-4A2C-8600-F35AFC39170A}"/>
    <cellStyle name="Valuta 2 2 4 4 3 2 2 3" xfId="25500" xr:uid="{35394655-D1AB-4E1F-9025-893393E68FB7}"/>
    <cellStyle name="Valuta 2 2 4 4 3 2 3" xfId="25502" xr:uid="{581B2F55-6916-40E7-AA5F-3FE632DB13ED}"/>
    <cellStyle name="Valuta 2 2 4 4 3 2 3 2" xfId="25503" xr:uid="{1FE0F506-FFB5-4C26-9888-B9514A2D20BF}"/>
    <cellStyle name="Valuta 2 2 4 4 3 2 4" xfId="25504" xr:uid="{3C2FBDCC-18DD-4873-B2C4-0E667F98407C}"/>
    <cellStyle name="Valuta 2 2 4 4 3 2 5" xfId="25499" xr:uid="{D642A26D-E194-47A7-A578-6E31C9D5522C}"/>
    <cellStyle name="Valuta 2 2 4 4 3 2 6" xfId="34740" xr:uid="{21AA40C9-CF08-4F92-8C4C-DA7CE43B0575}"/>
    <cellStyle name="Valuta 2 2 4 4 3 3" xfId="3295" xr:uid="{00000000-0005-0000-0000-0000FF120000}"/>
    <cellStyle name="Valuta 2 2 4 4 3 3 2" xfId="6168" xr:uid="{00000000-0005-0000-0000-000000130000}"/>
    <cellStyle name="Valuta 2 2 4 4 3 3 2 2" xfId="25507" xr:uid="{2DE2E0F4-A6A3-4DAE-AAC6-F650304EEADD}"/>
    <cellStyle name="Valuta 2 2 4 4 3 3 2 3" xfId="25506" xr:uid="{7B0A691E-B008-42A6-A32B-EE2006F8AA00}"/>
    <cellStyle name="Valuta 2 2 4 4 3 3 3" xfId="25508" xr:uid="{3492E73E-85DF-4F97-B489-8907F688EBBE}"/>
    <cellStyle name="Valuta 2 2 4 4 3 3 3 2" xfId="25509" xr:uid="{7794F4F1-0E67-4663-8102-1B23E32899FC}"/>
    <cellStyle name="Valuta 2 2 4 4 3 3 4" xfId="25510" xr:uid="{7312F701-0037-4491-AC9F-99129CEA87DD}"/>
    <cellStyle name="Valuta 2 2 4 4 3 3 5" xfId="25505" xr:uid="{EE358179-AF12-42AC-B47B-E13051026441}"/>
    <cellStyle name="Valuta 2 2 4 4 3 3 6" xfId="34741" xr:uid="{6AEF64BF-6834-4AA2-846C-E3CB4E451280}"/>
    <cellStyle name="Valuta 2 2 4 4 3 4" xfId="3296" xr:uid="{00000000-0005-0000-0000-000001130000}"/>
    <cellStyle name="Valuta 2 2 4 4 3 4 2" xfId="6169" xr:uid="{00000000-0005-0000-0000-000002130000}"/>
    <cellStyle name="Valuta 2 2 4 4 3 4 2 2" xfId="25513" xr:uid="{6EACFCF2-0E52-4622-92C2-5D9423446621}"/>
    <cellStyle name="Valuta 2 2 4 4 3 4 2 3" xfId="25512" xr:uid="{74400A60-89D2-499F-A265-210EEB677EB3}"/>
    <cellStyle name="Valuta 2 2 4 4 3 4 3" xfId="25514" xr:uid="{771E4F8F-8F97-4C7D-A579-A798DB00A57D}"/>
    <cellStyle name="Valuta 2 2 4 4 3 4 3 2" xfId="25515" xr:uid="{F02462C7-49ED-4F68-AE5C-AA512325B0DA}"/>
    <cellStyle name="Valuta 2 2 4 4 3 4 4" xfId="25516" xr:uid="{9FF3FC7E-3B0D-4219-B433-E9CC0A86DEC2}"/>
    <cellStyle name="Valuta 2 2 4 4 3 4 5" xfId="25511" xr:uid="{6B0DDD3D-945C-4858-9259-75B8D01A38AF}"/>
    <cellStyle name="Valuta 2 2 4 4 3 4 6" xfId="34742" xr:uid="{19A1269E-F63E-4E41-A8E2-3BAEF2D0DC26}"/>
    <cellStyle name="Valuta 2 2 4 4 3 5" xfId="3297" xr:uid="{00000000-0005-0000-0000-000003130000}"/>
    <cellStyle name="Valuta 2 2 4 4 3 5 2" xfId="25518" xr:uid="{19C16C5C-8C2F-4CA7-A034-24B55E5DAB8B}"/>
    <cellStyle name="Valuta 2 2 4 4 3 5 2 2" xfId="25519" xr:uid="{A22A3CDD-CB50-44C5-A1BB-F71235DD523F}"/>
    <cellStyle name="Valuta 2 2 4 4 3 5 3" xfId="25520" xr:uid="{274631F3-77E0-4BDB-AC9E-91BAF1455C0A}"/>
    <cellStyle name="Valuta 2 2 4 4 3 5 4" xfId="25517" xr:uid="{2C503323-BBD0-4B1E-8969-6DB696AD57B5}"/>
    <cellStyle name="Valuta 2 2 4 4 3 6" xfId="6166" xr:uid="{00000000-0005-0000-0000-000004130000}"/>
    <cellStyle name="Valuta 2 2 4 4 3 6 2" xfId="25522" xr:uid="{96178B42-1674-45EC-983A-367E3AAEB42D}"/>
    <cellStyle name="Valuta 2 2 4 4 3 6 2 2" xfId="25523" xr:uid="{36A9084D-A0F3-4C73-9873-9E0320D8D475}"/>
    <cellStyle name="Valuta 2 2 4 4 3 6 3" xfId="25524" xr:uid="{2BCBCE56-BD55-471A-BE9F-1A6DE68A0205}"/>
    <cellStyle name="Valuta 2 2 4 4 3 6 4" xfId="25521" xr:uid="{59FEB54E-DBD5-4845-9C15-5A5032EC7704}"/>
    <cellStyle name="Valuta 2 2 4 4 3 7" xfId="25525" xr:uid="{85930177-5ADF-45FE-AF79-2DB91B7D4DD4}"/>
    <cellStyle name="Valuta 2 2 4 4 3 7 2" xfId="25526" xr:uid="{26470494-D88A-46C8-BB2F-9188E6390AEE}"/>
    <cellStyle name="Valuta 2 2 4 4 3 8" xfId="25527" xr:uid="{FE1E2379-D9A3-40FF-ABB6-D96BF50F67CB}"/>
    <cellStyle name="Valuta 2 2 4 4 3 8 2" xfId="25528" xr:uid="{3DE33E14-2F13-4DBA-AE55-459A3120882B}"/>
    <cellStyle name="Valuta 2 2 4 4 3 9" xfId="25529" xr:uid="{B4364564-5986-4343-BF0E-E40A4D307248}"/>
    <cellStyle name="Valuta 2 2 4 4 3 9 2" xfId="25530" xr:uid="{B8B0E833-8340-4E0C-ABA5-DD1E1453CD9C}"/>
    <cellStyle name="Valuta 2 2 4 4 4" xfId="3298" xr:uid="{00000000-0005-0000-0000-000005130000}"/>
    <cellStyle name="Valuta 2 2 4 4 4 2" xfId="6170" xr:uid="{00000000-0005-0000-0000-000006130000}"/>
    <cellStyle name="Valuta 2 2 4 4 4 2 2" xfId="25533" xr:uid="{5E6D17BA-01CB-470A-B157-B8F620AC1DFA}"/>
    <cellStyle name="Valuta 2 2 4 4 4 2 3" xfId="25532" xr:uid="{52AE16C6-2BF9-4CB9-A1F4-D26D5C114B9F}"/>
    <cellStyle name="Valuta 2 2 4 4 4 3" xfId="25534" xr:uid="{27A93F84-44AF-48F5-910D-FBAF36698007}"/>
    <cellStyle name="Valuta 2 2 4 4 4 3 2" xfId="25535" xr:uid="{0A7EBF34-F658-48B7-8147-05AB6F20620D}"/>
    <cellStyle name="Valuta 2 2 4 4 4 4" xfId="25536" xr:uid="{BECD8BCF-B14C-47A0-A8C3-12AEE47F3E78}"/>
    <cellStyle name="Valuta 2 2 4 4 4 5" xfId="25537" xr:uid="{3A608AC7-B195-4837-81FE-9423E3741467}"/>
    <cellStyle name="Valuta 2 2 4 4 4 6" xfId="25531" xr:uid="{9C42AD21-D468-49F3-888F-8FD9C0574201}"/>
    <cellStyle name="Valuta 2 2 4 4 4 7" xfId="34743" xr:uid="{DBA0C9B8-5A73-40CF-8B99-1E1A30E806BA}"/>
    <cellStyle name="Valuta 2 2 4 4 5" xfId="3299" xr:uid="{00000000-0005-0000-0000-000007130000}"/>
    <cellStyle name="Valuta 2 2 4 4 5 2" xfId="6171" xr:uid="{00000000-0005-0000-0000-000008130000}"/>
    <cellStyle name="Valuta 2 2 4 4 5 2 2" xfId="25540" xr:uid="{9AE9E9B6-0DE7-43B6-9D41-59214C28C499}"/>
    <cellStyle name="Valuta 2 2 4 4 5 2 3" xfId="25539" xr:uid="{98B1BE95-28D4-4621-97BD-E769A821655A}"/>
    <cellStyle name="Valuta 2 2 4 4 5 3" xfId="25541" xr:uid="{93A83481-F597-452C-B793-E5E9E69799EC}"/>
    <cellStyle name="Valuta 2 2 4 4 5 3 2" xfId="25542" xr:uid="{EB4F0782-F947-4B53-881C-6C89EEA6D8D2}"/>
    <cellStyle name="Valuta 2 2 4 4 5 4" xfId="25543" xr:uid="{9C3EF19A-DD36-4FF4-BD23-C6B961D12341}"/>
    <cellStyle name="Valuta 2 2 4 4 5 5" xfId="25538" xr:uid="{BC3F5175-91FE-430C-BF08-338CA92B4CF5}"/>
    <cellStyle name="Valuta 2 2 4 4 5 6" xfId="34744" xr:uid="{47EF8CB7-D261-46C7-8D87-9C1C89DF6C5B}"/>
    <cellStyle name="Valuta 2 2 4 4 6" xfId="3300" xr:uid="{00000000-0005-0000-0000-000009130000}"/>
    <cellStyle name="Valuta 2 2 4 4 6 2" xfId="6172" xr:uid="{00000000-0005-0000-0000-00000A130000}"/>
    <cellStyle name="Valuta 2 2 4 4 6 2 2" xfId="25546" xr:uid="{59AE1FB6-0A28-4F38-9937-841A18968071}"/>
    <cellStyle name="Valuta 2 2 4 4 6 2 3" xfId="25545" xr:uid="{891A6BB4-B0F3-45C4-9183-07B2826E8319}"/>
    <cellStyle name="Valuta 2 2 4 4 6 3" xfId="25547" xr:uid="{28C77B22-3F49-4FA6-A6F7-8FADCB09A153}"/>
    <cellStyle name="Valuta 2 2 4 4 6 3 2" xfId="25548" xr:uid="{6D475934-54E5-4598-B29D-1DC1D7312E19}"/>
    <cellStyle name="Valuta 2 2 4 4 6 4" xfId="25549" xr:uid="{79B78828-C8BE-45E3-8523-CE5630BE7FD4}"/>
    <cellStyle name="Valuta 2 2 4 4 6 5" xfId="25544" xr:uid="{7A209947-6EAF-4810-9BDD-0977F11C6E1E}"/>
    <cellStyle name="Valuta 2 2 4 4 6 6" xfId="34745" xr:uid="{CF8A4ABA-1CB2-4B51-A513-1339F8EE5FBC}"/>
    <cellStyle name="Valuta 2 2 4 4 7" xfId="3301" xr:uid="{00000000-0005-0000-0000-00000B130000}"/>
    <cellStyle name="Valuta 2 2 4 4 7 2" xfId="25551" xr:uid="{1194E609-0CAC-4050-892C-6DF14CF49C45}"/>
    <cellStyle name="Valuta 2 2 4 4 7 2 2" xfId="25552" xr:uid="{6C2A860B-C5AF-444B-A474-829D1758049F}"/>
    <cellStyle name="Valuta 2 2 4 4 7 3" xfId="25553" xr:uid="{8747C9A5-1EF7-4349-9592-EC1B36560D52}"/>
    <cellStyle name="Valuta 2 2 4 4 7 4" xfId="25550" xr:uid="{FF3EA402-D421-4F1E-AF64-FA77394DC324}"/>
    <cellStyle name="Valuta 2 2 4 4 8" xfId="6161" xr:uid="{00000000-0005-0000-0000-00000C130000}"/>
    <cellStyle name="Valuta 2 2 4 4 8 2" xfId="25555" xr:uid="{03B61596-3FCB-4F3A-B1F0-DE57A3EEA291}"/>
    <cellStyle name="Valuta 2 2 4 4 8 2 2" xfId="25556" xr:uid="{DE62BE18-6D20-4B34-88B5-6A5F86A7B69D}"/>
    <cellStyle name="Valuta 2 2 4 4 8 3" xfId="25557" xr:uid="{06803422-A202-44F5-A84A-B988ABFA5BA4}"/>
    <cellStyle name="Valuta 2 2 4 4 8 4" xfId="25554" xr:uid="{A7C0B23D-1FA9-4E11-9D1B-32E5704AF324}"/>
    <cellStyle name="Valuta 2 2 4 4 9" xfId="25558" xr:uid="{275FEF57-007B-48F3-B7A7-2F9F1BB9244A}"/>
    <cellStyle name="Valuta 2 2 4 4 9 2" xfId="25559" xr:uid="{3296D5F8-FCB7-4DA2-AD7F-D18B84AE7F15}"/>
    <cellStyle name="Valuta 2 2 4 5" xfId="3302" xr:uid="{00000000-0005-0000-0000-00000D130000}"/>
    <cellStyle name="Valuta 2 2 4 5 10" xfId="25561" xr:uid="{0364DB2B-F437-482F-8CE7-9B66F130886B}"/>
    <cellStyle name="Valuta 2 2 4 5 10 2" xfId="25562" xr:uid="{B8652BD5-8D30-4321-8E77-10AA2723C0F3}"/>
    <cellStyle name="Valuta 2 2 4 5 11" xfId="25563" xr:uid="{224220B5-B941-4224-B9E5-372AA1BF8888}"/>
    <cellStyle name="Valuta 2 2 4 5 11 2" xfId="25564" xr:uid="{B5CB7C07-B636-44CA-88AB-FCA38404A65A}"/>
    <cellStyle name="Valuta 2 2 4 5 12" xfId="25565" xr:uid="{2837981D-0134-45C8-BF28-B9D1B1766515}"/>
    <cellStyle name="Valuta 2 2 4 5 13" xfId="25560" xr:uid="{42CC487E-E03C-400A-8260-AB15EA982290}"/>
    <cellStyle name="Valuta 2 2 4 5 14" xfId="34746" xr:uid="{030282A0-526B-4BA1-BFE1-D5FFB5BA1E65}"/>
    <cellStyle name="Valuta 2 2 4 5 15" xfId="35902" xr:uid="{C2109880-3778-47D5-99ED-072B733FD04B}"/>
    <cellStyle name="Valuta 2 2 4 5 2" xfId="3303" xr:uid="{00000000-0005-0000-0000-00000E130000}"/>
    <cellStyle name="Valuta 2 2 4 5 2 10" xfId="25567" xr:uid="{F2B5EFD7-76CF-47E8-A932-BDD261EDCE04}"/>
    <cellStyle name="Valuta 2 2 4 5 2 11" xfId="25566" xr:uid="{9DDCF854-A072-405C-B74F-A97BA915C87F}"/>
    <cellStyle name="Valuta 2 2 4 5 2 12" xfId="34747" xr:uid="{3C2FD063-9E13-4637-BE04-8AE0CFF45679}"/>
    <cellStyle name="Valuta 2 2 4 5 2 13" xfId="36282" xr:uid="{DCF18B49-93A1-4978-97E8-2D531150A945}"/>
    <cellStyle name="Valuta 2 2 4 5 2 2" xfId="3304" xr:uid="{00000000-0005-0000-0000-00000F130000}"/>
    <cellStyle name="Valuta 2 2 4 5 2 2 2" xfId="6175" xr:uid="{00000000-0005-0000-0000-000010130000}"/>
    <cellStyle name="Valuta 2 2 4 5 2 2 2 2" xfId="25570" xr:uid="{41FE440C-79B4-435C-804C-FCBF2DDB063A}"/>
    <cellStyle name="Valuta 2 2 4 5 2 2 2 3" xfId="25569" xr:uid="{092A233F-F5DC-47D0-BE2C-46B8332AF5D4}"/>
    <cellStyle name="Valuta 2 2 4 5 2 2 3" xfId="25571" xr:uid="{B2F67B7D-C774-4D0B-9F13-8A93D2ED3FC5}"/>
    <cellStyle name="Valuta 2 2 4 5 2 2 3 2" xfId="25572" xr:uid="{22ED99C6-9BB3-4183-AF06-33847C4262E8}"/>
    <cellStyle name="Valuta 2 2 4 5 2 2 4" xfId="25573" xr:uid="{4F93030D-1539-4001-8C81-4A589516CBAE}"/>
    <cellStyle name="Valuta 2 2 4 5 2 2 5" xfId="25568" xr:uid="{0299DE49-35E8-4B89-AF10-F60B08A770C2}"/>
    <cellStyle name="Valuta 2 2 4 5 2 2 6" xfId="34748" xr:uid="{3BB73F9B-C9BC-439E-8CF3-F6FA62F5D6C6}"/>
    <cellStyle name="Valuta 2 2 4 5 2 3" xfId="3305" xr:uid="{00000000-0005-0000-0000-000011130000}"/>
    <cellStyle name="Valuta 2 2 4 5 2 3 2" xfId="6176" xr:uid="{00000000-0005-0000-0000-000012130000}"/>
    <cellStyle name="Valuta 2 2 4 5 2 3 2 2" xfId="25576" xr:uid="{D68AD649-C63C-49E7-BCC4-3427538FEF47}"/>
    <cellStyle name="Valuta 2 2 4 5 2 3 2 3" xfId="25575" xr:uid="{DAC2DE6A-B80A-4CA3-9EAD-06C9865A25B8}"/>
    <cellStyle name="Valuta 2 2 4 5 2 3 3" xfId="25577" xr:uid="{C2449B78-0319-442F-8E60-5B172EBDF87C}"/>
    <cellStyle name="Valuta 2 2 4 5 2 3 3 2" xfId="25578" xr:uid="{9312918C-84A1-400B-BCBE-58C5C71E149B}"/>
    <cellStyle name="Valuta 2 2 4 5 2 3 4" xfId="25579" xr:uid="{9ECF49C2-A887-478C-B022-CC758F2CFB15}"/>
    <cellStyle name="Valuta 2 2 4 5 2 3 5" xfId="25574" xr:uid="{6BC729EF-4984-468D-94D2-2BFA166F0216}"/>
    <cellStyle name="Valuta 2 2 4 5 2 3 6" xfId="34749" xr:uid="{BD959C6A-82B8-4A58-A17B-0CEAC2CFAA46}"/>
    <cellStyle name="Valuta 2 2 4 5 2 4" xfId="3306" xr:uid="{00000000-0005-0000-0000-000013130000}"/>
    <cellStyle name="Valuta 2 2 4 5 2 4 2" xfId="6177" xr:uid="{00000000-0005-0000-0000-000014130000}"/>
    <cellStyle name="Valuta 2 2 4 5 2 4 2 2" xfId="25582" xr:uid="{27F9C9C5-35BD-4A54-8A0E-1A1A11E294BB}"/>
    <cellStyle name="Valuta 2 2 4 5 2 4 2 3" xfId="25581" xr:uid="{FC383B24-529D-47AC-836C-E53CAD24690D}"/>
    <cellStyle name="Valuta 2 2 4 5 2 4 3" xfId="25583" xr:uid="{9F632294-8F71-438B-97C1-9132917EEF8E}"/>
    <cellStyle name="Valuta 2 2 4 5 2 4 3 2" xfId="25584" xr:uid="{B02C3D53-9157-4A30-A891-F69BA1199F6B}"/>
    <cellStyle name="Valuta 2 2 4 5 2 4 4" xfId="25585" xr:uid="{A28A3B7E-641C-4761-B7F9-48058AA72AAC}"/>
    <cellStyle name="Valuta 2 2 4 5 2 4 5" xfId="25580" xr:uid="{64DC3E9C-1BD5-462E-8396-C12CB4E80DD1}"/>
    <cellStyle name="Valuta 2 2 4 5 2 4 6" xfId="34750" xr:uid="{FF1F2E37-2125-409C-959E-BD2D333BE3E4}"/>
    <cellStyle name="Valuta 2 2 4 5 2 5" xfId="3307" xr:uid="{00000000-0005-0000-0000-000015130000}"/>
    <cellStyle name="Valuta 2 2 4 5 2 5 2" xfId="25587" xr:uid="{4F726E40-1486-46F0-9D89-7C5DF5583EF0}"/>
    <cellStyle name="Valuta 2 2 4 5 2 5 2 2" xfId="25588" xr:uid="{E41FAEF5-3068-485A-9AF0-26B6315829B9}"/>
    <cellStyle name="Valuta 2 2 4 5 2 5 3" xfId="25589" xr:uid="{B0D41806-809F-4280-8DB6-AC46CC011B71}"/>
    <cellStyle name="Valuta 2 2 4 5 2 5 4" xfId="25586" xr:uid="{2E1D5260-7381-4F91-ACD3-D1B9908B1903}"/>
    <cellStyle name="Valuta 2 2 4 5 2 6" xfId="6174" xr:uid="{00000000-0005-0000-0000-000016130000}"/>
    <cellStyle name="Valuta 2 2 4 5 2 6 2" xfId="25591" xr:uid="{7EA0EB81-D26F-410A-89AC-3D4A7EB8D7B6}"/>
    <cellStyle name="Valuta 2 2 4 5 2 6 2 2" xfId="25592" xr:uid="{D6FD91B9-21D7-4151-88FD-D305294EB0FE}"/>
    <cellStyle name="Valuta 2 2 4 5 2 6 3" xfId="25593" xr:uid="{9B3FA660-B789-4833-8A51-2E8AF3E53175}"/>
    <cellStyle name="Valuta 2 2 4 5 2 6 4" xfId="25590" xr:uid="{A714D60D-2439-4427-A4DC-08ACA584F422}"/>
    <cellStyle name="Valuta 2 2 4 5 2 7" xfId="25594" xr:uid="{7DA92732-316B-40B0-9E13-BDDC08439911}"/>
    <cellStyle name="Valuta 2 2 4 5 2 7 2" xfId="25595" xr:uid="{7C01940A-3D67-4EF4-A4B1-43909A162121}"/>
    <cellStyle name="Valuta 2 2 4 5 2 8" xfId="25596" xr:uid="{DF2BB87D-D42E-4C3C-AADA-6D6569ECEB78}"/>
    <cellStyle name="Valuta 2 2 4 5 2 8 2" xfId="25597" xr:uid="{3B4B7FA9-8133-43EB-A44C-B0E3CFAE1348}"/>
    <cellStyle name="Valuta 2 2 4 5 2 9" xfId="25598" xr:uid="{D735BB82-ED6D-4F94-971C-D972D193D401}"/>
    <cellStyle name="Valuta 2 2 4 5 2 9 2" xfId="25599" xr:uid="{D902D35F-8121-4174-A5D7-FF88183F7ADC}"/>
    <cellStyle name="Valuta 2 2 4 5 3" xfId="3308" xr:uid="{00000000-0005-0000-0000-000017130000}"/>
    <cellStyle name="Valuta 2 2 4 5 3 10" xfId="25601" xr:uid="{F867EB20-904C-4B4F-B8D2-23B436359B5B}"/>
    <cellStyle name="Valuta 2 2 4 5 3 11" xfId="25600" xr:uid="{782DD6DF-4C7F-46E1-AB20-9B275BAC6BE0}"/>
    <cellStyle name="Valuta 2 2 4 5 3 12" xfId="34751" xr:uid="{BF9AD947-3CC2-4469-9AE2-A5130A5C1BC6}"/>
    <cellStyle name="Valuta 2 2 4 5 3 13" xfId="36574" xr:uid="{F6B41413-72D1-4F17-8563-65941E7335A8}"/>
    <cellStyle name="Valuta 2 2 4 5 3 2" xfId="3309" xr:uid="{00000000-0005-0000-0000-000018130000}"/>
    <cellStyle name="Valuta 2 2 4 5 3 2 2" xfId="6179" xr:uid="{00000000-0005-0000-0000-000019130000}"/>
    <cellStyle name="Valuta 2 2 4 5 3 2 2 2" xfId="25604" xr:uid="{5FD7F96A-C31C-4A92-9204-5353390A183B}"/>
    <cellStyle name="Valuta 2 2 4 5 3 2 2 3" xfId="25603" xr:uid="{C9309237-5E29-458B-96A3-99A9BC699EEC}"/>
    <cellStyle name="Valuta 2 2 4 5 3 2 3" xfId="25605" xr:uid="{524FA516-02D9-403F-92F6-73FD2FD6BAE6}"/>
    <cellStyle name="Valuta 2 2 4 5 3 2 3 2" xfId="25606" xr:uid="{EFFADF8B-C08B-41C1-9A04-372C921963D2}"/>
    <cellStyle name="Valuta 2 2 4 5 3 2 4" xfId="25607" xr:uid="{955FABBD-262C-40D6-88F5-15D87097A7A6}"/>
    <cellStyle name="Valuta 2 2 4 5 3 2 5" xfId="25602" xr:uid="{C1518079-6EE8-4A3E-99C8-48C04B5360A2}"/>
    <cellStyle name="Valuta 2 2 4 5 3 2 6" xfId="34752" xr:uid="{2F766EEE-5951-491F-A266-87951481EE7C}"/>
    <cellStyle name="Valuta 2 2 4 5 3 3" xfId="3310" xr:uid="{00000000-0005-0000-0000-00001A130000}"/>
    <cellStyle name="Valuta 2 2 4 5 3 3 2" xfId="6180" xr:uid="{00000000-0005-0000-0000-00001B130000}"/>
    <cellStyle name="Valuta 2 2 4 5 3 3 2 2" xfId="25610" xr:uid="{82D31293-21E4-4F06-89FE-9EBA6F5B38B0}"/>
    <cellStyle name="Valuta 2 2 4 5 3 3 2 3" xfId="25609" xr:uid="{00FB4280-DFFD-4B76-A44F-D29FCBF6AA65}"/>
    <cellStyle name="Valuta 2 2 4 5 3 3 3" xfId="25611" xr:uid="{93C480D7-1649-4E6D-B4BE-C337925330F9}"/>
    <cellStyle name="Valuta 2 2 4 5 3 3 3 2" xfId="25612" xr:uid="{FDE898D8-3914-4A17-8BE8-F75428E4E1A6}"/>
    <cellStyle name="Valuta 2 2 4 5 3 3 4" xfId="25613" xr:uid="{E8682EE8-37B1-49E1-AA3D-481E5FF144F1}"/>
    <cellStyle name="Valuta 2 2 4 5 3 3 5" xfId="25608" xr:uid="{7818CC39-D728-475B-A898-8366E893E079}"/>
    <cellStyle name="Valuta 2 2 4 5 3 3 6" xfId="34753" xr:uid="{B3E006FB-86F6-40FC-AFC5-7CD68D0464AA}"/>
    <cellStyle name="Valuta 2 2 4 5 3 4" xfId="3311" xr:uid="{00000000-0005-0000-0000-00001C130000}"/>
    <cellStyle name="Valuta 2 2 4 5 3 4 2" xfId="6181" xr:uid="{00000000-0005-0000-0000-00001D130000}"/>
    <cellStyle name="Valuta 2 2 4 5 3 4 2 2" xfId="25616" xr:uid="{ED7F7E3E-B0F5-4FED-9905-7BDD5751AFFD}"/>
    <cellStyle name="Valuta 2 2 4 5 3 4 2 3" xfId="25615" xr:uid="{A245E2AC-4CF1-426B-BE1C-A1E54C99ACA4}"/>
    <cellStyle name="Valuta 2 2 4 5 3 4 3" xfId="25617" xr:uid="{5F2496D3-41AB-4780-BF5E-D6B42FFA7F5D}"/>
    <cellStyle name="Valuta 2 2 4 5 3 4 3 2" xfId="25618" xr:uid="{4E038C3D-553E-4DDD-A4BE-CAC92DF0EAEF}"/>
    <cellStyle name="Valuta 2 2 4 5 3 4 4" xfId="25619" xr:uid="{57CAA2CD-9957-4379-B1F1-CC75A7E4ECF9}"/>
    <cellStyle name="Valuta 2 2 4 5 3 4 5" xfId="25614" xr:uid="{9260E9FE-F1AC-4CAC-943A-92F7752C3F3C}"/>
    <cellStyle name="Valuta 2 2 4 5 3 4 6" xfId="34754" xr:uid="{C4FBEDDF-812E-4A7D-8B4E-011E9DEAB362}"/>
    <cellStyle name="Valuta 2 2 4 5 3 5" xfId="3312" xr:uid="{00000000-0005-0000-0000-00001E130000}"/>
    <cellStyle name="Valuta 2 2 4 5 3 5 2" xfId="25621" xr:uid="{6114A578-9CBB-4325-827B-845D0C4A5368}"/>
    <cellStyle name="Valuta 2 2 4 5 3 5 2 2" xfId="25622" xr:uid="{1B0F1EF5-39D9-4610-89BE-6DD55F6B0978}"/>
    <cellStyle name="Valuta 2 2 4 5 3 5 3" xfId="25623" xr:uid="{C225C998-5F63-4E74-B754-1784705C702C}"/>
    <cellStyle name="Valuta 2 2 4 5 3 5 4" xfId="25620" xr:uid="{75FAE75A-B6BE-42F2-8EC8-D8195B61F289}"/>
    <cellStyle name="Valuta 2 2 4 5 3 6" xfId="6178" xr:uid="{00000000-0005-0000-0000-00001F130000}"/>
    <cellStyle name="Valuta 2 2 4 5 3 6 2" xfId="25625" xr:uid="{8B4DE919-6440-4EDD-B7BD-E974CA818ACC}"/>
    <cellStyle name="Valuta 2 2 4 5 3 6 2 2" xfId="25626" xr:uid="{9C94CDC5-17FB-448C-AE84-4E48FA650017}"/>
    <cellStyle name="Valuta 2 2 4 5 3 6 3" xfId="25627" xr:uid="{0E5CCC2B-A55B-4835-876A-841B4F9C848A}"/>
    <cellStyle name="Valuta 2 2 4 5 3 6 4" xfId="25624" xr:uid="{8E840C78-205D-4EFA-8018-C7F99F315E9B}"/>
    <cellStyle name="Valuta 2 2 4 5 3 7" xfId="25628" xr:uid="{E147A656-D9E4-437F-BEC2-9D58F73C1A34}"/>
    <cellStyle name="Valuta 2 2 4 5 3 7 2" xfId="25629" xr:uid="{71A05F47-566D-46A1-9E9F-979D25F25DCC}"/>
    <cellStyle name="Valuta 2 2 4 5 3 8" xfId="25630" xr:uid="{8043AFE2-9145-4616-AA56-345EFEC9193B}"/>
    <cellStyle name="Valuta 2 2 4 5 3 8 2" xfId="25631" xr:uid="{6826DF5E-CB7B-4AB5-A881-218718F98EDB}"/>
    <cellStyle name="Valuta 2 2 4 5 3 9" xfId="25632" xr:uid="{694D3BB4-D060-4113-B335-1D5511C8B6D7}"/>
    <cellStyle name="Valuta 2 2 4 5 3 9 2" xfId="25633" xr:uid="{4CE56513-4FA5-4878-A8BF-E42D1002B6C2}"/>
    <cellStyle name="Valuta 2 2 4 5 4" xfId="3313" xr:uid="{00000000-0005-0000-0000-000020130000}"/>
    <cellStyle name="Valuta 2 2 4 5 4 2" xfId="6182" xr:uid="{00000000-0005-0000-0000-000021130000}"/>
    <cellStyle name="Valuta 2 2 4 5 4 2 2" xfId="25636" xr:uid="{EB4085A2-71D4-49F0-B75D-8602570E81CD}"/>
    <cellStyle name="Valuta 2 2 4 5 4 2 3" xfId="25635" xr:uid="{348624F2-C715-4438-9E17-F9353DAF6752}"/>
    <cellStyle name="Valuta 2 2 4 5 4 3" xfId="25637" xr:uid="{F2B51220-2B75-4463-9AB2-7A5EABE6287D}"/>
    <cellStyle name="Valuta 2 2 4 5 4 3 2" xfId="25638" xr:uid="{BDEB845D-CA85-43C0-993E-AB83577031F9}"/>
    <cellStyle name="Valuta 2 2 4 5 4 4" xfId="25639" xr:uid="{F60191EF-37C2-48A3-8558-9489DC949A9F}"/>
    <cellStyle name="Valuta 2 2 4 5 4 5" xfId="25640" xr:uid="{E979AE3F-D9E3-4337-A8FA-57AEE4C45BBF}"/>
    <cellStyle name="Valuta 2 2 4 5 4 6" xfId="25634" xr:uid="{FDA4CA4D-DC97-48DA-B73E-E1ADA60A2607}"/>
    <cellStyle name="Valuta 2 2 4 5 4 7" xfId="34755" xr:uid="{94765102-D8AB-4AD2-93DB-691F83931617}"/>
    <cellStyle name="Valuta 2 2 4 5 5" xfId="3314" xr:uid="{00000000-0005-0000-0000-000022130000}"/>
    <cellStyle name="Valuta 2 2 4 5 5 2" xfId="6183" xr:uid="{00000000-0005-0000-0000-000023130000}"/>
    <cellStyle name="Valuta 2 2 4 5 5 2 2" xfId="25643" xr:uid="{F228C439-6E96-4778-85B2-64493BFF4B41}"/>
    <cellStyle name="Valuta 2 2 4 5 5 2 3" xfId="25642" xr:uid="{ACF12D5F-2E7F-49A6-BC5E-D9A92F7EE44C}"/>
    <cellStyle name="Valuta 2 2 4 5 5 3" xfId="25644" xr:uid="{9951158D-2C3C-4BEE-B680-A4A7A2B9BC60}"/>
    <cellStyle name="Valuta 2 2 4 5 5 3 2" xfId="25645" xr:uid="{7705C7C3-6255-4DE1-8146-5348EEC9A944}"/>
    <cellStyle name="Valuta 2 2 4 5 5 4" xfId="25646" xr:uid="{16EC7333-B6E2-481F-BBC9-B7B25345C616}"/>
    <cellStyle name="Valuta 2 2 4 5 5 5" xfId="25641" xr:uid="{DF9FCE32-FFC2-4A87-AAB1-8B7B284D6859}"/>
    <cellStyle name="Valuta 2 2 4 5 5 6" xfId="34756" xr:uid="{78C7EA5A-E4DE-4D4E-9BD1-A709FA46C317}"/>
    <cellStyle name="Valuta 2 2 4 5 6" xfId="3315" xr:uid="{00000000-0005-0000-0000-000024130000}"/>
    <cellStyle name="Valuta 2 2 4 5 6 2" xfId="6184" xr:uid="{00000000-0005-0000-0000-000025130000}"/>
    <cellStyle name="Valuta 2 2 4 5 6 2 2" xfId="25649" xr:uid="{5C45E6D2-9D39-4A3E-B3C4-C5C4677328FD}"/>
    <cellStyle name="Valuta 2 2 4 5 6 2 3" xfId="25648" xr:uid="{3BE58C13-8200-48CE-B1C0-3CF537B03008}"/>
    <cellStyle name="Valuta 2 2 4 5 6 3" xfId="25650" xr:uid="{F41C0AB6-E998-448E-B6BA-4EC82F44746E}"/>
    <cellStyle name="Valuta 2 2 4 5 6 3 2" xfId="25651" xr:uid="{54E4407D-E834-4D0C-AD68-9DCBC39DAD65}"/>
    <cellStyle name="Valuta 2 2 4 5 6 4" xfId="25652" xr:uid="{12A6C3F5-CCBF-4CFF-9FAF-590D8DE14783}"/>
    <cellStyle name="Valuta 2 2 4 5 6 5" xfId="25647" xr:uid="{B72A201B-E887-4FF9-97CD-995A913F0B64}"/>
    <cellStyle name="Valuta 2 2 4 5 6 6" xfId="34757" xr:uid="{3A7461D2-FC01-403A-9325-A691F7833ADE}"/>
    <cellStyle name="Valuta 2 2 4 5 7" xfId="3316" xr:uid="{00000000-0005-0000-0000-000026130000}"/>
    <cellStyle name="Valuta 2 2 4 5 7 2" xfId="25654" xr:uid="{9A01FDB0-8F5A-4F5E-8A82-06EAEE583673}"/>
    <cellStyle name="Valuta 2 2 4 5 7 2 2" xfId="25655" xr:uid="{1B8D355A-F21C-4CF7-9230-2FE268E922CE}"/>
    <cellStyle name="Valuta 2 2 4 5 7 3" xfId="25656" xr:uid="{FC79BB92-C9F4-4673-99F4-B710EC5C97C5}"/>
    <cellStyle name="Valuta 2 2 4 5 7 4" xfId="25653" xr:uid="{096EDF37-A1B9-4A2C-B113-A8FC3C539186}"/>
    <cellStyle name="Valuta 2 2 4 5 8" xfId="6173" xr:uid="{00000000-0005-0000-0000-000027130000}"/>
    <cellStyle name="Valuta 2 2 4 5 8 2" xfId="25658" xr:uid="{4FB88260-677A-4733-AC72-A18FC6089C4F}"/>
    <cellStyle name="Valuta 2 2 4 5 8 2 2" xfId="25659" xr:uid="{D28B29EC-7F31-43C5-BB27-DE44599A9074}"/>
    <cellStyle name="Valuta 2 2 4 5 8 3" xfId="25660" xr:uid="{7694561D-4DE7-4577-A331-975D8B133A45}"/>
    <cellStyle name="Valuta 2 2 4 5 8 4" xfId="25657" xr:uid="{31CC6D17-4164-432E-9054-33457144B9BE}"/>
    <cellStyle name="Valuta 2 2 4 5 9" xfId="25661" xr:uid="{A1360B54-AFBE-4146-B7D5-6682A2621B87}"/>
    <cellStyle name="Valuta 2 2 4 5 9 2" xfId="25662" xr:uid="{825BFF6C-308E-4530-9AAE-E4784FE59D68}"/>
    <cellStyle name="Valuta 2 2 4 6" xfId="3317" xr:uid="{00000000-0005-0000-0000-000028130000}"/>
    <cellStyle name="Valuta 2 2 4 6 10" xfId="25664" xr:uid="{B00D4633-0527-455D-A84F-BC68E8EE1267}"/>
    <cellStyle name="Valuta 2 2 4 6 11" xfId="25663" xr:uid="{12D9666E-2070-41ED-9F1E-29798D5537CF}"/>
    <cellStyle name="Valuta 2 2 4 6 12" xfId="34758" xr:uid="{2C6C00C3-B0E9-4E42-A919-47D84A51563A}"/>
    <cellStyle name="Valuta 2 2 4 6 13" xfId="36278" xr:uid="{B808C887-55ED-413F-8BBB-2B35464398AC}"/>
    <cellStyle name="Valuta 2 2 4 6 2" xfId="3318" xr:uid="{00000000-0005-0000-0000-000029130000}"/>
    <cellStyle name="Valuta 2 2 4 6 2 2" xfId="6186" xr:uid="{00000000-0005-0000-0000-00002A130000}"/>
    <cellStyle name="Valuta 2 2 4 6 2 2 2" xfId="25667" xr:uid="{31165DE3-7657-49AF-A260-44CFD4FAD3F4}"/>
    <cellStyle name="Valuta 2 2 4 6 2 2 3" xfId="25666" xr:uid="{C94D64B0-3A06-4F5E-A14E-A151EC52B80D}"/>
    <cellStyle name="Valuta 2 2 4 6 2 3" xfId="25668" xr:uid="{648B6F94-CED9-41E2-9807-2387AFF2DF77}"/>
    <cellStyle name="Valuta 2 2 4 6 2 3 2" xfId="25669" xr:uid="{676BBE72-5BC2-4767-80D6-B45C9C83CB3E}"/>
    <cellStyle name="Valuta 2 2 4 6 2 4" xfId="25670" xr:uid="{F950F3FB-BF18-4F9D-8848-D9F8493B017C}"/>
    <cellStyle name="Valuta 2 2 4 6 2 5" xfId="25665" xr:uid="{53B7A1C0-A1E5-40A3-8BB4-1B53F7B69D60}"/>
    <cellStyle name="Valuta 2 2 4 6 2 6" xfId="34759" xr:uid="{C3A3A5C5-5842-4908-A6B3-FFF9B74A01C0}"/>
    <cellStyle name="Valuta 2 2 4 6 3" xfId="3319" xr:uid="{00000000-0005-0000-0000-00002B130000}"/>
    <cellStyle name="Valuta 2 2 4 6 3 2" xfId="6187" xr:uid="{00000000-0005-0000-0000-00002C130000}"/>
    <cellStyle name="Valuta 2 2 4 6 3 2 2" xfId="25673" xr:uid="{AC1B7107-C315-4EB3-B406-A52D77EA21D8}"/>
    <cellStyle name="Valuta 2 2 4 6 3 2 3" xfId="25672" xr:uid="{293F9289-519B-404D-8BBE-76B0E6235D29}"/>
    <cellStyle name="Valuta 2 2 4 6 3 3" xfId="25674" xr:uid="{CF5E91BC-E185-4120-8833-054F7792E5A1}"/>
    <cellStyle name="Valuta 2 2 4 6 3 3 2" xfId="25675" xr:uid="{1EC7BD22-DF71-4F8C-9420-23727ACE78A1}"/>
    <cellStyle name="Valuta 2 2 4 6 3 4" xfId="25676" xr:uid="{5823A801-B090-48E8-8CE7-25532FE57B60}"/>
    <cellStyle name="Valuta 2 2 4 6 3 5" xfId="25671" xr:uid="{91C63C75-2693-440C-A2FF-82152308E05B}"/>
    <cellStyle name="Valuta 2 2 4 6 3 6" xfId="34760" xr:uid="{8CC299AA-F70C-48C0-8A63-BD3CBF680919}"/>
    <cellStyle name="Valuta 2 2 4 6 4" xfId="3320" xr:uid="{00000000-0005-0000-0000-00002D130000}"/>
    <cellStyle name="Valuta 2 2 4 6 4 2" xfId="6188" xr:uid="{00000000-0005-0000-0000-00002E130000}"/>
    <cellStyle name="Valuta 2 2 4 6 4 2 2" xfId="25679" xr:uid="{E6E5D1F2-D1A3-4175-968B-0A68E16B3DFE}"/>
    <cellStyle name="Valuta 2 2 4 6 4 2 3" xfId="25678" xr:uid="{8B08AEED-75E8-4174-BD0A-16D7E9E217BD}"/>
    <cellStyle name="Valuta 2 2 4 6 4 3" xfId="25680" xr:uid="{AF116F7F-3D81-43B9-B5D0-6FDEF88D6746}"/>
    <cellStyle name="Valuta 2 2 4 6 4 3 2" xfId="25681" xr:uid="{4C37F210-CEBE-4041-96EC-570AD172BF98}"/>
    <cellStyle name="Valuta 2 2 4 6 4 4" xfId="25682" xr:uid="{3FB25305-12F9-418E-A6A8-48D7FAA42D60}"/>
    <cellStyle name="Valuta 2 2 4 6 4 5" xfId="25677" xr:uid="{2845131F-5CEC-49E9-BA76-704FFA2778C2}"/>
    <cellStyle name="Valuta 2 2 4 6 4 6" xfId="34761" xr:uid="{A7B98350-CAAC-446C-9583-0CB7DD8B1E44}"/>
    <cellStyle name="Valuta 2 2 4 6 5" xfId="3321" xr:uid="{00000000-0005-0000-0000-00002F130000}"/>
    <cellStyle name="Valuta 2 2 4 6 5 2" xfId="25684" xr:uid="{14D31227-E6BB-4DAC-8543-29D1CB05831E}"/>
    <cellStyle name="Valuta 2 2 4 6 5 2 2" xfId="25685" xr:uid="{A3217217-6EF4-4C67-B93A-EC39667B5E70}"/>
    <cellStyle name="Valuta 2 2 4 6 5 3" xfId="25686" xr:uid="{BDFCE0F5-B188-45B7-A5E0-A5F1534FAB94}"/>
    <cellStyle name="Valuta 2 2 4 6 5 4" xfId="25683" xr:uid="{0B8B9A53-5ADC-40C1-90B7-B590B1618B60}"/>
    <cellStyle name="Valuta 2 2 4 6 6" xfId="6185" xr:uid="{00000000-0005-0000-0000-000030130000}"/>
    <cellStyle name="Valuta 2 2 4 6 6 2" xfId="25688" xr:uid="{A56DE96A-3235-4A9E-B8C6-706DED971D36}"/>
    <cellStyle name="Valuta 2 2 4 6 6 2 2" xfId="25689" xr:uid="{41395D8B-76E8-48DC-820C-1F4A0413CEBC}"/>
    <cellStyle name="Valuta 2 2 4 6 6 3" xfId="25690" xr:uid="{3E3DEA6F-54F0-45FB-A798-E86AFB61A1B4}"/>
    <cellStyle name="Valuta 2 2 4 6 6 4" xfId="25687" xr:uid="{89139156-43EE-46FA-B9DD-EC27B09D3928}"/>
    <cellStyle name="Valuta 2 2 4 6 7" xfId="25691" xr:uid="{FD398E6B-0CAA-45C7-B2F5-6869F2BB01AD}"/>
    <cellStyle name="Valuta 2 2 4 6 7 2" xfId="25692" xr:uid="{B5F010CE-CEEC-4518-BD77-CB866FCB5705}"/>
    <cellStyle name="Valuta 2 2 4 6 8" xfId="25693" xr:uid="{59B49DC7-18CE-4801-8D22-D356B1645A02}"/>
    <cellStyle name="Valuta 2 2 4 6 8 2" xfId="25694" xr:uid="{8ED3423A-647A-407B-9BD3-37139E755511}"/>
    <cellStyle name="Valuta 2 2 4 6 9" xfId="25695" xr:uid="{C066F643-F299-44F6-94F5-6BD87EF0BA73}"/>
    <cellStyle name="Valuta 2 2 4 6 9 2" xfId="25696" xr:uid="{F080632E-8C5E-4C89-9B3B-8CB211BBC5FE}"/>
    <cellStyle name="Valuta 2 2 4 7" xfId="3322" xr:uid="{00000000-0005-0000-0000-000031130000}"/>
    <cellStyle name="Valuta 2 2 4 7 10" xfId="25698" xr:uid="{1A74725F-03C2-4231-852D-899DF1270E08}"/>
    <cellStyle name="Valuta 2 2 4 7 11" xfId="25697" xr:uid="{6C3A1894-819E-4CC3-83F9-D0D9D7DF060A}"/>
    <cellStyle name="Valuta 2 2 4 7 12" xfId="34762" xr:uid="{B1839A26-03EE-460D-849D-55E6FB284604}"/>
    <cellStyle name="Valuta 2 2 4 7 13" xfId="36570" xr:uid="{9DA589E0-A0CB-42A8-90FB-C0081C1DF387}"/>
    <cellStyle name="Valuta 2 2 4 7 2" xfId="3323" xr:uid="{00000000-0005-0000-0000-000032130000}"/>
    <cellStyle name="Valuta 2 2 4 7 2 2" xfId="6190" xr:uid="{00000000-0005-0000-0000-000033130000}"/>
    <cellStyle name="Valuta 2 2 4 7 2 2 2" xfId="25701" xr:uid="{FF18598B-FD2F-4ABD-B671-333CAE655B34}"/>
    <cellStyle name="Valuta 2 2 4 7 2 2 3" xfId="25700" xr:uid="{918DF651-F878-40A3-8B3F-91B1B90106D1}"/>
    <cellStyle name="Valuta 2 2 4 7 2 3" xfId="25702" xr:uid="{86A85725-D490-41C8-85AF-433019B01C84}"/>
    <cellStyle name="Valuta 2 2 4 7 2 3 2" xfId="25703" xr:uid="{7DC03BCA-86B3-4E44-A18E-64E28552E066}"/>
    <cellStyle name="Valuta 2 2 4 7 2 4" xfId="25704" xr:uid="{27D07863-AB9B-4C6B-B7AA-AD1EAC755E25}"/>
    <cellStyle name="Valuta 2 2 4 7 2 5" xfId="25699" xr:uid="{1C3186BC-2C9C-4F01-BBFC-D8D98946252E}"/>
    <cellStyle name="Valuta 2 2 4 7 2 6" xfId="34763" xr:uid="{1BA846F2-2835-4512-BE7D-E747223969B7}"/>
    <cellStyle name="Valuta 2 2 4 7 3" xfId="3324" xr:uid="{00000000-0005-0000-0000-000034130000}"/>
    <cellStyle name="Valuta 2 2 4 7 3 2" xfId="6191" xr:uid="{00000000-0005-0000-0000-000035130000}"/>
    <cellStyle name="Valuta 2 2 4 7 3 2 2" xfId="25707" xr:uid="{FCC4A426-554A-4471-ABC5-CD81587CB659}"/>
    <cellStyle name="Valuta 2 2 4 7 3 2 3" xfId="25706" xr:uid="{BD80FE00-9D93-4602-884B-7EA122459645}"/>
    <cellStyle name="Valuta 2 2 4 7 3 3" xfId="25708" xr:uid="{06EE8531-61CD-4D51-9ACD-FF1BCEE68AC7}"/>
    <cellStyle name="Valuta 2 2 4 7 3 3 2" xfId="25709" xr:uid="{3EFC8D3E-AB9E-43BF-8723-993ED591A6F1}"/>
    <cellStyle name="Valuta 2 2 4 7 3 4" xfId="25710" xr:uid="{E9963032-089F-4E94-9377-64E595A14554}"/>
    <cellStyle name="Valuta 2 2 4 7 3 5" xfId="25705" xr:uid="{2D7F9511-4FA5-49E7-A5D8-CC404E1505FB}"/>
    <cellStyle name="Valuta 2 2 4 7 3 6" xfId="34764" xr:uid="{FEF44171-4806-452B-B16B-F1B747817BCA}"/>
    <cellStyle name="Valuta 2 2 4 7 4" xfId="3325" xr:uid="{00000000-0005-0000-0000-000036130000}"/>
    <cellStyle name="Valuta 2 2 4 7 4 2" xfId="6192" xr:uid="{00000000-0005-0000-0000-000037130000}"/>
    <cellStyle name="Valuta 2 2 4 7 4 2 2" xfId="25713" xr:uid="{4CDEA5D8-C0B0-4325-B4D8-DD9B492958AE}"/>
    <cellStyle name="Valuta 2 2 4 7 4 2 3" xfId="25712" xr:uid="{25AE90E4-3ECF-40AF-9EFF-6484BA1815D2}"/>
    <cellStyle name="Valuta 2 2 4 7 4 3" xfId="25714" xr:uid="{7F5C9D3A-2455-425C-90B4-B31B9FDC758B}"/>
    <cellStyle name="Valuta 2 2 4 7 4 3 2" xfId="25715" xr:uid="{EADC2BD8-CA19-46D2-9125-1CFD94178C3D}"/>
    <cellStyle name="Valuta 2 2 4 7 4 4" xfId="25716" xr:uid="{ABBB5D89-8104-4D32-8FAF-B86074E3ABD4}"/>
    <cellStyle name="Valuta 2 2 4 7 4 5" xfId="25711" xr:uid="{5D37C791-ECA6-4CB7-A50A-E508D9C5EB71}"/>
    <cellStyle name="Valuta 2 2 4 7 4 6" xfId="34765" xr:uid="{9264F33D-DC8A-4D06-BE95-F5F5DA113745}"/>
    <cellStyle name="Valuta 2 2 4 7 5" xfId="3326" xr:uid="{00000000-0005-0000-0000-000038130000}"/>
    <cellStyle name="Valuta 2 2 4 7 5 2" xfId="25718" xr:uid="{9093B614-1DC6-43BC-BD00-59EE32017E45}"/>
    <cellStyle name="Valuta 2 2 4 7 5 2 2" xfId="25719" xr:uid="{D120C39E-6C1A-498C-9731-6AA07F320D88}"/>
    <cellStyle name="Valuta 2 2 4 7 5 3" xfId="25720" xr:uid="{034EE5D8-3DE4-4ED6-9319-1E47B2DE1E0D}"/>
    <cellStyle name="Valuta 2 2 4 7 5 4" xfId="25717" xr:uid="{2EFA806F-7B41-4ABD-818E-00305F7DB3C0}"/>
    <cellStyle name="Valuta 2 2 4 7 6" xfId="6189" xr:uid="{00000000-0005-0000-0000-000039130000}"/>
    <cellStyle name="Valuta 2 2 4 7 6 2" xfId="25722" xr:uid="{8C134086-DC48-443B-99CF-A774F046AB82}"/>
    <cellStyle name="Valuta 2 2 4 7 6 2 2" xfId="25723" xr:uid="{D5C5C7FC-5251-4D71-A531-DD7DDD5DD4BC}"/>
    <cellStyle name="Valuta 2 2 4 7 6 3" xfId="25724" xr:uid="{BB041C92-9E4F-4968-9E70-96E7FA8598D8}"/>
    <cellStyle name="Valuta 2 2 4 7 6 4" xfId="25721" xr:uid="{835F34D6-D519-4026-9E72-921A75756572}"/>
    <cellStyle name="Valuta 2 2 4 7 7" xfId="25725" xr:uid="{E8054BFB-E6DA-465A-A592-8DF5AE3A96B2}"/>
    <cellStyle name="Valuta 2 2 4 7 7 2" xfId="25726" xr:uid="{27B2C9C8-5AED-4D63-8EC3-6E93550E75D6}"/>
    <cellStyle name="Valuta 2 2 4 7 8" xfId="25727" xr:uid="{BF337017-703F-4E50-B1EB-35625DA7209B}"/>
    <cellStyle name="Valuta 2 2 4 7 8 2" xfId="25728" xr:uid="{504B2F89-81EC-4831-AF84-235E2D009DEF}"/>
    <cellStyle name="Valuta 2 2 4 7 9" xfId="25729" xr:uid="{06732F24-3326-49C7-BE01-E7AEE5C10E55}"/>
    <cellStyle name="Valuta 2 2 4 7 9 2" xfId="25730" xr:uid="{CB8D36EE-2D35-4A3B-9B36-6098DB578F8A}"/>
    <cellStyle name="Valuta 2 2 4 8" xfId="3327" xr:uid="{00000000-0005-0000-0000-00003A130000}"/>
    <cellStyle name="Valuta 2 2 4 8 2" xfId="6193" xr:uid="{00000000-0005-0000-0000-00003B130000}"/>
    <cellStyle name="Valuta 2 2 4 8 2 2" xfId="25733" xr:uid="{2FFB9F04-471E-42BE-BCE5-88D3028DF5D1}"/>
    <cellStyle name="Valuta 2 2 4 8 2 3" xfId="25732" xr:uid="{92375CF4-9808-4C76-A5CD-9DA3EDC3EB56}"/>
    <cellStyle name="Valuta 2 2 4 8 3" xfId="25734" xr:uid="{ADA2EF65-45C0-4819-80E7-C462A7ED0261}"/>
    <cellStyle name="Valuta 2 2 4 8 3 2" xfId="25735" xr:uid="{4499C661-64B6-4DD2-B10F-E84C2A743799}"/>
    <cellStyle name="Valuta 2 2 4 8 4" xfId="25736" xr:uid="{7AFB8DD3-A337-4E5A-97D9-5823FBD72A79}"/>
    <cellStyle name="Valuta 2 2 4 8 5" xfId="25737" xr:uid="{68A1DDFB-E49B-4A7B-B2C2-F958500FE71F}"/>
    <cellStyle name="Valuta 2 2 4 8 6" xfId="25731" xr:uid="{3F295552-AEC6-465E-82BE-45A988EB51F3}"/>
    <cellStyle name="Valuta 2 2 4 8 7" xfId="34766" xr:uid="{6BF8E1DD-5139-4AC3-AC30-CAA5EE0DDE97}"/>
    <cellStyle name="Valuta 2 2 4 9" xfId="3328" xr:uid="{00000000-0005-0000-0000-00003C130000}"/>
    <cellStyle name="Valuta 2 2 4 9 2" xfId="6194" xr:uid="{00000000-0005-0000-0000-00003D130000}"/>
    <cellStyle name="Valuta 2 2 4 9 2 2" xfId="25740" xr:uid="{F8B0C72E-AE0E-47AF-8F09-C2588C591279}"/>
    <cellStyle name="Valuta 2 2 4 9 2 3" xfId="25739" xr:uid="{EA7566FC-81FC-4B49-8F94-572EBB4326FE}"/>
    <cellStyle name="Valuta 2 2 4 9 3" xfId="25741" xr:uid="{83865793-6AA7-428B-ADB3-D9FA3A9FBF4F}"/>
    <cellStyle name="Valuta 2 2 4 9 3 2" xfId="25742" xr:uid="{E8F14FF7-A6B3-4562-801F-0D0A9C84D7E7}"/>
    <cellStyle name="Valuta 2 2 4 9 4" xfId="25743" xr:uid="{63E7016C-E3B2-446B-88AE-F16CBC79F7D9}"/>
    <cellStyle name="Valuta 2 2 4 9 5" xfId="25738" xr:uid="{BE1E17A6-7818-409A-81B9-42219C49FDCB}"/>
    <cellStyle name="Valuta 2 2 4 9 6" xfId="34767" xr:uid="{804CA688-2E20-4DBA-A63A-550FEFC1A545}"/>
    <cellStyle name="Valuta 2 2 5" xfId="3329" xr:uid="{00000000-0005-0000-0000-00003E130000}"/>
    <cellStyle name="Valuta 2 2 5 10" xfId="25745" xr:uid="{30D0F210-03BD-4E0B-A26F-2338EA7289CE}"/>
    <cellStyle name="Valuta 2 2 5 10 2" xfId="25746" xr:uid="{F9163C63-1B21-4629-ACBD-17419D88BD0E}"/>
    <cellStyle name="Valuta 2 2 5 11" xfId="25747" xr:uid="{BD0AC2E4-D037-4C56-834E-FE3750FD8B9B}"/>
    <cellStyle name="Valuta 2 2 5 11 2" xfId="25748" xr:uid="{AEFB14C2-E64A-4526-9CD8-506F90C4BE6D}"/>
    <cellStyle name="Valuta 2 2 5 12" xfId="25749" xr:uid="{66C83AC8-338B-4019-B4C0-972937E54610}"/>
    <cellStyle name="Valuta 2 2 5 13" xfId="25744" xr:uid="{1E7AEC80-93E8-4123-B019-AC391B0C8DDF}"/>
    <cellStyle name="Valuta 2 2 5 14" xfId="34768" xr:uid="{BA3AB9DE-7FEC-44FE-90AE-ABB70824699A}"/>
    <cellStyle name="Valuta 2 2 5 2" xfId="3330" xr:uid="{00000000-0005-0000-0000-00003F130000}"/>
    <cellStyle name="Valuta 2 2 5 2 10" xfId="25751" xr:uid="{6EE7A304-D856-4724-AFC6-66C2A3E38A19}"/>
    <cellStyle name="Valuta 2 2 5 2 11" xfId="25750" xr:uid="{9A4BC987-BBE4-4064-AB82-21FC3B34A81D}"/>
    <cellStyle name="Valuta 2 2 5 2 12" xfId="34769" xr:uid="{66F7F569-282A-4850-8D8D-B3F06188125C}"/>
    <cellStyle name="Valuta 2 2 5 2 13" xfId="35903" xr:uid="{546ABA57-AC0F-4188-8A0D-E6DBB3FF10FD}"/>
    <cellStyle name="Valuta 2 2 5 2 2" xfId="3331" xr:uid="{00000000-0005-0000-0000-000040130000}"/>
    <cellStyle name="Valuta 2 2 5 2 2 2" xfId="6197" xr:uid="{00000000-0005-0000-0000-000041130000}"/>
    <cellStyle name="Valuta 2 2 5 2 2 2 2" xfId="25754" xr:uid="{7D958BA7-E49A-489A-A55B-C800B4E6EE61}"/>
    <cellStyle name="Valuta 2 2 5 2 2 2 3" xfId="25753" xr:uid="{60B88893-D606-4BF2-876A-68143036FACC}"/>
    <cellStyle name="Valuta 2 2 5 2 2 3" xfId="25755" xr:uid="{3AC768B3-6E48-43A0-B0D4-0CB5979222C4}"/>
    <cellStyle name="Valuta 2 2 5 2 2 3 2" xfId="25756" xr:uid="{042D1B90-1F87-4130-AFCC-E304A3F9F1C5}"/>
    <cellStyle name="Valuta 2 2 5 2 2 4" xfId="25757" xr:uid="{49C1048F-D85B-4CAE-8A6A-8A14EC0FE042}"/>
    <cellStyle name="Valuta 2 2 5 2 2 5" xfId="25752" xr:uid="{D0C49958-1319-4AF4-9FA2-B360A72CB895}"/>
    <cellStyle name="Valuta 2 2 5 2 2 6" xfId="34770" xr:uid="{4691EF13-C511-42D7-A30D-4EC940FF1136}"/>
    <cellStyle name="Valuta 2 2 5 2 3" xfId="3332" xr:uid="{00000000-0005-0000-0000-000042130000}"/>
    <cellStyle name="Valuta 2 2 5 2 3 2" xfId="6198" xr:uid="{00000000-0005-0000-0000-000043130000}"/>
    <cellStyle name="Valuta 2 2 5 2 3 2 2" xfId="25760" xr:uid="{7B8C4A3C-AF72-4CDE-BA1D-D745676BDCD8}"/>
    <cellStyle name="Valuta 2 2 5 2 3 2 3" xfId="25759" xr:uid="{EECEDD28-29B9-4802-A152-564C4D307A7C}"/>
    <cellStyle name="Valuta 2 2 5 2 3 3" xfId="25761" xr:uid="{74D11D8A-868E-4387-8C06-9ED9D8A8AFFE}"/>
    <cellStyle name="Valuta 2 2 5 2 3 3 2" xfId="25762" xr:uid="{50EDE101-4B57-46E3-8241-5B566488A1B1}"/>
    <cellStyle name="Valuta 2 2 5 2 3 4" xfId="25763" xr:uid="{A7B5C49F-F232-4834-B174-B3DC241028F6}"/>
    <cellStyle name="Valuta 2 2 5 2 3 5" xfId="25758" xr:uid="{A6732BF1-6A41-4574-A789-9AEAA4B127BF}"/>
    <cellStyle name="Valuta 2 2 5 2 3 6" xfId="34771" xr:uid="{18A195FD-9424-4766-BC4F-5AD31D06E191}"/>
    <cellStyle name="Valuta 2 2 5 2 4" xfId="3333" xr:uid="{00000000-0005-0000-0000-000044130000}"/>
    <cellStyle name="Valuta 2 2 5 2 4 2" xfId="6199" xr:uid="{00000000-0005-0000-0000-000045130000}"/>
    <cellStyle name="Valuta 2 2 5 2 4 2 2" xfId="25766" xr:uid="{2345417D-5DE4-4CFD-8513-7A18B9FD49F4}"/>
    <cellStyle name="Valuta 2 2 5 2 4 2 3" xfId="25765" xr:uid="{F3F029E8-0614-4869-9D70-661654A5FD67}"/>
    <cellStyle name="Valuta 2 2 5 2 4 3" xfId="25767" xr:uid="{269B9D1F-4B98-452E-9AD5-D066F700B372}"/>
    <cellStyle name="Valuta 2 2 5 2 4 3 2" xfId="25768" xr:uid="{1C9AFD21-80FD-4F1E-A601-8E7DDC2DE9DA}"/>
    <cellStyle name="Valuta 2 2 5 2 4 4" xfId="25769" xr:uid="{31F45B5E-D0A1-4ED6-9EAD-4DA9DB80D93D}"/>
    <cellStyle name="Valuta 2 2 5 2 4 5" xfId="25764" xr:uid="{14A9A49F-4D6E-4724-881B-AD845D92C83B}"/>
    <cellStyle name="Valuta 2 2 5 2 4 6" xfId="34772" xr:uid="{5B919AB1-E770-4754-B79D-DF9D2A1D18B3}"/>
    <cellStyle name="Valuta 2 2 5 2 5" xfId="3334" xr:uid="{00000000-0005-0000-0000-000046130000}"/>
    <cellStyle name="Valuta 2 2 5 2 5 2" xfId="25771" xr:uid="{F9024459-F4B6-4DBD-8782-8EC73CB93B4C}"/>
    <cellStyle name="Valuta 2 2 5 2 5 2 2" xfId="25772" xr:uid="{E6339C39-5EA4-4170-811D-9E4B52646CD9}"/>
    <cellStyle name="Valuta 2 2 5 2 5 3" xfId="25773" xr:uid="{D42EF615-3C0F-44BD-804A-35CF7A5A61C7}"/>
    <cellStyle name="Valuta 2 2 5 2 5 4" xfId="25770" xr:uid="{0258359C-620F-45C4-92F2-73DB430BDB20}"/>
    <cellStyle name="Valuta 2 2 5 2 6" xfId="6196" xr:uid="{00000000-0005-0000-0000-000047130000}"/>
    <cellStyle name="Valuta 2 2 5 2 6 2" xfId="25775" xr:uid="{5391E116-3ECA-4DAA-8D00-146C05897117}"/>
    <cellStyle name="Valuta 2 2 5 2 6 2 2" xfId="25776" xr:uid="{23A451C0-6EBD-4AA0-B55F-F3206412C8E5}"/>
    <cellStyle name="Valuta 2 2 5 2 6 3" xfId="25777" xr:uid="{C10FDABB-728B-4768-9AF2-83CAF9B32202}"/>
    <cellStyle name="Valuta 2 2 5 2 6 4" xfId="25774" xr:uid="{58BBF570-6097-402E-8FBA-2B7E169F4B39}"/>
    <cellStyle name="Valuta 2 2 5 2 7" xfId="25778" xr:uid="{CF35C9C8-87BE-4A2D-95EE-264B8C670DFD}"/>
    <cellStyle name="Valuta 2 2 5 2 7 2" xfId="25779" xr:uid="{B9F0CE5B-764D-4008-A75D-25429AC5FA68}"/>
    <cellStyle name="Valuta 2 2 5 2 8" xfId="25780" xr:uid="{2329E954-F09C-4088-A9DA-B34DEA6F5858}"/>
    <cellStyle name="Valuta 2 2 5 2 8 2" xfId="25781" xr:uid="{C5256C72-95C1-4DD9-87C4-509DA464A109}"/>
    <cellStyle name="Valuta 2 2 5 2 9" xfId="25782" xr:uid="{FA36D6E7-03B0-4584-91DA-9B141C5D20EF}"/>
    <cellStyle name="Valuta 2 2 5 2 9 2" xfId="25783" xr:uid="{A14794BE-013A-45FA-9BCE-2A34789EFC88}"/>
    <cellStyle name="Valuta 2 2 5 3" xfId="3335" xr:uid="{00000000-0005-0000-0000-000048130000}"/>
    <cellStyle name="Valuta 2 2 5 3 10" xfId="25785" xr:uid="{59FFA779-2A5E-4FA4-8B4A-C2E07E949D21}"/>
    <cellStyle name="Valuta 2 2 5 3 11" xfId="25784" xr:uid="{558255E3-0B9B-48C4-8057-96681FE99B6C}"/>
    <cellStyle name="Valuta 2 2 5 3 12" xfId="34773" xr:uid="{ED18E86E-AC5D-4A20-B449-590AF21A891D}"/>
    <cellStyle name="Valuta 2 2 5 3 13" xfId="36283" xr:uid="{A7B8858A-026D-438A-BD8E-5DB408FF399A}"/>
    <cellStyle name="Valuta 2 2 5 3 2" xfId="3336" xr:uid="{00000000-0005-0000-0000-000049130000}"/>
    <cellStyle name="Valuta 2 2 5 3 2 2" xfId="6201" xr:uid="{00000000-0005-0000-0000-00004A130000}"/>
    <cellStyle name="Valuta 2 2 5 3 2 2 2" xfId="25788" xr:uid="{829A0C00-F744-4F35-BF00-D4E1CAC132A5}"/>
    <cellStyle name="Valuta 2 2 5 3 2 2 3" xfId="25787" xr:uid="{2AE0BE27-B37B-4D3D-8E8D-FD345A0BD15A}"/>
    <cellStyle name="Valuta 2 2 5 3 2 3" xfId="25789" xr:uid="{A22B1EFD-7DF9-4350-B4C2-DC1558B6518E}"/>
    <cellStyle name="Valuta 2 2 5 3 2 3 2" xfId="25790" xr:uid="{96B5DEB8-043E-4AF1-82BF-BDAB5E2D9FDC}"/>
    <cellStyle name="Valuta 2 2 5 3 2 4" xfId="25791" xr:uid="{886C2B17-3E16-4FE4-9989-C4DAD70D3119}"/>
    <cellStyle name="Valuta 2 2 5 3 2 5" xfId="25786" xr:uid="{BC432CA9-A88C-412F-9DE8-7468D7F46C81}"/>
    <cellStyle name="Valuta 2 2 5 3 2 6" xfId="34774" xr:uid="{652E11C9-6FC1-44D1-BC1E-1047F48AAE1A}"/>
    <cellStyle name="Valuta 2 2 5 3 3" xfId="3337" xr:uid="{00000000-0005-0000-0000-00004B130000}"/>
    <cellStyle name="Valuta 2 2 5 3 3 2" xfId="6202" xr:uid="{00000000-0005-0000-0000-00004C130000}"/>
    <cellStyle name="Valuta 2 2 5 3 3 2 2" xfId="25794" xr:uid="{B1874CD0-F8A4-4390-8BED-FDC696809AFC}"/>
    <cellStyle name="Valuta 2 2 5 3 3 2 3" xfId="25793" xr:uid="{0B1C0EB7-509B-49C0-BFD3-9E488713DB8A}"/>
    <cellStyle name="Valuta 2 2 5 3 3 3" xfId="25795" xr:uid="{67DCC81A-AA41-408D-984F-2C1DE890FE3A}"/>
    <cellStyle name="Valuta 2 2 5 3 3 3 2" xfId="25796" xr:uid="{D0379C60-D91E-47AA-9EDD-A65109294324}"/>
    <cellStyle name="Valuta 2 2 5 3 3 4" xfId="25797" xr:uid="{E33CD04D-5AB1-42E9-82F2-2F7D2C6F30C8}"/>
    <cellStyle name="Valuta 2 2 5 3 3 5" xfId="25792" xr:uid="{E915AB36-B6BB-462D-89C8-DB361E311EA2}"/>
    <cellStyle name="Valuta 2 2 5 3 3 6" xfId="34775" xr:uid="{7C0DCBD0-7C0C-45C5-BB50-DB8F0B3CA96E}"/>
    <cellStyle name="Valuta 2 2 5 3 4" xfId="3338" xr:uid="{00000000-0005-0000-0000-00004D130000}"/>
    <cellStyle name="Valuta 2 2 5 3 4 2" xfId="6203" xr:uid="{00000000-0005-0000-0000-00004E130000}"/>
    <cellStyle name="Valuta 2 2 5 3 4 2 2" xfId="25800" xr:uid="{B73DCE90-F9FA-4E0D-A174-D65CD43A1ACD}"/>
    <cellStyle name="Valuta 2 2 5 3 4 2 3" xfId="25799" xr:uid="{C0FE676A-A3C9-427C-BA18-0AAF2CF2E87D}"/>
    <cellStyle name="Valuta 2 2 5 3 4 3" xfId="25801" xr:uid="{57B81F16-3E10-4537-B5F3-7ABFF4C2433E}"/>
    <cellStyle name="Valuta 2 2 5 3 4 3 2" xfId="25802" xr:uid="{C7281A57-AA99-4173-85CE-1857667A6824}"/>
    <cellStyle name="Valuta 2 2 5 3 4 4" xfId="25803" xr:uid="{B5F39485-6A35-4F92-8D9F-D674B06927FF}"/>
    <cellStyle name="Valuta 2 2 5 3 4 5" xfId="25798" xr:uid="{15B977AF-385C-44B0-A5F3-AA383E9A30B9}"/>
    <cellStyle name="Valuta 2 2 5 3 4 6" xfId="34776" xr:uid="{0D0FDB5A-6480-4A8D-828F-BF76C4E80581}"/>
    <cellStyle name="Valuta 2 2 5 3 5" xfId="3339" xr:uid="{00000000-0005-0000-0000-00004F130000}"/>
    <cellStyle name="Valuta 2 2 5 3 5 2" xfId="25805" xr:uid="{20538F3D-2FC2-4BF0-9AEF-E15B0CC03573}"/>
    <cellStyle name="Valuta 2 2 5 3 5 2 2" xfId="25806" xr:uid="{FDA0B28A-DB6E-410B-99C5-480ECE98523B}"/>
    <cellStyle name="Valuta 2 2 5 3 5 3" xfId="25807" xr:uid="{2B251139-18AA-437B-BDD6-CCD608481C96}"/>
    <cellStyle name="Valuta 2 2 5 3 5 4" xfId="25804" xr:uid="{28C87A90-026C-4660-81E4-21494BB3D7CF}"/>
    <cellStyle name="Valuta 2 2 5 3 6" xfId="6200" xr:uid="{00000000-0005-0000-0000-000050130000}"/>
    <cellStyle name="Valuta 2 2 5 3 6 2" xfId="25809" xr:uid="{08989F79-D056-4E71-B279-C675DF44E6E0}"/>
    <cellStyle name="Valuta 2 2 5 3 6 2 2" xfId="25810" xr:uid="{75FB34C8-8CA8-4759-9C1A-FEE4606E0E82}"/>
    <cellStyle name="Valuta 2 2 5 3 6 3" xfId="25811" xr:uid="{8105D0E7-F399-4653-A0B0-3E8AEDF3A0D3}"/>
    <cellStyle name="Valuta 2 2 5 3 6 4" xfId="25808" xr:uid="{8BD21FDB-4637-40BC-8889-6B83EB1175B6}"/>
    <cellStyle name="Valuta 2 2 5 3 7" xfId="25812" xr:uid="{08571A97-9BCE-4398-94F1-51B280B4DBD0}"/>
    <cellStyle name="Valuta 2 2 5 3 7 2" xfId="25813" xr:uid="{B3D717A4-B1D2-4A0A-8003-02938BECB126}"/>
    <cellStyle name="Valuta 2 2 5 3 8" xfId="25814" xr:uid="{4B3BE360-C213-40A6-85E4-F7E90886FB8C}"/>
    <cellStyle name="Valuta 2 2 5 3 8 2" xfId="25815" xr:uid="{EE176C15-2F77-4084-B610-D56D42D85E73}"/>
    <cellStyle name="Valuta 2 2 5 3 9" xfId="25816" xr:uid="{161B2A6E-95C1-4CE5-B0DC-00BE660A75BE}"/>
    <cellStyle name="Valuta 2 2 5 3 9 2" xfId="25817" xr:uid="{4016AEE9-8A06-4A20-9A6C-B3B2A1955C37}"/>
    <cellStyle name="Valuta 2 2 5 4" xfId="3340" xr:uid="{00000000-0005-0000-0000-000051130000}"/>
    <cellStyle name="Valuta 2 2 5 4 10" xfId="25819" xr:uid="{1D0D48BA-2B82-4D56-B52C-177080201BD9}"/>
    <cellStyle name="Valuta 2 2 5 4 11" xfId="25818" xr:uid="{DD11B88D-0BB8-407C-B8E9-87D6D1F003AE}"/>
    <cellStyle name="Valuta 2 2 5 4 12" xfId="34777" xr:uid="{DBC6AC48-1DC1-4070-BD66-1BD67E78CF7E}"/>
    <cellStyle name="Valuta 2 2 5 4 13" xfId="36575" xr:uid="{26F09B9E-7A8C-4547-8C37-BC4C10C47B86}"/>
    <cellStyle name="Valuta 2 2 5 4 2" xfId="3341" xr:uid="{00000000-0005-0000-0000-000052130000}"/>
    <cellStyle name="Valuta 2 2 5 4 2 2" xfId="6205" xr:uid="{00000000-0005-0000-0000-000053130000}"/>
    <cellStyle name="Valuta 2 2 5 4 2 2 2" xfId="25822" xr:uid="{9173F734-A8FB-44B3-BFAB-3E448D516614}"/>
    <cellStyle name="Valuta 2 2 5 4 2 2 3" xfId="25821" xr:uid="{125D8DAA-CEE2-444C-860A-C735FCEADBEB}"/>
    <cellStyle name="Valuta 2 2 5 4 2 3" xfId="25823" xr:uid="{255D2761-CC6A-4A5A-BC07-C711AFF21487}"/>
    <cellStyle name="Valuta 2 2 5 4 2 3 2" xfId="25824" xr:uid="{65D890B4-94A6-491F-829B-16E5AFDD8877}"/>
    <cellStyle name="Valuta 2 2 5 4 2 4" xfId="25825" xr:uid="{57D2059B-8C92-4FC1-96C2-431636B2D598}"/>
    <cellStyle name="Valuta 2 2 5 4 2 5" xfId="25820" xr:uid="{F733AC20-C140-4396-91B6-43F788C3F0B2}"/>
    <cellStyle name="Valuta 2 2 5 4 2 6" xfId="34778" xr:uid="{6A306BC5-8922-4660-A9E7-23BE6F4E29CC}"/>
    <cellStyle name="Valuta 2 2 5 4 3" xfId="3342" xr:uid="{00000000-0005-0000-0000-000054130000}"/>
    <cellStyle name="Valuta 2 2 5 4 3 2" xfId="6206" xr:uid="{00000000-0005-0000-0000-000055130000}"/>
    <cellStyle name="Valuta 2 2 5 4 3 2 2" xfId="25828" xr:uid="{FDF924DF-8A14-45F9-8505-52E87F3E9DAF}"/>
    <cellStyle name="Valuta 2 2 5 4 3 2 3" xfId="25827" xr:uid="{468D0FF4-6901-465E-B2F0-EE1B3102FC73}"/>
    <cellStyle name="Valuta 2 2 5 4 3 3" xfId="25829" xr:uid="{ECC5E48E-4C95-40A9-8721-CF4617530D9B}"/>
    <cellStyle name="Valuta 2 2 5 4 3 3 2" xfId="25830" xr:uid="{FE9ADC15-7A4D-416A-BCDA-8338FAEE1C17}"/>
    <cellStyle name="Valuta 2 2 5 4 3 4" xfId="25831" xr:uid="{9E2E1BFD-0F38-4847-AB32-909605187D4F}"/>
    <cellStyle name="Valuta 2 2 5 4 3 5" xfId="25826" xr:uid="{02540463-0BA9-4E68-97D5-70D1BC16FAC6}"/>
    <cellStyle name="Valuta 2 2 5 4 3 6" xfId="34779" xr:uid="{A87E53CD-F499-457F-8D71-CBCFE90B16E3}"/>
    <cellStyle name="Valuta 2 2 5 4 4" xfId="3343" xr:uid="{00000000-0005-0000-0000-000056130000}"/>
    <cellStyle name="Valuta 2 2 5 4 4 2" xfId="6207" xr:uid="{00000000-0005-0000-0000-000057130000}"/>
    <cellStyle name="Valuta 2 2 5 4 4 2 2" xfId="25834" xr:uid="{C98ADD99-39AD-4183-B010-0711101C2C2A}"/>
    <cellStyle name="Valuta 2 2 5 4 4 2 3" xfId="25833" xr:uid="{AAEA1322-7CB9-47E2-BD60-628848750CC4}"/>
    <cellStyle name="Valuta 2 2 5 4 4 3" xfId="25835" xr:uid="{41BE6188-71A0-4674-8965-09CF2A38DC8E}"/>
    <cellStyle name="Valuta 2 2 5 4 4 3 2" xfId="25836" xr:uid="{884B4DCC-3D27-4B61-9CE6-518442ACF98A}"/>
    <cellStyle name="Valuta 2 2 5 4 4 4" xfId="25837" xr:uid="{A1892EBE-B550-4810-AAC8-2DB712D1D73B}"/>
    <cellStyle name="Valuta 2 2 5 4 4 5" xfId="25832" xr:uid="{56FB8C7D-543D-4A07-8BF0-82D3A90DECF8}"/>
    <cellStyle name="Valuta 2 2 5 4 4 6" xfId="34780" xr:uid="{19FA93DC-E893-46E4-B04A-204EED0C966B}"/>
    <cellStyle name="Valuta 2 2 5 4 5" xfId="3344" xr:uid="{00000000-0005-0000-0000-000058130000}"/>
    <cellStyle name="Valuta 2 2 5 4 5 2" xfId="25839" xr:uid="{9C493208-6348-46DC-90D6-A0EA3999589D}"/>
    <cellStyle name="Valuta 2 2 5 4 5 2 2" xfId="25840" xr:uid="{25ECE473-C2CF-470C-9DC7-CE1A0435CB96}"/>
    <cellStyle name="Valuta 2 2 5 4 5 3" xfId="25841" xr:uid="{2A3865E4-16E8-4E62-AD99-0A554D2A312D}"/>
    <cellStyle name="Valuta 2 2 5 4 5 4" xfId="25838" xr:uid="{34BE2F28-1BEB-435E-9718-8E8B58F9FF0F}"/>
    <cellStyle name="Valuta 2 2 5 4 6" xfId="6204" xr:uid="{00000000-0005-0000-0000-000059130000}"/>
    <cellStyle name="Valuta 2 2 5 4 6 2" xfId="25843" xr:uid="{735305A4-2F0C-48FA-A78D-6CFF2CE41CBE}"/>
    <cellStyle name="Valuta 2 2 5 4 6 2 2" xfId="25844" xr:uid="{A2CC26AD-98E0-4075-B5BB-B2C7F8387E55}"/>
    <cellStyle name="Valuta 2 2 5 4 6 3" xfId="25845" xr:uid="{671546A9-7DF0-4DA2-A9C5-2C90CC1FDFD5}"/>
    <cellStyle name="Valuta 2 2 5 4 6 4" xfId="25842" xr:uid="{04130A86-A82A-459E-AFF4-35BF33FA99A3}"/>
    <cellStyle name="Valuta 2 2 5 4 7" xfId="25846" xr:uid="{4B0C5DE3-7FDC-4FAD-9C77-2BB5CFCB0059}"/>
    <cellStyle name="Valuta 2 2 5 4 7 2" xfId="25847" xr:uid="{F4C05558-3D80-40FE-9AA0-FDB3EAD29E70}"/>
    <cellStyle name="Valuta 2 2 5 4 8" xfId="25848" xr:uid="{D441D6CB-00F6-4C6C-B3A9-68555C99FB42}"/>
    <cellStyle name="Valuta 2 2 5 4 8 2" xfId="25849" xr:uid="{BE69118F-128C-4A42-A739-A050CF4F29A3}"/>
    <cellStyle name="Valuta 2 2 5 4 9" xfId="25850" xr:uid="{69EA3B50-CFA0-4844-B9B3-882FA710F794}"/>
    <cellStyle name="Valuta 2 2 5 4 9 2" xfId="25851" xr:uid="{ABF45DEB-3A8B-4689-A6EE-7CDB5A98BCC1}"/>
    <cellStyle name="Valuta 2 2 5 5" xfId="3345" xr:uid="{00000000-0005-0000-0000-00005A130000}"/>
    <cellStyle name="Valuta 2 2 5 5 2" xfId="25852" xr:uid="{91313F22-B020-4EE8-AB96-15947CA0DA83}"/>
    <cellStyle name="Valuta 2 2 5 6" xfId="3346" xr:uid="{00000000-0005-0000-0000-00005B130000}"/>
    <cellStyle name="Valuta 2 2 5 6 2" xfId="6208" xr:uid="{00000000-0005-0000-0000-00005C130000}"/>
    <cellStyle name="Valuta 2 2 5 6 2 2" xfId="25855" xr:uid="{A11A5449-8D5C-4221-A6D6-ED3EA94A7C60}"/>
    <cellStyle name="Valuta 2 2 5 6 2 3" xfId="25854" xr:uid="{706F96D4-5A15-4666-948B-4989227A6131}"/>
    <cellStyle name="Valuta 2 2 5 6 3" xfId="25856" xr:uid="{01BD59D5-DA51-4CE1-AB56-1314BB4E4FC2}"/>
    <cellStyle name="Valuta 2 2 5 6 3 2" xfId="25857" xr:uid="{D480C592-A10E-43C2-B872-CE9DD5BE9FAC}"/>
    <cellStyle name="Valuta 2 2 5 6 4" xfId="25858" xr:uid="{5DFDB120-A087-49F0-AB04-38A7ECF1A616}"/>
    <cellStyle name="Valuta 2 2 5 6 5" xfId="25853" xr:uid="{D2964E23-E809-45C4-AD50-76E02DAE40C2}"/>
    <cellStyle name="Valuta 2 2 5 6 6" xfId="34781" xr:uid="{B6FD518C-8B74-4619-92AF-C5572DC245CF}"/>
    <cellStyle name="Valuta 2 2 5 7" xfId="3347" xr:uid="{00000000-0005-0000-0000-00005D130000}"/>
    <cellStyle name="Valuta 2 2 5 7 2" xfId="25860" xr:uid="{ED93959C-DE5F-461A-95DC-BCC64DFCEDBA}"/>
    <cellStyle name="Valuta 2 2 5 7 2 2" xfId="25861" xr:uid="{10C7058E-2E32-4088-A59E-D357BBEEBD5C}"/>
    <cellStyle name="Valuta 2 2 5 7 3" xfId="25862" xr:uid="{98B7281A-0970-4CB6-A5F1-E25FC5414A4E}"/>
    <cellStyle name="Valuta 2 2 5 7 4" xfId="25859" xr:uid="{6D6CD231-774A-4C42-996F-AED5AE061DE0}"/>
    <cellStyle name="Valuta 2 2 5 8" xfId="6195" xr:uid="{00000000-0005-0000-0000-00005E130000}"/>
    <cellStyle name="Valuta 2 2 5 8 2" xfId="25864" xr:uid="{6E67CCE8-3B38-4F10-A951-FB0A684D7767}"/>
    <cellStyle name="Valuta 2 2 5 8 2 2" xfId="25865" xr:uid="{983CFC2D-5E52-45F9-A508-F8F0E72AD81F}"/>
    <cellStyle name="Valuta 2 2 5 8 3" xfId="25866" xr:uid="{901093A4-FE28-4B18-9189-05243A7676C9}"/>
    <cellStyle name="Valuta 2 2 5 8 4" xfId="25863" xr:uid="{C671FF37-416B-4661-A39B-19F77384ADFE}"/>
    <cellStyle name="Valuta 2 2 5 9" xfId="25867" xr:uid="{59045FB5-7622-485C-8B9C-0623261F0E63}"/>
    <cellStyle name="Valuta 2 2 5 9 2" xfId="25868" xr:uid="{0E3C079E-ABBD-4053-B62D-7C5F09085E6B}"/>
    <cellStyle name="Valuta 2 2 6" xfId="3348" xr:uid="{00000000-0005-0000-0000-00005F130000}"/>
    <cellStyle name="Valuta 2 2 6 10" xfId="25870" xr:uid="{2EB23466-311C-4204-8197-CCEBF8B72A71}"/>
    <cellStyle name="Valuta 2 2 6 10 2" xfId="25871" xr:uid="{9FEEBDC1-56CD-41E8-8BB2-7E9C178E41A1}"/>
    <cellStyle name="Valuta 2 2 6 11" xfId="25872" xr:uid="{C725D981-E05D-46E2-A837-40C38C7DD568}"/>
    <cellStyle name="Valuta 2 2 6 11 2" xfId="25873" xr:uid="{1B7750CA-09B1-4049-AAE6-38B9FE1E328C}"/>
    <cellStyle name="Valuta 2 2 6 12" xfId="25874" xr:uid="{36E3951A-83CB-45B7-8144-CCA52BCAC73E}"/>
    <cellStyle name="Valuta 2 2 6 13" xfId="25869" xr:uid="{DE5BF74B-C073-4156-ADBA-751081A1AAF5}"/>
    <cellStyle name="Valuta 2 2 6 14" xfId="34782" xr:uid="{FB5B158A-B8F1-4A2F-89DF-FA4FEBE68D7B}"/>
    <cellStyle name="Valuta 2 2 6 15" xfId="35904" xr:uid="{F0A3018A-3DF2-4C40-AC56-E4A4E0BB365F}"/>
    <cellStyle name="Valuta 2 2 6 2" xfId="3349" xr:uid="{00000000-0005-0000-0000-000060130000}"/>
    <cellStyle name="Valuta 2 2 6 2 10" xfId="25876" xr:uid="{7F967639-07A1-47F7-B63D-161A632A63E5}"/>
    <cellStyle name="Valuta 2 2 6 2 11" xfId="25875" xr:uid="{9AF6A3BC-7E4B-4B70-9C25-9211BEA210ED}"/>
    <cellStyle name="Valuta 2 2 6 2 12" xfId="34783" xr:uid="{DD61F26B-0B4F-4F0A-B75A-8F4C2450DE22}"/>
    <cellStyle name="Valuta 2 2 6 2 13" xfId="36284" xr:uid="{EDFAA3A9-05F5-4A6C-80E1-2E8B1D9AED3A}"/>
    <cellStyle name="Valuta 2 2 6 2 2" xfId="3350" xr:uid="{00000000-0005-0000-0000-000061130000}"/>
    <cellStyle name="Valuta 2 2 6 2 2 2" xfId="6211" xr:uid="{00000000-0005-0000-0000-000062130000}"/>
    <cellStyle name="Valuta 2 2 6 2 2 2 2" xfId="25879" xr:uid="{D4C25DEB-DEAC-4F29-86E9-31F758B874CC}"/>
    <cellStyle name="Valuta 2 2 6 2 2 2 3" xfId="25878" xr:uid="{AD1A250E-828D-4220-A824-E0EB3A2CB9B4}"/>
    <cellStyle name="Valuta 2 2 6 2 2 3" xfId="25880" xr:uid="{DE441F59-59F3-4B02-ADE6-BB2F6F06FC71}"/>
    <cellStyle name="Valuta 2 2 6 2 2 3 2" xfId="25881" xr:uid="{BBFCD29B-3A81-4084-AA7B-7BCD3B62E2BD}"/>
    <cellStyle name="Valuta 2 2 6 2 2 4" xfId="25882" xr:uid="{D7AD65F3-7A7A-40A2-BD70-706CD736CB6E}"/>
    <cellStyle name="Valuta 2 2 6 2 2 5" xfId="25877" xr:uid="{BAB79922-F488-4037-B1B5-48CBEE538C01}"/>
    <cellStyle name="Valuta 2 2 6 2 2 6" xfId="34784" xr:uid="{5DF0D30C-C591-4A72-B80D-3EDDF5D855D9}"/>
    <cellStyle name="Valuta 2 2 6 2 3" xfId="3351" xr:uid="{00000000-0005-0000-0000-000063130000}"/>
    <cellStyle name="Valuta 2 2 6 2 3 2" xfId="6212" xr:uid="{00000000-0005-0000-0000-000064130000}"/>
    <cellStyle name="Valuta 2 2 6 2 3 2 2" xfId="25885" xr:uid="{E96CFBF7-476B-41B1-B6D8-196F934069F4}"/>
    <cellStyle name="Valuta 2 2 6 2 3 2 3" xfId="25884" xr:uid="{476E6B13-F625-49D6-ABA0-7F98453A9C8E}"/>
    <cellStyle name="Valuta 2 2 6 2 3 3" xfId="25886" xr:uid="{54CB6462-7C95-4D5B-B4D3-58B6B1E36D22}"/>
    <cellStyle name="Valuta 2 2 6 2 3 3 2" xfId="25887" xr:uid="{14377557-5470-4747-8814-AF561A0E9B5B}"/>
    <cellStyle name="Valuta 2 2 6 2 3 4" xfId="25888" xr:uid="{24DA75A8-0D10-4D72-A225-1D05C0CC8781}"/>
    <cellStyle name="Valuta 2 2 6 2 3 5" xfId="25883" xr:uid="{C01256EB-D0A3-4A28-A373-058F20B484AE}"/>
    <cellStyle name="Valuta 2 2 6 2 3 6" xfId="34785" xr:uid="{B12CD967-EAB9-496D-B263-1322D0B5A188}"/>
    <cellStyle name="Valuta 2 2 6 2 4" xfId="3352" xr:uid="{00000000-0005-0000-0000-000065130000}"/>
    <cellStyle name="Valuta 2 2 6 2 4 2" xfId="6213" xr:uid="{00000000-0005-0000-0000-000066130000}"/>
    <cellStyle name="Valuta 2 2 6 2 4 2 2" xfId="25891" xr:uid="{6FB0EC38-5D7C-47C8-8CE4-AAB492B56C69}"/>
    <cellStyle name="Valuta 2 2 6 2 4 2 3" xfId="25890" xr:uid="{10AEE0BE-77CB-4C24-917E-EDC294DABC1A}"/>
    <cellStyle name="Valuta 2 2 6 2 4 3" xfId="25892" xr:uid="{A0714B5B-640A-41DD-BF5B-68A3A0B6340D}"/>
    <cellStyle name="Valuta 2 2 6 2 4 3 2" xfId="25893" xr:uid="{3F98F8DE-A9FA-4EA2-99FC-4F0EE5F572D2}"/>
    <cellStyle name="Valuta 2 2 6 2 4 4" xfId="25894" xr:uid="{570933B5-78EF-4BC7-BF05-A0C815CACF68}"/>
    <cellStyle name="Valuta 2 2 6 2 4 5" xfId="25889" xr:uid="{C1483C23-B881-4152-8BBF-FAFE63691A11}"/>
    <cellStyle name="Valuta 2 2 6 2 4 6" xfId="34786" xr:uid="{F6241EFD-C0D4-48C1-B39F-C31484F3D874}"/>
    <cellStyle name="Valuta 2 2 6 2 5" xfId="3353" xr:uid="{00000000-0005-0000-0000-000067130000}"/>
    <cellStyle name="Valuta 2 2 6 2 5 2" xfId="25896" xr:uid="{BF671D70-C2BB-48B0-8DFD-EAC369F5E37C}"/>
    <cellStyle name="Valuta 2 2 6 2 5 2 2" xfId="25897" xr:uid="{21FA53F3-4F57-4CD9-92AC-52A43FECBFDF}"/>
    <cellStyle name="Valuta 2 2 6 2 5 3" xfId="25898" xr:uid="{C1FBC4EE-8CE4-4818-B38B-CAD5542AFA57}"/>
    <cellStyle name="Valuta 2 2 6 2 5 4" xfId="25895" xr:uid="{B5EB405B-71DB-4407-8BFA-D60DAB369252}"/>
    <cellStyle name="Valuta 2 2 6 2 6" xfId="6210" xr:uid="{00000000-0005-0000-0000-000068130000}"/>
    <cellStyle name="Valuta 2 2 6 2 6 2" xfId="25900" xr:uid="{66A68CC9-0F26-423D-AD40-082D88871FF9}"/>
    <cellStyle name="Valuta 2 2 6 2 6 2 2" xfId="25901" xr:uid="{2C221D05-5CA8-4533-900F-5F1109843EED}"/>
    <cellStyle name="Valuta 2 2 6 2 6 3" xfId="25902" xr:uid="{4D76E540-86BE-4298-936E-A3450ABD8CB7}"/>
    <cellStyle name="Valuta 2 2 6 2 6 4" xfId="25899" xr:uid="{6456DAE8-ECE4-4FC9-BF77-196CAFE5CCE3}"/>
    <cellStyle name="Valuta 2 2 6 2 7" xfId="25903" xr:uid="{C9EEBAB1-9842-4CC8-A699-54B471DDAE59}"/>
    <cellStyle name="Valuta 2 2 6 2 7 2" xfId="25904" xr:uid="{BAA292FC-0968-4BE5-A4EA-8F03F06A61C0}"/>
    <cellStyle name="Valuta 2 2 6 2 8" xfId="25905" xr:uid="{4333D343-9B5E-4A6D-A7A5-5EA8795E9060}"/>
    <cellStyle name="Valuta 2 2 6 2 8 2" xfId="25906" xr:uid="{E964059D-98DA-4879-90EF-8BBC0F23F0E2}"/>
    <cellStyle name="Valuta 2 2 6 2 9" xfId="25907" xr:uid="{9E312AA2-4EF1-4103-A5E1-25AED84718B7}"/>
    <cellStyle name="Valuta 2 2 6 2 9 2" xfId="25908" xr:uid="{88C75D92-FB47-42AB-83F8-6D79548F5B41}"/>
    <cellStyle name="Valuta 2 2 6 3" xfId="3354" xr:uid="{00000000-0005-0000-0000-000069130000}"/>
    <cellStyle name="Valuta 2 2 6 3 10" xfId="25910" xr:uid="{60AA42B8-56DB-4931-8BE4-8F4EA0039AD3}"/>
    <cellStyle name="Valuta 2 2 6 3 11" xfId="25909" xr:uid="{8602FE0A-8950-4647-B516-49EBC3BCB0FD}"/>
    <cellStyle name="Valuta 2 2 6 3 12" xfId="34787" xr:uid="{848CA41E-C3AA-4EEE-BE7C-EE4AFF9E6796}"/>
    <cellStyle name="Valuta 2 2 6 3 13" xfId="36576" xr:uid="{53451C99-A927-4446-BF14-C3222600C7C7}"/>
    <cellStyle name="Valuta 2 2 6 3 2" xfId="3355" xr:uid="{00000000-0005-0000-0000-00006A130000}"/>
    <cellStyle name="Valuta 2 2 6 3 2 2" xfId="6215" xr:uid="{00000000-0005-0000-0000-00006B130000}"/>
    <cellStyle name="Valuta 2 2 6 3 2 2 2" xfId="25913" xr:uid="{2CC68493-1512-4149-B2A5-AB62BD2C7E99}"/>
    <cellStyle name="Valuta 2 2 6 3 2 2 3" xfId="25912" xr:uid="{B259E66F-BCDF-490B-9480-1835A6CC6C71}"/>
    <cellStyle name="Valuta 2 2 6 3 2 3" xfId="25914" xr:uid="{C71AACB9-C197-46C0-A08C-CC86C0583EF7}"/>
    <cellStyle name="Valuta 2 2 6 3 2 3 2" xfId="25915" xr:uid="{FDAFCCD0-E18F-4039-8887-1889EC3CF775}"/>
    <cellStyle name="Valuta 2 2 6 3 2 4" xfId="25916" xr:uid="{76B5BFFA-2689-4600-BD8B-88053E712B3D}"/>
    <cellStyle name="Valuta 2 2 6 3 2 5" xfId="25911" xr:uid="{D1D0112A-F0C6-4D70-B94D-6F021F3F44B3}"/>
    <cellStyle name="Valuta 2 2 6 3 2 6" xfId="34788" xr:uid="{0A2FE5F9-8D73-40C7-94E2-6137257082F8}"/>
    <cellStyle name="Valuta 2 2 6 3 3" xfId="3356" xr:uid="{00000000-0005-0000-0000-00006C130000}"/>
    <cellStyle name="Valuta 2 2 6 3 3 2" xfId="6216" xr:uid="{00000000-0005-0000-0000-00006D130000}"/>
    <cellStyle name="Valuta 2 2 6 3 3 2 2" xfId="25919" xr:uid="{1FC53578-24CE-4F51-B7B9-5B4AD0FCFE73}"/>
    <cellStyle name="Valuta 2 2 6 3 3 2 3" xfId="25918" xr:uid="{966553C2-8817-47D8-9FBF-9C3BD6A4784D}"/>
    <cellStyle name="Valuta 2 2 6 3 3 3" xfId="25920" xr:uid="{CB444A3B-5B4C-4CE1-96C9-F7979B54B7FB}"/>
    <cellStyle name="Valuta 2 2 6 3 3 3 2" xfId="25921" xr:uid="{387A0A6E-4E43-4006-BC7F-E0E14AD4A794}"/>
    <cellStyle name="Valuta 2 2 6 3 3 4" xfId="25922" xr:uid="{42897359-9FC4-4AB6-911E-607C0F3C17F9}"/>
    <cellStyle name="Valuta 2 2 6 3 3 5" xfId="25917" xr:uid="{99D91DC7-2D16-4C37-9EFE-5B9359D40F6C}"/>
    <cellStyle name="Valuta 2 2 6 3 3 6" xfId="34789" xr:uid="{9091B4FB-01F4-45CC-A8A9-063B88D43D47}"/>
    <cellStyle name="Valuta 2 2 6 3 4" xfId="3357" xr:uid="{00000000-0005-0000-0000-00006E130000}"/>
    <cellStyle name="Valuta 2 2 6 3 4 2" xfId="6217" xr:uid="{00000000-0005-0000-0000-00006F130000}"/>
    <cellStyle name="Valuta 2 2 6 3 4 2 2" xfId="25925" xr:uid="{11982BD9-877F-4CB1-827B-67B1FDFB3D2E}"/>
    <cellStyle name="Valuta 2 2 6 3 4 2 3" xfId="25924" xr:uid="{B8D7FB35-10DE-4852-A19F-87C36F0DC28F}"/>
    <cellStyle name="Valuta 2 2 6 3 4 3" xfId="25926" xr:uid="{2067597F-F033-48F6-B2B8-D65B23C0A1AF}"/>
    <cellStyle name="Valuta 2 2 6 3 4 3 2" xfId="25927" xr:uid="{1DC7FFFD-4486-4753-9DA9-214DF9BEC1B2}"/>
    <cellStyle name="Valuta 2 2 6 3 4 4" xfId="25928" xr:uid="{4B95EE1A-57AE-4E6B-B05E-8CE475DFF312}"/>
    <cellStyle name="Valuta 2 2 6 3 4 5" xfId="25923" xr:uid="{A92CED7D-5C6A-4F0D-A6B0-592A2964A273}"/>
    <cellStyle name="Valuta 2 2 6 3 4 6" xfId="34790" xr:uid="{DDB903F1-CC21-4ADE-860F-8DCE2B4003A8}"/>
    <cellStyle name="Valuta 2 2 6 3 5" xfId="3358" xr:uid="{00000000-0005-0000-0000-000070130000}"/>
    <cellStyle name="Valuta 2 2 6 3 5 2" xfId="25930" xr:uid="{FE3B634A-F103-4659-8898-1BBCCC217DEF}"/>
    <cellStyle name="Valuta 2 2 6 3 5 2 2" xfId="25931" xr:uid="{BFB01CE5-2CDB-4D72-B3C8-FA41A57EDA8F}"/>
    <cellStyle name="Valuta 2 2 6 3 5 3" xfId="25932" xr:uid="{B4DEB326-278B-4E21-A305-D0DB20A333F8}"/>
    <cellStyle name="Valuta 2 2 6 3 5 4" xfId="25929" xr:uid="{3B5FAE40-F937-47F4-B8D1-B2A3AE2914ED}"/>
    <cellStyle name="Valuta 2 2 6 3 6" xfId="6214" xr:uid="{00000000-0005-0000-0000-000071130000}"/>
    <cellStyle name="Valuta 2 2 6 3 6 2" xfId="25934" xr:uid="{D0B9563E-73D3-43A9-AE0E-DFBA06E19D67}"/>
    <cellStyle name="Valuta 2 2 6 3 6 2 2" xfId="25935" xr:uid="{212CE12A-B0FE-4D91-8D26-47BA9EFB6491}"/>
    <cellStyle name="Valuta 2 2 6 3 6 3" xfId="25936" xr:uid="{D8781909-79AB-4D73-86E1-BB1380AC0777}"/>
    <cellStyle name="Valuta 2 2 6 3 6 4" xfId="25933" xr:uid="{C80D81AD-0252-4697-8CB5-E54E8034BED8}"/>
    <cellStyle name="Valuta 2 2 6 3 7" xfId="25937" xr:uid="{ADF378CD-4056-49D8-B069-E9FC577B4FA6}"/>
    <cellStyle name="Valuta 2 2 6 3 7 2" xfId="25938" xr:uid="{9EB8AAD0-C4F5-49FF-93F1-4EB7831FF253}"/>
    <cellStyle name="Valuta 2 2 6 3 8" xfId="25939" xr:uid="{D9612989-8AAE-492D-8355-E0C06F274463}"/>
    <cellStyle name="Valuta 2 2 6 3 8 2" xfId="25940" xr:uid="{C0357B42-5BF2-41DA-942D-55C7979EF80A}"/>
    <cellStyle name="Valuta 2 2 6 3 9" xfId="25941" xr:uid="{60E749BB-AB8E-4622-9AB8-9D31AC53A97D}"/>
    <cellStyle name="Valuta 2 2 6 3 9 2" xfId="25942" xr:uid="{98B2CC05-DDA7-4B18-882D-5F25B915045C}"/>
    <cellStyle name="Valuta 2 2 6 4" xfId="3359" xr:uid="{00000000-0005-0000-0000-000072130000}"/>
    <cellStyle name="Valuta 2 2 6 4 2" xfId="6218" xr:uid="{00000000-0005-0000-0000-000073130000}"/>
    <cellStyle name="Valuta 2 2 6 4 2 2" xfId="25945" xr:uid="{876188E0-EF5F-4E33-9076-F34C11A000FC}"/>
    <cellStyle name="Valuta 2 2 6 4 2 3" xfId="25944" xr:uid="{3A644E94-04A6-499B-B5CC-CBC9835867E2}"/>
    <cellStyle name="Valuta 2 2 6 4 3" xfId="25946" xr:uid="{608AB27D-B2B3-436A-87B9-EE175DB07095}"/>
    <cellStyle name="Valuta 2 2 6 4 3 2" xfId="25947" xr:uid="{A533435D-A514-4DF3-B496-C8182BEB006A}"/>
    <cellStyle name="Valuta 2 2 6 4 4" xfId="25948" xr:uid="{9C821339-A2AA-4893-8E51-1F8E6DA82EDB}"/>
    <cellStyle name="Valuta 2 2 6 4 5" xfId="25949" xr:uid="{3CC2A23E-24BB-43F7-AEFD-7D9B702B8464}"/>
    <cellStyle name="Valuta 2 2 6 4 6" xfId="25943" xr:uid="{9F533C73-AFE8-4D53-ABD4-8347C70C319A}"/>
    <cellStyle name="Valuta 2 2 6 4 7" xfId="34791" xr:uid="{A19C89F9-49A5-4662-B786-978B970AF517}"/>
    <cellStyle name="Valuta 2 2 6 5" xfId="3360" xr:uid="{00000000-0005-0000-0000-000074130000}"/>
    <cellStyle name="Valuta 2 2 6 5 2" xfId="6219" xr:uid="{00000000-0005-0000-0000-000075130000}"/>
    <cellStyle name="Valuta 2 2 6 5 2 2" xfId="25952" xr:uid="{654DBBF6-6164-4693-B1EB-75A1F3AADFBD}"/>
    <cellStyle name="Valuta 2 2 6 5 2 3" xfId="25951" xr:uid="{6B27C188-ABF5-4358-8A2E-80A3592E0D3B}"/>
    <cellStyle name="Valuta 2 2 6 5 3" xfId="25953" xr:uid="{3F54F01B-33BE-4321-9583-6291D300E356}"/>
    <cellStyle name="Valuta 2 2 6 5 3 2" xfId="25954" xr:uid="{47787113-7E02-49E4-A21E-B844DAB4C348}"/>
    <cellStyle name="Valuta 2 2 6 5 4" xfId="25955" xr:uid="{8CAD9B84-EE7D-4E0F-8F62-B7E9C901AB44}"/>
    <cellStyle name="Valuta 2 2 6 5 5" xfId="25950" xr:uid="{C9446DBF-B9CE-4DA3-A4E7-543157F1D17F}"/>
    <cellStyle name="Valuta 2 2 6 5 6" xfId="34792" xr:uid="{B6A69B82-E9C3-4712-823B-FFAFB4A5A197}"/>
    <cellStyle name="Valuta 2 2 6 6" xfId="3361" xr:uid="{00000000-0005-0000-0000-000076130000}"/>
    <cellStyle name="Valuta 2 2 6 6 2" xfId="6220" xr:uid="{00000000-0005-0000-0000-000077130000}"/>
    <cellStyle name="Valuta 2 2 6 6 2 2" xfId="25958" xr:uid="{30B3C3A8-58A0-4E9C-AFE5-FB7F58D6556F}"/>
    <cellStyle name="Valuta 2 2 6 6 2 3" xfId="25957" xr:uid="{F1EA8321-141E-46E7-AA36-51515EABC095}"/>
    <cellStyle name="Valuta 2 2 6 6 3" xfId="25959" xr:uid="{05B0BE8A-8F8A-42F1-8639-6DC9333D83A2}"/>
    <cellStyle name="Valuta 2 2 6 6 3 2" xfId="25960" xr:uid="{4B22E819-5708-472C-A29E-7999DDFCAB8F}"/>
    <cellStyle name="Valuta 2 2 6 6 4" xfId="25961" xr:uid="{DBF508E0-CF4F-42F8-98C2-DDD695A4C8A5}"/>
    <cellStyle name="Valuta 2 2 6 6 5" xfId="25956" xr:uid="{6B49D733-0FF4-4148-86E5-36B1AEEB23D6}"/>
    <cellStyle name="Valuta 2 2 6 6 6" xfId="34793" xr:uid="{0D20F52E-56BC-41A3-8112-D5EFE36EC791}"/>
    <cellStyle name="Valuta 2 2 6 7" xfId="3362" xr:uid="{00000000-0005-0000-0000-000078130000}"/>
    <cellStyle name="Valuta 2 2 6 7 2" xfId="25963" xr:uid="{60B760E7-A190-4C4C-890A-F5238635226A}"/>
    <cellStyle name="Valuta 2 2 6 7 2 2" xfId="25964" xr:uid="{C50E73E1-9C5D-4885-87B6-CF1E43AB2391}"/>
    <cellStyle name="Valuta 2 2 6 7 3" xfId="25965" xr:uid="{E65810F5-592E-4D1C-9E9A-94DF0F31D8BC}"/>
    <cellStyle name="Valuta 2 2 6 7 4" xfId="25962" xr:uid="{24D0ED55-F419-45A8-AC12-2B6EE8A14967}"/>
    <cellStyle name="Valuta 2 2 6 8" xfId="6209" xr:uid="{00000000-0005-0000-0000-000079130000}"/>
    <cellStyle name="Valuta 2 2 6 8 2" xfId="25967" xr:uid="{52C2F7E1-D57B-4085-AD72-2CA778E2A55A}"/>
    <cellStyle name="Valuta 2 2 6 8 2 2" xfId="25968" xr:uid="{0058DCE3-D77A-4FD7-BC57-ECC8F2DAC80B}"/>
    <cellStyle name="Valuta 2 2 6 8 3" xfId="25969" xr:uid="{17001ADA-F842-475D-9D36-17B871AC1FB3}"/>
    <cellStyle name="Valuta 2 2 6 8 4" xfId="25966" xr:uid="{375247AB-8D4E-4829-B238-225C08E0EA3E}"/>
    <cellStyle name="Valuta 2 2 6 9" xfId="25970" xr:uid="{2E3C6D4F-EA9D-493C-AA18-64DF4CBD944F}"/>
    <cellStyle name="Valuta 2 2 6 9 2" xfId="25971" xr:uid="{13288606-F887-4AC2-841E-6BBD5E2FADA0}"/>
    <cellStyle name="Valuta 2 2 7" xfId="3363" xr:uid="{00000000-0005-0000-0000-00007A130000}"/>
    <cellStyle name="Valuta 2 2 7 10" xfId="25973" xr:uid="{C1F9ACAD-25F3-4E47-B749-57396166AA56}"/>
    <cellStyle name="Valuta 2 2 7 10 2" xfId="25974" xr:uid="{2C914F67-7AB3-432B-9766-30FB3320B78C}"/>
    <cellStyle name="Valuta 2 2 7 11" xfId="25975" xr:uid="{CBABB0DC-519E-4597-A63A-B3C23AF2077E}"/>
    <cellStyle name="Valuta 2 2 7 11 2" xfId="25976" xr:uid="{197A721B-4BC4-4321-B6E0-410EAD26085A}"/>
    <cellStyle name="Valuta 2 2 7 12" xfId="25977" xr:uid="{36006D94-6EA9-4EB2-9413-5F4AD7D6889E}"/>
    <cellStyle name="Valuta 2 2 7 13" xfId="25972" xr:uid="{29DDADCA-6927-4E64-A6A1-17EE312D854C}"/>
    <cellStyle name="Valuta 2 2 7 14" xfId="34794" xr:uid="{1F66397C-0F32-47AB-B896-2181C8AB2363}"/>
    <cellStyle name="Valuta 2 2 7 15" xfId="35905" xr:uid="{DBC5222C-124D-40B3-9511-31EA6D142639}"/>
    <cellStyle name="Valuta 2 2 7 2" xfId="3364" xr:uid="{00000000-0005-0000-0000-00007B130000}"/>
    <cellStyle name="Valuta 2 2 7 2 10" xfId="25979" xr:uid="{5A00178F-A31A-449A-B5BD-3BBA9BEED8E8}"/>
    <cellStyle name="Valuta 2 2 7 2 11" xfId="25978" xr:uid="{3672A168-BE57-4BA4-A0BA-7CFD8A90180F}"/>
    <cellStyle name="Valuta 2 2 7 2 12" xfId="34795" xr:uid="{2B83638D-ADF2-4A40-9444-FB7520C0273A}"/>
    <cellStyle name="Valuta 2 2 7 2 13" xfId="36285" xr:uid="{08F53D19-DC92-44D3-8F2B-05B55B677AD3}"/>
    <cellStyle name="Valuta 2 2 7 2 2" xfId="3365" xr:uid="{00000000-0005-0000-0000-00007C130000}"/>
    <cellStyle name="Valuta 2 2 7 2 2 2" xfId="6223" xr:uid="{00000000-0005-0000-0000-00007D130000}"/>
    <cellStyle name="Valuta 2 2 7 2 2 2 2" xfId="25982" xr:uid="{F2BC887B-C6CA-4486-8D7A-096233471AD3}"/>
    <cellStyle name="Valuta 2 2 7 2 2 2 3" xfId="25981" xr:uid="{2BDBF14B-0713-4DBE-85CA-7EBD9A9219CD}"/>
    <cellStyle name="Valuta 2 2 7 2 2 3" xfId="25983" xr:uid="{5459DE89-BE31-4E2C-9F74-8F5819E8E4FF}"/>
    <cellStyle name="Valuta 2 2 7 2 2 3 2" xfId="25984" xr:uid="{73A14F56-D521-489D-A16C-851B6257AEC9}"/>
    <cellStyle name="Valuta 2 2 7 2 2 4" xfId="25985" xr:uid="{EC25DCDE-E0C0-4344-B201-74D0B8C341C4}"/>
    <cellStyle name="Valuta 2 2 7 2 2 5" xfId="25980" xr:uid="{E51FB4AC-DA4E-41D2-8DC5-F25824C3D7E6}"/>
    <cellStyle name="Valuta 2 2 7 2 2 6" xfId="34796" xr:uid="{95A0C6CA-A0E8-4A3E-AA0E-5EB3EFC9902A}"/>
    <cellStyle name="Valuta 2 2 7 2 3" xfId="3366" xr:uid="{00000000-0005-0000-0000-00007E130000}"/>
    <cellStyle name="Valuta 2 2 7 2 3 2" xfId="6224" xr:uid="{00000000-0005-0000-0000-00007F130000}"/>
    <cellStyle name="Valuta 2 2 7 2 3 2 2" xfId="25988" xr:uid="{B271F4CC-C253-487A-90DC-53786714A0AC}"/>
    <cellStyle name="Valuta 2 2 7 2 3 2 3" xfId="25987" xr:uid="{F04E10AB-3773-4782-9114-D14472151CDC}"/>
    <cellStyle name="Valuta 2 2 7 2 3 3" xfId="25989" xr:uid="{AC236B70-4C1C-443F-8C6F-C645AD065A45}"/>
    <cellStyle name="Valuta 2 2 7 2 3 3 2" xfId="25990" xr:uid="{DB156BAD-2456-445A-94EC-622C534D333C}"/>
    <cellStyle name="Valuta 2 2 7 2 3 4" xfId="25991" xr:uid="{917EE5DF-374E-4B60-9F98-5271A5FF176B}"/>
    <cellStyle name="Valuta 2 2 7 2 3 5" xfId="25986" xr:uid="{B706CA05-9B2C-4234-9607-BF4E3836CADD}"/>
    <cellStyle name="Valuta 2 2 7 2 3 6" xfId="34797" xr:uid="{53EB1869-5C7A-498E-B0EB-44BCF3F2F294}"/>
    <cellStyle name="Valuta 2 2 7 2 4" xfId="3367" xr:uid="{00000000-0005-0000-0000-000080130000}"/>
    <cellStyle name="Valuta 2 2 7 2 4 2" xfId="6225" xr:uid="{00000000-0005-0000-0000-000081130000}"/>
    <cellStyle name="Valuta 2 2 7 2 4 2 2" xfId="25994" xr:uid="{4830A449-D7C8-4386-8807-1F90D9563589}"/>
    <cellStyle name="Valuta 2 2 7 2 4 2 3" xfId="25993" xr:uid="{4650C2CB-7D63-492F-B8F3-4D86389B54FF}"/>
    <cellStyle name="Valuta 2 2 7 2 4 3" xfId="25995" xr:uid="{E1FB1D09-20C0-4ED8-86ED-2A6AADF42824}"/>
    <cellStyle name="Valuta 2 2 7 2 4 3 2" xfId="25996" xr:uid="{3C0F0575-1643-43E4-89E7-C930024026F9}"/>
    <cellStyle name="Valuta 2 2 7 2 4 4" xfId="25997" xr:uid="{28CFF5B4-838F-434A-8078-DA2628BC4AD3}"/>
    <cellStyle name="Valuta 2 2 7 2 4 5" xfId="25992" xr:uid="{6937B463-E443-4A0B-95BD-3052692C3B31}"/>
    <cellStyle name="Valuta 2 2 7 2 4 6" xfId="34798" xr:uid="{9D370832-0B2F-4901-B3C7-65E40E0CED3A}"/>
    <cellStyle name="Valuta 2 2 7 2 5" xfId="3368" xr:uid="{00000000-0005-0000-0000-000082130000}"/>
    <cellStyle name="Valuta 2 2 7 2 5 2" xfId="25999" xr:uid="{A2ACA0E6-5AE0-4D13-A212-2DD879C514E2}"/>
    <cellStyle name="Valuta 2 2 7 2 5 2 2" xfId="26000" xr:uid="{00261CC1-C3AE-47D5-9CAE-E8C932F9544C}"/>
    <cellStyle name="Valuta 2 2 7 2 5 3" xfId="26001" xr:uid="{FD3B75C2-AC79-4352-BAEE-6FD1E1EF96D0}"/>
    <cellStyle name="Valuta 2 2 7 2 5 4" xfId="25998" xr:uid="{88E05422-906A-4E51-9BAF-8FA98EA1CE23}"/>
    <cellStyle name="Valuta 2 2 7 2 6" xfId="6222" xr:uid="{00000000-0005-0000-0000-000083130000}"/>
    <cellStyle name="Valuta 2 2 7 2 6 2" xfId="26003" xr:uid="{F180B21C-4B2C-495B-BFA1-BA73D8482BBF}"/>
    <cellStyle name="Valuta 2 2 7 2 6 2 2" xfId="26004" xr:uid="{ACD05A29-42C8-43AB-8AAD-8DE3C8A33D7B}"/>
    <cellStyle name="Valuta 2 2 7 2 6 3" xfId="26005" xr:uid="{D57EFC5D-63AB-4E51-A156-87ED32028B81}"/>
    <cellStyle name="Valuta 2 2 7 2 6 4" xfId="26002" xr:uid="{5E318E5B-AA5F-4627-AE13-602A1698FD6B}"/>
    <cellStyle name="Valuta 2 2 7 2 7" xfId="26006" xr:uid="{9750F5BC-98AD-401E-AEAC-462C6AA5FC2D}"/>
    <cellStyle name="Valuta 2 2 7 2 7 2" xfId="26007" xr:uid="{DD529995-7029-4027-9E47-58953A672018}"/>
    <cellStyle name="Valuta 2 2 7 2 8" xfId="26008" xr:uid="{03BCF59E-25D6-4CFE-A3DF-8D29AD02C87C}"/>
    <cellStyle name="Valuta 2 2 7 2 8 2" xfId="26009" xr:uid="{6F31BD7D-826E-49B0-AF51-2275FFA9A24F}"/>
    <cellStyle name="Valuta 2 2 7 2 9" xfId="26010" xr:uid="{5CF9EE3B-2BFD-4149-9AE8-021AB09D44D4}"/>
    <cellStyle name="Valuta 2 2 7 2 9 2" xfId="26011" xr:uid="{24418526-CC59-46A0-9CDF-A190540B9D02}"/>
    <cellStyle name="Valuta 2 2 7 3" xfId="3369" xr:uid="{00000000-0005-0000-0000-000084130000}"/>
    <cellStyle name="Valuta 2 2 7 3 10" xfId="26013" xr:uid="{D7C6DA8B-DD98-4129-AA53-CB7EF191A44E}"/>
    <cellStyle name="Valuta 2 2 7 3 11" xfId="26012" xr:uid="{C9B90D3F-A646-49AC-BCAF-BA3FE3D6F207}"/>
    <cellStyle name="Valuta 2 2 7 3 12" xfId="34799" xr:uid="{D11A02D9-987A-493F-BE24-6903D724F8E2}"/>
    <cellStyle name="Valuta 2 2 7 3 13" xfId="36577" xr:uid="{EC62B6F9-F22D-4EE9-9EBD-950AF34D0209}"/>
    <cellStyle name="Valuta 2 2 7 3 2" xfId="3370" xr:uid="{00000000-0005-0000-0000-000085130000}"/>
    <cellStyle name="Valuta 2 2 7 3 2 2" xfId="6227" xr:uid="{00000000-0005-0000-0000-000086130000}"/>
    <cellStyle name="Valuta 2 2 7 3 2 2 2" xfId="26016" xr:uid="{92FC1328-49DA-4204-A940-F51B3306EAF3}"/>
    <cellStyle name="Valuta 2 2 7 3 2 2 3" xfId="26015" xr:uid="{CF2F3353-CEF5-4D87-A143-0150184B6454}"/>
    <cellStyle name="Valuta 2 2 7 3 2 3" xfId="26017" xr:uid="{6A941EE0-E38E-40E8-B06E-EED195A7E394}"/>
    <cellStyle name="Valuta 2 2 7 3 2 3 2" xfId="26018" xr:uid="{53FA6175-F6F8-432C-AD4A-B2AF98BA1108}"/>
    <cellStyle name="Valuta 2 2 7 3 2 4" xfId="26019" xr:uid="{5397F705-8E01-48FB-AB1F-C857A61E94BA}"/>
    <cellStyle name="Valuta 2 2 7 3 2 5" xfId="26014" xr:uid="{590554D6-1FA5-44FB-A68F-D86540017345}"/>
    <cellStyle name="Valuta 2 2 7 3 2 6" xfId="34800" xr:uid="{D0D1B346-FDF7-4699-B215-57A8FD5A188A}"/>
    <cellStyle name="Valuta 2 2 7 3 3" xfId="3371" xr:uid="{00000000-0005-0000-0000-000087130000}"/>
    <cellStyle name="Valuta 2 2 7 3 3 2" xfId="6228" xr:uid="{00000000-0005-0000-0000-000088130000}"/>
    <cellStyle name="Valuta 2 2 7 3 3 2 2" xfId="26022" xr:uid="{7615411F-7DAF-43A2-BA9E-82005334F441}"/>
    <cellStyle name="Valuta 2 2 7 3 3 2 3" xfId="26021" xr:uid="{B311E646-388F-43BE-A6A3-9067F2B56DD2}"/>
    <cellStyle name="Valuta 2 2 7 3 3 3" xfId="26023" xr:uid="{13442708-2934-492E-A17E-041A7C4BB401}"/>
    <cellStyle name="Valuta 2 2 7 3 3 3 2" xfId="26024" xr:uid="{742C5159-64A2-448E-9CCF-D2CEF20E2A72}"/>
    <cellStyle name="Valuta 2 2 7 3 3 4" xfId="26025" xr:uid="{AACD1B34-EDCE-4AAC-A178-76CF08179581}"/>
    <cellStyle name="Valuta 2 2 7 3 3 5" xfId="26020" xr:uid="{8EC96D10-C2C2-4A1F-ACB9-178712F88110}"/>
    <cellStyle name="Valuta 2 2 7 3 3 6" xfId="34801" xr:uid="{7290D0EA-8CE0-49DB-ADF8-456C9BDB282A}"/>
    <cellStyle name="Valuta 2 2 7 3 4" xfId="3372" xr:uid="{00000000-0005-0000-0000-000089130000}"/>
    <cellStyle name="Valuta 2 2 7 3 4 2" xfId="6229" xr:uid="{00000000-0005-0000-0000-00008A130000}"/>
    <cellStyle name="Valuta 2 2 7 3 4 2 2" xfId="26028" xr:uid="{566BEE6F-CC14-4AC9-BF73-D7D8200C25AD}"/>
    <cellStyle name="Valuta 2 2 7 3 4 2 3" xfId="26027" xr:uid="{272B098E-1457-41EE-BFD8-F62F759AE398}"/>
    <cellStyle name="Valuta 2 2 7 3 4 3" xfId="26029" xr:uid="{92D46429-6010-4DB1-ADAF-C5A20733760D}"/>
    <cellStyle name="Valuta 2 2 7 3 4 3 2" xfId="26030" xr:uid="{39B4AB89-D8AE-4D34-979E-33E492D5F0C9}"/>
    <cellStyle name="Valuta 2 2 7 3 4 4" xfId="26031" xr:uid="{579C5ACC-8D7F-490D-9EF0-229730AF67D7}"/>
    <cellStyle name="Valuta 2 2 7 3 4 5" xfId="26026" xr:uid="{5EC41715-EBF2-4307-BAA8-62F8E4CE59AD}"/>
    <cellStyle name="Valuta 2 2 7 3 4 6" xfId="34802" xr:uid="{9051D4F0-FBBA-43CF-A601-A5770A70FA1A}"/>
    <cellStyle name="Valuta 2 2 7 3 5" xfId="3373" xr:uid="{00000000-0005-0000-0000-00008B130000}"/>
    <cellStyle name="Valuta 2 2 7 3 5 2" xfId="26033" xr:uid="{4531B5AE-128D-43D9-91FE-B3B83A059C72}"/>
    <cellStyle name="Valuta 2 2 7 3 5 2 2" xfId="26034" xr:uid="{606C1A89-4D5B-40EC-A44D-383ADAB82D31}"/>
    <cellStyle name="Valuta 2 2 7 3 5 3" xfId="26035" xr:uid="{9BA69124-EAAD-40C2-91F8-7C6CF3E2FB7A}"/>
    <cellStyle name="Valuta 2 2 7 3 5 4" xfId="26032" xr:uid="{CA6C0CFB-33E8-460E-B291-D6E00C096380}"/>
    <cellStyle name="Valuta 2 2 7 3 6" xfId="6226" xr:uid="{00000000-0005-0000-0000-00008C130000}"/>
    <cellStyle name="Valuta 2 2 7 3 6 2" xfId="26037" xr:uid="{806B5FC5-7094-49BC-BA25-325B27F76C22}"/>
    <cellStyle name="Valuta 2 2 7 3 6 2 2" xfId="26038" xr:uid="{FE326AC0-FF52-485D-8AB2-F766F189269A}"/>
    <cellStyle name="Valuta 2 2 7 3 6 3" xfId="26039" xr:uid="{058BA57E-6206-417A-935E-F9DACE1D86B9}"/>
    <cellStyle name="Valuta 2 2 7 3 6 4" xfId="26036" xr:uid="{2E6B0885-4BAD-4D55-BB00-5945A0370BDB}"/>
    <cellStyle name="Valuta 2 2 7 3 7" xfId="26040" xr:uid="{233E874F-8FBC-4B5A-80F9-5919950E6E8F}"/>
    <cellStyle name="Valuta 2 2 7 3 7 2" xfId="26041" xr:uid="{A47C7F5B-6E3F-47A0-B5B9-44A2327E040F}"/>
    <cellStyle name="Valuta 2 2 7 3 8" xfId="26042" xr:uid="{A22A8B94-A501-48ED-82A6-6E80B2C3C05A}"/>
    <cellStyle name="Valuta 2 2 7 3 8 2" xfId="26043" xr:uid="{685A067A-2CA6-405F-95D5-A75806B183EA}"/>
    <cellStyle name="Valuta 2 2 7 3 9" xfId="26044" xr:uid="{6012B28A-AFBE-42CA-9B08-327E8209D52D}"/>
    <cellStyle name="Valuta 2 2 7 3 9 2" xfId="26045" xr:uid="{6F7C9E29-E948-4E4E-9A76-6F00473C53E2}"/>
    <cellStyle name="Valuta 2 2 7 4" xfId="3374" xr:uid="{00000000-0005-0000-0000-00008D130000}"/>
    <cellStyle name="Valuta 2 2 7 4 2" xfId="6230" xr:uid="{00000000-0005-0000-0000-00008E130000}"/>
    <cellStyle name="Valuta 2 2 7 4 2 2" xfId="26048" xr:uid="{D3E95972-87D0-42D8-A46F-2BDABDB404E0}"/>
    <cellStyle name="Valuta 2 2 7 4 2 3" xfId="26047" xr:uid="{A9EFBC19-A656-4347-BB13-6BEECEB6F5D5}"/>
    <cellStyle name="Valuta 2 2 7 4 3" xfId="26049" xr:uid="{04F650D5-4613-46EC-B093-036FBF881006}"/>
    <cellStyle name="Valuta 2 2 7 4 3 2" xfId="26050" xr:uid="{AFA8DCF0-921D-4B2F-B567-50B47C0CA2A3}"/>
    <cellStyle name="Valuta 2 2 7 4 4" xfId="26051" xr:uid="{DE38C347-15F4-476C-BF26-7DC8D7CEA0E6}"/>
    <cellStyle name="Valuta 2 2 7 4 5" xfId="26052" xr:uid="{110D872C-9DE0-46CA-B611-D1C3EBA1D2C8}"/>
    <cellStyle name="Valuta 2 2 7 4 6" xfId="26046" xr:uid="{AFD8DBE0-EDC7-4F71-AA50-73C28305012A}"/>
    <cellStyle name="Valuta 2 2 7 4 7" xfId="34803" xr:uid="{1996A138-AA34-4FF0-98DF-783EA01224B6}"/>
    <cellStyle name="Valuta 2 2 7 5" xfId="3375" xr:uid="{00000000-0005-0000-0000-00008F130000}"/>
    <cellStyle name="Valuta 2 2 7 5 2" xfId="6231" xr:uid="{00000000-0005-0000-0000-000090130000}"/>
    <cellStyle name="Valuta 2 2 7 5 2 2" xfId="26055" xr:uid="{BDD67333-5500-4688-8D56-3AE515A749D0}"/>
    <cellStyle name="Valuta 2 2 7 5 2 3" xfId="26054" xr:uid="{11810237-4A75-498D-8948-0ADEE9809B30}"/>
    <cellStyle name="Valuta 2 2 7 5 3" xfId="26056" xr:uid="{620DCC36-370D-4508-8A7F-D752352ACBDA}"/>
    <cellStyle name="Valuta 2 2 7 5 3 2" xfId="26057" xr:uid="{793C2446-B096-41E5-A446-91DE8FA31A84}"/>
    <cellStyle name="Valuta 2 2 7 5 4" xfId="26058" xr:uid="{CB545BBA-D421-41F2-B30F-9AD11875EEB3}"/>
    <cellStyle name="Valuta 2 2 7 5 5" xfId="26053" xr:uid="{3C7F7029-92A4-4243-BA9E-312116D5ABEE}"/>
    <cellStyle name="Valuta 2 2 7 5 6" xfId="34804" xr:uid="{D1812F80-4DCB-4DE3-95B1-4462662E2C83}"/>
    <cellStyle name="Valuta 2 2 7 6" xfId="3376" xr:uid="{00000000-0005-0000-0000-000091130000}"/>
    <cellStyle name="Valuta 2 2 7 6 2" xfId="6232" xr:uid="{00000000-0005-0000-0000-000092130000}"/>
    <cellStyle name="Valuta 2 2 7 6 2 2" xfId="26061" xr:uid="{664B215B-B5D4-4D2D-AE64-9AA47FE0B41D}"/>
    <cellStyle name="Valuta 2 2 7 6 2 3" xfId="26060" xr:uid="{AC0CD198-E73F-49D1-8DE7-739EDA1B4CF0}"/>
    <cellStyle name="Valuta 2 2 7 6 3" xfId="26062" xr:uid="{E4C77E0F-180E-461D-8BA5-A62AECCB31BE}"/>
    <cellStyle name="Valuta 2 2 7 6 3 2" xfId="26063" xr:uid="{A926CD5A-18AF-4B54-B6A6-4897C8B25382}"/>
    <cellStyle name="Valuta 2 2 7 6 4" xfId="26064" xr:uid="{6B5CCDD8-1520-41FC-A7F1-FAB6727E14E7}"/>
    <cellStyle name="Valuta 2 2 7 6 5" xfId="26059" xr:uid="{BBFA7195-F772-415C-82C9-4B1DA46A5DED}"/>
    <cellStyle name="Valuta 2 2 7 6 6" xfId="34805" xr:uid="{A06DF78A-E61A-42A9-869B-DBEDE6773A69}"/>
    <cellStyle name="Valuta 2 2 7 7" xfId="3377" xr:uid="{00000000-0005-0000-0000-000093130000}"/>
    <cellStyle name="Valuta 2 2 7 7 2" xfId="26066" xr:uid="{5E186D23-62B4-42B9-A7DB-EB87D56D1AAB}"/>
    <cellStyle name="Valuta 2 2 7 7 2 2" xfId="26067" xr:uid="{C01732B9-79A7-43FF-998D-1D065ADAC605}"/>
    <cellStyle name="Valuta 2 2 7 7 3" xfId="26068" xr:uid="{10502F3E-5C30-4969-8C3B-3ADFB6938D47}"/>
    <cellStyle name="Valuta 2 2 7 7 4" xfId="26065" xr:uid="{90869C9E-E016-4AF7-BD56-1525F2A601C9}"/>
    <cellStyle name="Valuta 2 2 7 8" xfId="6221" xr:uid="{00000000-0005-0000-0000-000094130000}"/>
    <cellStyle name="Valuta 2 2 7 8 2" xfId="26070" xr:uid="{C488DD32-8C1C-4C34-B840-3A23A0CF09F5}"/>
    <cellStyle name="Valuta 2 2 7 8 2 2" xfId="26071" xr:uid="{F44887A0-4C42-4B38-921C-E8CF2C28462F}"/>
    <cellStyle name="Valuta 2 2 7 8 3" xfId="26072" xr:uid="{B8746D31-F460-4786-9D74-8EFFCF912622}"/>
    <cellStyle name="Valuta 2 2 7 8 4" xfId="26069" xr:uid="{702AE1A6-3DDD-404C-97D8-576D82981129}"/>
    <cellStyle name="Valuta 2 2 7 9" xfId="26073" xr:uid="{1B78B9C9-EE3C-4193-A9A2-1A3A8FA8D19C}"/>
    <cellStyle name="Valuta 2 2 7 9 2" xfId="26074" xr:uid="{16FBBB0B-6679-4AD1-AA45-6A688AB4CB9E}"/>
    <cellStyle name="Valuta 2 2 8" xfId="3378" xr:uid="{00000000-0005-0000-0000-000095130000}"/>
    <cellStyle name="Valuta 2 2 8 2" xfId="3379" xr:uid="{00000000-0005-0000-0000-000096130000}"/>
    <cellStyle name="Valuta 2 2 8 2 10" xfId="26076" xr:uid="{CBB03B34-1DE4-45D2-BA65-67CBBF9D9D2E}"/>
    <cellStyle name="Valuta 2 2 8 2 11" xfId="34806" xr:uid="{0C78C7BE-23DE-4C12-A69F-BF6693F941E6}"/>
    <cellStyle name="Valuta 2 2 8 2 2" xfId="3380" xr:uid="{00000000-0005-0000-0000-000097130000}"/>
    <cellStyle name="Valuta 2 2 8 2 2 2" xfId="6234" xr:uid="{00000000-0005-0000-0000-000098130000}"/>
    <cellStyle name="Valuta 2 2 8 2 2 2 2" xfId="26079" xr:uid="{CCB5437E-46B2-4573-A0BC-C34719370D33}"/>
    <cellStyle name="Valuta 2 2 8 2 2 2 3" xfId="26078" xr:uid="{C6AEF195-7B6F-4E21-94AF-4954F856C80B}"/>
    <cellStyle name="Valuta 2 2 8 2 2 3" xfId="26080" xr:uid="{768825CC-EF44-4D6D-A7E1-20B7FAFBFEC1}"/>
    <cellStyle name="Valuta 2 2 8 2 2 3 2" xfId="26081" xr:uid="{AB1B1B5D-CCDC-4222-B8E4-71B86BEE96A7}"/>
    <cellStyle name="Valuta 2 2 8 2 2 4" xfId="26082" xr:uid="{965E6584-EF92-4771-92A8-9D09C638FD07}"/>
    <cellStyle name="Valuta 2 2 8 2 2 5" xfId="26077" xr:uid="{C4FC5177-A673-4984-A97D-9D1AD02FD031}"/>
    <cellStyle name="Valuta 2 2 8 2 2 6" xfId="34807" xr:uid="{9546D777-059D-4513-A4C3-CC7BB7CA7B65}"/>
    <cellStyle name="Valuta 2 2 8 2 3" xfId="3381" xr:uid="{00000000-0005-0000-0000-000099130000}"/>
    <cellStyle name="Valuta 2 2 8 2 3 2" xfId="6235" xr:uid="{00000000-0005-0000-0000-00009A130000}"/>
    <cellStyle name="Valuta 2 2 8 2 3 2 2" xfId="26085" xr:uid="{B464A05C-CF67-48D0-8505-7FC918BB8721}"/>
    <cellStyle name="Valuta 2 2 8 2 3 2 3" xfId="26084" xr:uid="{D8E8AA07-F847-4D32-AB72-AFA9E35868D0}"/>
    <cellStyle name="Valuta 2 2 8 2 3 3" xfId="26086" xr:uid="{C9534044-7B3B-4228-9617-1F6CA68BE190}"/>
    <cellStyle name="Valuta 2 2 8 2 3 3 2" xfId="26087" xr:uid="{C31D1D18-C9B5-4069-A163-A8713FBADAFD}"/>
    <cellStyle name="Valuta 2 2 8 2 3 4" xfId="26088" xr:uid="{2C976D54-BB3D-458C-BE5E-41B851E95C15}"/>
    <cellStyle name="Valuta 2 2 8 2 3 5" xfId="26083" xr:uid="{C6835D9C-6A3F-4A7B-AAA8-B307A8704855}"/>
    <cellStyle name="Valuta 2 2 8 2 3 6" xfId="34808" xr:uid="{7CA91283-55D8-48A3-A508-55C7234891B9}"/>
    <cellStyle name="Valuta 2 2 8 2 4" xfId="3382" xr:uid="{00000000-0005-0000-0000-00009B130000}"/>
    <cellStyle name="Valuta 2 2 8 2 4 2" xfId="26090" xr:uid="{83FE4D9E-0E19-4C4C-A1BE-2E66EAE475EC}"/>
    <cellStyle name="Valuta 2 2 8 2 4 2 2" xfId="26091" xr:uid="{B9E7C72A-9E2D-49C1-BF1E-847F1C9158DA}"/>
    <cellStyle name="Valuta 2 2 8 2 4 3" xfId="26092" xr:uid="{AFD370C2-8981-47D8-9B48-16A3F2CCBC32}"/>
    <cellStyle name="Valuta 2 2 8 2 4 4" xfId="26089" xr:uid="{ED52562C-A88D-42FF-AEFD-0BD7F2ACB6DA}"/>
    <cellStyle name="Valuta 2 2 8 2 5" xfId="6233" xr:uid="{00000000-0005-0000-0000-00009C130000}"/>
    <cellStyle name="Valuta 2 2 8 2 5 2" xfId="26094" xr:uid="{8721780C-DC70-4A1B-8897-11AFD50EE107}"/>
    <cellStyle name="Valuta 2 2 8 2 5 2 2" xfId="26095" xr:uid="{53BDCA3C-E2A1-49EB-8648-9A54B76442E0}"/>
    <cellStyle name="Valuta 2 2 8 2 5 3" xfId="26096" xr:uid="{FC3E7112-A482-469A-9F83-27A9E738E03C}"/>
    <cellStyle name="Valuta 2 2 8 2 5 4" xfId="26093" xr:uid="{8AD62E52-ACE3-43B5-BE4F-BE3A93CE36BC}"/>
    <cellStyle name="Valuta 2 2 8 2 6" xfId="26097" xr:uid="{8EC5ED15-634A-488D-AC0E-8F867A13DAF7}"/>
    <cellStyle name="Valuta 2 2 8 2 6 2" xfId="26098" xr:uid="{40136C63-5F33-4CC3-92A6-F3CCDA5319B2}"/>
    <cellStyle name="Valuta 2 2 8 2 7" xfId="26099" xr:uid="{D40107D6-73C3-4219-8D03-F13CE1068099}"/>
    <cellStyle name="Valuta 2 2 8 2 7 2" xfId="26100" xr:uid="{143B0CFE-8E25-41C1-9C91-D73A44BBE177}"/>
    <cellStyle name="Valuta 2 2 8 2 8" xfId="26101" xr:uid="{0E189701-BD90-48E3-A1C6-1BCB3646A693}"/>
    <cellStyle name="Valuta 2 2 8 2 8 2" xfId="26102" xr:uid="{F4EF9887-2362-4E40-AFAD-3325320625B7}"/>
    <cellStyle name="Valuta 2 2 8 2 9" xfId="26103" xr:uid="{69939BFA-69F3-49AF-8CB7-79F36D3B12D2}"/>
    <cellStyle name="Valuta 2 2 8 3" xfId="3383" xr:uid="{00000000-0005-0000-0000-00009D130000}"/>
    <cellStyle name="Valuta 2 2 8 3 2" xfId="6236" xr:uid="{00000000-0005-0000-0000-00009E130000}"/>
    <cellStyle name="Valuta 2 2 8 3 2 2" xfId="26106" xr:uid="{83FD7B54-DC08-4C61-AB24-354B89AE8ADB}"/>
    <cellStyle name="Valuta 2 2 8 3 2 2 2" xfId="26107" xr:uid="{9D36C3C6-AD6C-4C4B-9087-D76F174F91F7}"/>
    <cellStyle name="Valuta 2 2 8 3 2 3" xfId="26108" xr:uid="{79AF6E0A-81B9-41A1-ADF7-AD2398257F6E}"/>
    <cellStyle name="Valuta 2 2 8 3 2 4" xfId="26105" xr:uid="{A2507AAE-44E4-48F8-ACA9-FC4F70A63E14}"/>
    <cellStyle name="Valuta 2 2 8 3 3" xfId="26109" xr:uid="{10D0B6EF-A8FE-4D54-B9AE-FDA4744F536D}"/>
    <cellStyle name="Valuta 2 2 8 3 4" xfId="26110" xr:uid="{D597A38E-2530-4639-9CE8-CCE92CBBD1AA}"/>
    <cellStyle name="Valuta 2 2 8 3 5" xfId="26104" xr:uid="{621B7944-B15A-4529-A276-3796594E43AA}"/>
    <cellStyle name="Valuta 2 2 8 3 6" xfId="34809" xr:uid="{5B3872A4-E183-4529-8DCA-602C84FCDC95}"/>
    <cellStyle name="Valuta 2 2 8 4" xfId="3384" xr:uid="{00000000-0005-0000-0000-00009F130000}"/>
    <cellStyle name="Valuta 2 2 8 4 2" xfId="6237" xr:uid="{00000000-0005-0000-0000-0000A0130000}"/>
    <cellStyle name="Valuta 2 2 8 4 2 2" xfId="26113" xr:uid="{0D08A214-CC5E-4069-B1C9-B92861967DE3}"/>
    <cellStyle name="Valuta 2 2 8 4 2 3" xfId="26112" xr:uid="{6C1CF150-135C-4AE8-8E98-AE06E96DD102}"/>
    <cellStyle name="Valuta 2 2 8 4 3" xfId="26114" xr:uid="{182A935F-0B20-4135-B466-78A70048D488}"/>
    <cellStyle name="Valuta 2 2 8 4 3 2" xfId="26115" xr:uid="{D6908D0A-5F17-4497-8A37-3233597041CD}"/>
    <cellStyle name="Valuta 2 2 8 4 4" xfId="26116" xr:uid="{B0D7209E-2A27-4D7C-98BB-A75158D40681}"/>
    <cellStyle name="Valuta 2 2 8 4 5" xfId="26111" xr:uid="{D5CF96E0-B829-4B34-8537-BA261C31CF2A}"/>
    <cellStyle name="Valuta 2 2 8 4 6" xfId="34810" xr:uid="{FAC3088E-DCF6-4A33-BDED-8F36F32B9A0E}"/>
    <cellStyle name="Valuta 2 2 8 5" xfId="26117" xr:uid="{D5724C81-1D6E-445F-975E-6DC68A75DAFF}"/>
    <cellStyle name="Valuta 2 2 8 6" xfId="26118" xr:uid="{94FB831B-1573-400C-942D-43418478A170}"/>
    <cellStyle name="Valuta 2 2 8 7" xfId="26075" xr:uid="{39A4EADD-8F4E-4247-9EF7-82A3C6A44656}"/>
    <cellStyle name="Valuta 2 2 8 8" xfId="36047" xr:uid="{1CC8BE9E-8AD3-47AC-A791-025EAE385180}"/>
    <cellStyle name="Valuta 2 2 9" xfId="3385" xr:uid="{00000000-0005-0000-0000-0000A1130000}"/>
    <cellStyle name="Valuta 2 2 9 10" xfId="26120" xr:uid="{2D3C97D8-BDA7-48ED-B5ED-5D5EFF954F3E}"/>
    <cellStyle name="Valuta 2 2 9 11" xfId="26119" xr:uid="{DDDEA9FD-446D-4776-9C72-2494A07C9ECC}"/>
    <cellStyle name="Valuta 2 2 9 12" xfId="34811" xr:uid="{B9E7C150-7ADD-4350-BE9B-994D3E5BC54E}"/>
    <cellStyle name="Valuta 2 2 9 13" xfId="36149" xr:uid="{6C259C6D-3A2F-489F-A090-04D61DEBD1C7}"/>
    <cellStyle name="Valuta 2 2 9 2" xfId="3386" xr:uid="{00000000-0005-0000-0000-0000A2130000}"/>
    <cellStyle name="Valuta 2 2 9 2 2" xfId="6239" xr:uid="{00000000-0005-0000-0000-0000A3130000}"/>
    <cellStyle name="Valuta 2 2 9 2 2 2" xfId="26123" xr:uid="{D87A34BE-9619-48A8-B6EB-6D47F191005C}"/>
    <cellStyle name="Valuta 2 2 9 2 2 3" xfId="26122" xr:uid="{72CAFB7C-D4EF-4674-AC8E-800379458B86}"/>
    <cellStyle name="Valuta 2 2 9 2 3" xfId="26124" xr:uid="{5EB27157-37E4-4868-BDB1-03D7D16FD430}"/>
    <cellStyle name="Valuta 2 2 9 2 3 2" xfId="26125" xr:uid="{2892033F-0D95-4C7A-887E-E60EC6807E1C}"/>
    <cellStyle name="Valuta 2 2 9 2 4" xfId="26126" xr:uid="{A91D5A40-57AC-4592-A0AE-12292B40B47B}"/>
    <cellStyle name="Valuta 2 2 9 2 5" xfId="26121" xr:uid="{B4EA172D-9573-4BCB-AE73-BCE1A7126EC4}"/>
    <cellStyle name="Valuta 2 2 9 2 6" xfId="34812" xr:uid="{8FB3260F-E226-4F9C-BB03-CF7D08A34915}"/>
    <cellStyle name="Valuta 2 2 9 3" xfId="3387" xr:uid="{00000000-0005-0000-0000-0000A4130000}"/>
    <cellStyle name="Valuta 2 2 9 3 2" xfId="6240" xr:uid="{00000000-0005-0000-0000-0000A5130000}"/>
    <cellStyle name="Valuta 2 2 9 3 2 2" xfId="26129" xr:uid="{514D37D9-8703-4EEB-A378-F99D60DD0F1D}"/>
    <cellStyle name="Valuta 2 2 9 3 2 3" xfId="26128" xr:uid="{9F31E24B-E741-4A8C-BF08-10468A1AFD10}"/>
    <cellStyle name="Valuta 2 2 9 3 3" xfId="26130" xr:uid="{564A58ED-6213-454E-93CA-C615FF1BFB3B}"/>
    <cellStyle name="Valuta 2 2 9 3 3 2" xfId="26131" xr:uid="{E3EA7BAC-F714-42C2-9091-8D4C2A758CFA}"/>
    <cellStyle name="Valuta 2 2 9 3 4" xfId="26132" xr:uid="{FB601D75-8B39-4467-892F-D57FE2794066}"/>
    <cellStyle name="Valuta 2 2 9 3 5" xfId="26127" xr:uid="{F2CDE4FF-A722-45DE-AE31-50E821B6B28A}"/>
    <cellStyle name="Valuta 2 2 9 3 6" xfId="34813" xr:uid="{D22C88B7-F955-48B8-A9AB-E1477674EE3D}"/>
    <cellStyle name="Valuta 2 2 9 4" xfId="3388" xr:uid="{00000000-0005-0000-0000-0000A6130000}"/>
    <cellStyle name="Valuta 2 2 9 4 2" xfId="6241" xr:uid="{00000000-0005-0000-0000-0000A7130000}"/>
    <cellStyle name="Valuta 2 2 9 4 2 2" xfId="26135" xr:uid="{EBBBAAAF-A2C9-400A-8C86-E93786C9D790}"/>
    <cellStyle name="Valuta 2 2 9 4 2 3" xfId="26134" xr:uid="{2FF6A56A-46CE-4A67-869E-3E928D2D625B}"/>
    <cellStyle name="Valuta 2 2 9 4 3" xfId="26136" xr:uid="{1CC7B4F7-F626-48CB-9428-630985C44D68}"/>
    <cellStyle name="Valuta 2 2 9 4 3 2" xfId="26137" xr:uid="{17D93AED-EA16-40FC-B09F-00FD425BA710}"/>
    <cellStyle name="Valuta 2 2 9 4 4" xfId="26138" xr:uid="{1B8CDA41-5B4A-4D7A-B31B-ABF1D629531C}"/>
    <cellStyle name="Valuta 2 2 9 4 5" xfId="26133" xr:uid="{FB409538-D677-4E08-976E-CFC40115D259}"/>
    <cellStyle name="Valuta 2 2 9 4 6" xfId="34814" xr:uid="{ED0D18DE-3978-4A63-992B-271C60B50C4F}"/>
    <cellStyle name="Valuta 2 2 9 5" xfId="3389" xr:uid="{00000000-0005-0000-0000-0000A8130000}"/>
    <cellStyle name="Valuta 2 2 9 5 2" xfId="26140" xr:uid="{904774CC-A0BD-4EA7-986C-0818499D1030}"/>
    <cellStyle name="Valuta 2 2 9 5 2 2" xfId="26141" xr:uid="{4F421ED0-1A01-4C5B-852A-1CDE067291B3}"/>
    <cellStyle name="Valuta 2 2 9 5 3" xfId="26142" xr:uid="{DFB844FF-7714-429C-938C-0CD7F71819FD}"/>
    <cellStyle name="Valuta 2 2 9 5 4" xfId="26139" xr:uid="{37C5A683-FC0E-44B9-BF43-6CC1EFA440EF}"/>
    <cellStyle name="Valuta 2 2 9 6" xfId="6238" xr:uid="{00000000-0005-0000-0000-0000A9130000}"/>
    <cellStyle name="Valuta 2 2 9 6 2" xfId="26144" xr:uid="{E38FD47B-6528-4321-A250-BDEEA5063EF0}"/>
    <cellStyle name="Valuta 2 2 9 6 2 2" xfId="26145" xr:uid="{5729AD0E-F887-41C5-9201-B32C8FA12671}"/>
    <cellStyle name="Valuta 2 2 9 6 3" xfId="26146" xr:uid="{0F2409D5-7F37-4A74-A5EE-645497C10472}"/>
    <cellStyle name="Valuta 2 2 9 6 4" xfId="26143" xr:uid="{CF74382A-4B50-47E8-93F0-F2C3BAFA7649}"/>
    <cellStyle name="Valuta 2 2 9 7" xfId="26147" xr:uid="{5BFA5066-94EF-4474-B777-5EC7DDBBD191}"/>
    <cellStyle name="Valuta 2 2 9 7 2" xfId="26148" xr:uid="{FBADCE75-35BA-499F-BC46-EDC7BFA1EB44}"/>
    <cellStyle name="Valuta 2 2 9 8" xfId="26149" xr:uid="{DE8C62EB-50A8-40A5-9DFE-0383140F4E11}"/>
    <cellStyle name="Valuta 2 2 9 8 2" xfId="26150" xr:uid="{9AA99950-431E-4661-91BA-E1E69EEC0A5B}"/>
    <cellStyle name="Valuta 2 2 9 9" xfId="26151" xr:uid="{3C6A5E9B-D2F2-49DA-9284-6F44EC8A72CE}"/>
    <cellStyle name="Valuta 2 2 9 9 2" xfId="26152" xr:uid="{8994ABC2-C56B-4DEC-9B3D-0E07765F539A}"/>
    <cellStyle name="Valuta 2 20" xfId="26153" xr:uid="{732186FC-EE7C-4E07-BB7D-008E4E7B1AE9}"/>
    <cellStyle name="Valuta 2 20 2" xfId="26154" xr:uid="{772FACCE-0853-4FC4-9086-EB4506EC4BB8}"/>
    <cellStyle name="Valuta 2 21" xfId="26155" xr:uid="{D5B98261-D81E-4E58-AA57-DFCE233B83C6}"/>
    <cellStyle name="Valuta 2 21 2" xfId="26156" xr:uid="{9DA21D61-3DE2-4A9C-A5A0-3EAEB5321D52}"/>
    <cellStyle name="Valuta 2 22" xfId="26157" xr:uid="{AE50D777-CDB2-4753-8FE5-359DFADEEF3B}"/>
    <cellStyle name="Valuta 2 23" xfId="23881" xr:uid="{56346E59-2CD0-4E9F-9776-35B006BE21C5}"/>
    <cellStyle name="Valuta 2 24" xfId="34551" xr:uid="{DD17754C-C781-4FB5-BF60-7EA3BB9F6BF1}"/>
    <cellStyle name="Valuta 2 25" xfId="35664" xr:uid="{453DC7FD-876D-4DD1-99D3-EEC63C6BBC07}"/>
    <cellStyle name="Valuta 2 3" xfId="3390" xr:uid="{00000000-0005-0000-0000-0000AA130000}"/>
    <cellStyle name="Valuta 2 3 10" xfId="3391" xr:uid="{00000000-0005-0000-0000-0000AB130000}"/>
    <cellStyle name="Valuta 2 3 10 10" xfId="26160" xr:uid="{F8D89FB6-EDFD-4D9C-9472-C6DB9BFA61EF}"/>
    <cellStyle name="Valuta 2 3 10 11" xfId="26159" xr:uid="{625B4D93-61BA-4BFD-AA3F-D3D64B849134}"/>
    <cellStyle name="Valuta 2 3 10 12" xfId="34816" xr:uid="{56D4D612-E429-40A3-9BAD-C2B76FC0A6E8}"/>
    <cellStyle name="Valuta 2 3 10 13" xfId="36048" xr:uid="{FBA6D160-4CA4-4439-8C94-781EBE9F66AB}"/>
    <cellStyle name="Valuta 2 3 10 2" xfId="3392" xr:uid="{00000000-0005-0000-0000-0000AC130000}"/>
    <cellStyle name="Valuta 2 3 10 2 2" xfId="6244" xr:uid="{00000000-0005-0000-0000-0000AD130000}"/>
    <cellStyle name="Valuta 2 3 10 2 2 2" xfId="26163" xr:uid="{C252271A-3A62-4F27-A386-C14DA24D7D20}"/>
    <cellStyle name="Valuta 2 3 10 2 2 3" xfId="26162" xr:uid="{03FD074A-F166-4EBF-8431-F2F3C4B88911}"/>
    <cellStyle name="Valuta 2 3 10 2 3" xfId="26164" xr:uid="{FB1CFBB8-392F-4D10-9CDE-B91041D44660}"/>
    <cellStyle name="Valuta 2 3 10 2 3 2" xfId="26165" xr:uid="{1736EAA6-6796-474F-B709-4A3F1CE40F96}"/>
    <cellStyle name="Valuta 2 3 10 2 4" xfId="26166" xr:uid="{FCF239F3-023D-42D8-AB59-267053F84FC9}"/>
    <cellStyle name="Valuta 2 3 10 2 5" xfId="26161" xr:uid="{1E8A977A-B89E-41F5-84AC-F1BA52863EC4}"/>
    <cellStyle name="Valuta 2 3 10 2 6" xfId="34817" xr:uid="{634A234B-AB1E-4A3A-81BC-80FA4CF58BD9}"/>
    <cellStyle name="Valuta 2 3 10 3" xfId="3393" xr:uid="{00000000-0005-0000-0000-0000AE130000}"/>
    <cellStyle name="Valuta 2 3 10 3 2" xfId="6245" xr:uid="{00000000-0005-0000-0000-0000AF130000}"/>
    <cellStyle name="Valuta 2 3 10 3 2 2" xfId="26169" xr:uid="{B33F69F2-D36C-4A89-A94A-07962AA6A37D}"/>
    <cellStyle name="Valuta 2 3 10 3 2 3" xfId="26168" xr:uid="{4D14CB05-E0E2-4287-89E1-BAEDAA1EF67B}"/>
    <cellStyle name="Valuta 2 3 10 3 3" xfId="26170" xr:uid="{FECF2655-9F8A-4CB9-AA0C-4E28655B4093}"/>
    <cellStyle name="Valuta 2 3 10 3 3 2" xfId="26171" xr:uid="{45F0A3BD-29D3-4F77-9F0C-35CB9F0C423D}"/>
    <cellStyle name="Valuta 2 3 10 3 4" xfId="26172" xr:uid="{C8568D6C-0360-4B5E-9FB4-8704B2A515DE}"/>
    <cellStyle name="Valuta 2 3 10 3 5" xfId="26167" xr:uid="{0E06381C-2E9A-4ED3-86EE-AB07BA487458}"/>
    <cellStyle name="Valuta 2 3 10 3 6" xfId="34818" xr:uid="{82AB20F3-DA93-4B74-A89A-DF6F284B5756}"/>
    <cellStyle name="Valuta 2 3 10 4" xfId="3394" xr:uid="{00000000-0005-0000-0000-0000B0130000}"/>
    <cellStyle name="Valuta 2 3 10 4 2" xfId="6246" xr:uid="{00000000-0005-0000-0000-0000B1130000}"/>
    <cellStyle name="Valuta 2 3 10 4 2 2" xfId="26175" xr:uid="{5C4EF3C7-F2F0-436F-ADE8-2BBCD0E28166}"/>
    <cellStyle name="Valuta 2 3 10 4 2 3" xfId="26174" xr:uid="{1991B882-1CD1-4237-A291-2D1187E5181A}"/>
    <cellStyle name="Valuta 2 3 10 4 3" xfId="26176" xr:uid="{41E9F10D-763B-40DF-A2D5-066A44AE9226}"/>
    <cellStyle name="Valuta 2 3 10 4 3 2" xfId="26177" xr:uid="{ADD5F161-C313-4990-B451-940209380CBC}"/>
    <cellStyle name="Valuta 2 3 10 4 4" xfId="26178" xr:uid="{8310232B-2533-47B8-AEA7-736D982E2F02}"/>
    <cellStyle name="Valuta 2 3 10 4 5" xfId="26173" xr:uid="{A700E6CE-5548-4087-B3BC-85E461C9008A}"/>
    <cellStyle name="Valuta 2 3 10 4 6" xfId="34819" xr:uid="{F81D1DEE-D170-4A5D-92AC-343296E483F0}"/>
    <cellStyle name="Valuta 2 3 10 5" xfId="3395" xr:uid="{00000000-0005-0000-0000-0000B2130000}"/>
    <cellStyle name="Valuta 2 3 10 5 2" xfId="26180" xr:uid="{850B4C3B-04C2-43EC-8910-8224FA5F6634}"/>
    <cellStyle name="Valuta 2 3 10 5 2 2" xfId="26181" xr:uid="{2C42A6CB-D5AF-40F3-88FA-960A7CEEF48A}"/>
    <cellStyle name="Valuta 2 3 10 5 3" xfId="26182" xr:uid="{1F7A523F-5474-4535-AF0D-665B92E5789D}"/>
    <cellStyle name="Valuta 2 3 10 5 4" xfId="26179" xr:uid="{87B21D8A-D7E7-4BE6-AC59-216F0F1EC230}"/>
    <cellStyle name="Valuta 2 3 10 6" xfId="6243" xr:uid="{00000000-0005-0000-0000-0000B3130000}"/>
    <cellStyle name="Valuta 2 3 10 6 2" xfId="26184" xr:uid="{2D41CE3D-61C8-42B7-A333-57B31258F9EA}"/>
    <cellStyle name="Valuta 2 3 10 6 2 2" xfId="26185" xr:uid="{5D5C1086-A590-41B9-8593-9F54BB91E61C}"/>
    <cellStyle name="Valuta 2 3 10 6 3" xfId="26186" xr:uid="{23600457-E662-460A-A293-C140F97EF6CD}"/>
    <cellStyle name="Valuta 2 3 10 6 4" xfId="26183" xr:uid="{7F3191AC-EA56-4E4D-9F43-EEE339D2A6A7}"/>
    <cellStyle name="Valuta 2 3 10 7" xfId="26187" xr:uid="{1853E340-5256-4685-A51B-844F27F09EF0}"/>
    <cellStyle name="Valuta 2 3 10 7 2" xfId="26188" xr:uid="{B6B1521E-E6C6-4166-BCFB-639F20529481}"/>
    <cellStyle name="Valuta 2 3 10 8" xfId="26189" xr:uid="{E900D65E-A3DA-4206-85DF-AE4F25FC2FE4}"/>
    <cellStyle name="Valuta 2 3 10 8 2" xfId="26190" xr:uid="{96B9CDC9-D8DA-4875-9E67-64520999AFF1}"/>
    <cellStyle name="Valuta 2 3 10 9" xfId="26191" xr:uid="{BEB24C68-CF5B-4823-938B-E9786F3F925D}"/>
    <cellStyle name="Valuta 2 3 10 9 2" xfId="26192" xr:uid="{13EBE639-E955-422A-997C-97627BA13F0F}"/>
    <cellStyle name="Valuta 2 3 11" xfId="3396" xr:uid="{00000000-0005-0000-0000-0000B4130000}"/>
    <cellStyle name="Valuta 2 3 11 10" xfId="26194" xr:uid="{49B67970-E622-4525-BC03-013913D20DBF}"/>
    <cellStyle name="Valuta 2 3 11 11" xfId="26193" xr:uid="{DE564F6D-D297-445C-A507-50AD2FF44D4D}"/>
    <cellStyle name="Valuta 2 3 11 12" xfId="34820" xr:uid="{A5732E01-D983-4632-8A97-8A3B2069FAA6}"/>
    <cellStyle name="Valuta 2 3 11 13" xfId="36150" xr:uid="{7635383E-8EEA-4010-93DE-BA85689E7CC8}"/>
    <cellStyle name="Valuta 2 3 11 2" xfId="3397" xr:uid="{00000000-0005-0000-0000-0000B5130000}"/>
    <cellStyle name="Valuta 2 3 11 2 2" xfId="6248" xr:uid="{00000000-0005-0000-0000-0000B6130000}"/>
    <cellStyle name="Valuta 2 3 11 2 2 2" xfId="26197" xr:uid="{4AF63531-1AF0-4D02-AD69-755A86C0AF84}"/>
    <cellStyle name="Valuta 2 3 11 2 2 3" xfId="26196" xr:uid="{135E54AC-94F1-41EE-9968-FD873BF0C0B5}"/>
    <cellStyle name="Valuta 2 3 11 2 3" xfId="26198" xr:uid="{DA132F05-0698-4B05-8E80-6363E7FC5A39}"/>
    <cellStyle name="Valuta 2 3 11 2 3 2" xfId="26199" xr:uid="{21C9F876-394E-4031-905C-9C08D3E93677}"/>
    <cellStyle name="Valuta 2 3 11 2 4" xfId="26200" xr:uid="{6422CB31-305C-4CE2-8515-A6E71C6148D2}"/>
    <cellStyle name="Valuta 2 3 11 2 5" xfId="26195" xr:uid="{8E4CD9C2-C9FE-4F1C-927A-0E6A5DED2C25}"/>
    <cellStyle name="Valuta 2 3 11 2 6" xfId="34821" xr:uid="{C10291E2-DA04-49E0-B5F7-FCEF0FB85E80}"/>
    <cellStyle name="Valuta 2 3 11 3" xfId="3398" xr:uid="{00000000-0005-0000-0000-0000B7130000}"/>
    <cellStyle name="Valuta 2 3 11 3 2" xfId="6249" xr:uid="{00000000-0005-0000-0000-0000B8130000}"/>
    <cellStyle name="Valuta 2 3 11 3 2 2" xfId="26203" xr:uid="{7478590C-3878-4346-8567-B51875C6DAB7}"/>
    <cellStyle name="Valuta 2 3 11 3 2 3" xfId="26202" xr:uid="{162F9873-EA32-43D9-8264-4D5AA924232E}"/>
    <cellStyle name="Valuta 2 3 11 3 3" xfId="26204" xr:uid="{BD1B4986-C946-40AB-947F-D92BD90DC059}"/>
    <cellStyle name="Valuta 2 3 11 3 3 2" xfId="26205" xr:uid="{F8EB934D-E686-4D44-8646-4BA926A7461A}"/>
    <cellStyle name="Valuta 2 3 11 3 4" xfId="26206" xr:uid="{DF6190E2-444D-4CB1-B7DB-DA96D6944E74}"/>
    <cellStyle name="Valuta 2 3 11 3 5" xfId="26201" xr:uid="{DCF00DAF-64C3-4C7E-95EE-0135FAF84D0A}"/>
    <cellStyle name="Valuta 2 3 11 3 6" xfId="34822" xr:uid="{C617345F-7562-40A5-97E4-19C821F6731E}"/>
    <cellStyle name="Valuta 2 3 11 4" xfId="3399" xr:uid="{00000000-0005-0000-0000-0000B9130000}"/>
    <cellStyle name="Valuta 2 3 11 4 2" xfId="6250" xr:uid="{00000000-0005-0000-0000-0000BA130000}"/>
    <cellStyle name="Valuta 2 3 11 4 2 2" xfId="26209" xr:uid="{AD07B8FE-D3D3-479C-8125-9F19334A4575}"/>
    <cellStyle name="Valuta 2 3 11 4 2 3" xfId="26208" xr:uid="{24BEAEBC-E2DC-4707-A056-AE8057F240E6}"/>
    <cellStyle name="Valuta 2 3 11 4 3" xfId="26210" xr:uid="{EFE7CF62-E4E1-40B0-95FC-918CC143EB4B}"/>
    <cellStyle name="Valuta 2 3 11 4 3 2" xfId="26211" xr:uid="{290E0CB5-ADF6-432C-A2C9-D657C546D896}"/>
    <cellStyle name="Valuta 2 3 11 4 4" xfId="26212" xr:uid="{3E505AE4-00A3-46A8-8DE3-637F96AE81E4}"/>
    <cellStyle name="Valuta 2 3 11 4 5" xfId="26207" xr:uid="{5330A1C9-2CC2-465B-AC62-3EDAF7DB2304}"/>
    <cellStyle name="Valuta 2 3 11 4 6" xfId="34823" xr:uid="{A985B743-5029-43F0-A1A0-576867B3E3D6}"/>
    <cellStyle name="Valuta 2 3 11 5" xfId="3400" xr:uid="{00000000-0005-0000-0000-0000BB130000}"/>
    <cellStyle name="Valuta 2 3 11 5 2" xfId="26214" xr:uid="{455A54CF-AE2D-41B7-9860-536CD182A168}"/>
    <cellStyle name="Valuta 2 3 11 5 2 2" xfId="26215" xr:uid="{5E8E7FDA-2A16-4950-A278-6428DDE5CEB1}"/>
    <cellStyle name="Valuta 2 3 11 5 3" xfId="26216" xr:uid="{15EB94AD-32D4-493B-87AD-4268C7A1633F}"/>
    <cellStyle name="Valuta 2 3 11 5 4" xfId="26213" xr:uid="{E77702D3-D465-472E-902D-84DC66BC815C}"/>
    <cellStyle name="Valuta 2 3 11 6" xfId="6247" xr:uid="{00000000-0005-0000-0000-0000BC130000}"/>
    <cellStyle name="Valuta 2 3 11 6 2" xfId="26218" xr:uid="{C360018E-4C8C-4D27-A260-420400CBC7A0}"/>
    <cellStyle name="Valuta 2 3 11 6 2 2" xfId="26219" xr:uid="{2F8EAD05-046B-441A-8018-7936168DDCB8}"/>
    <cellStyle name="Valuta 2 3 11 6 3" xfId="26220" xr:uid="{0F3F54D9-3212-4C65-AA7A-AD6518276C5D}"/>
    <cellStyle name="Valuta 2 3 11 6 4" xfId="26217" xr:uid="{B72A8405-2EEE-43B8-B61C-FD8D4B19B141}"/>
    <cellStyle name="Valuta 2 3 11 7" xfId="26221" xr:uid="{8DCFBB14-B7A9-4EAF-9540-F8D2EA6B7F80}"/>
    <cellStyle name="Valuta 2 3 11 7 2" xfId="26222" xr:uid="{6D9744AD-4F68-4AAD-95DE-3CC39D56DAC0}"/>
    <cellStyle name="Valuta 2 3 11 8" xfId="26223" xr:uid="{AFCDA9B6-A63D-4D0A-9FE6-87FE06532FAC}"/>
    <cellStyle name="Valuta 2 3 11 8 2" xfId="26224" xr:uid="{341FD5D4-80E1-46F3-9A34-4767E4B7EF18}"/>
    <cellStyle name="Valuta 2 3 11 9" xfId="26225" xr:uid="{A0FA28F3-DD32-453F-A8BC-D5241E21F4A4}"/>
    <cellStyle name="Valuta 2 3 11 9 2" xfId="26226" xr:uid="{D6EB612D-1A54-4FBC-8E56-9A75173C7646}"/>
    <cellStyle name="Valuta 2 3 12" xfId="3401" xr:uid="{00000000-0005-0000-0000-0000BD130000}"/>
    <cellStyle name="Valuta 2 3 12 10" xfId="26228" xr:uid="{4DB61CD0-3253-44D5-B3B7-D6EFA59B7AF5}"/>
    <cellStyle name="Valuta 2 3 12 11" xfId="26227" xr:uid="{6734EE5A-2BD1-47AC-849D-6A3CA41D334D}"/>
    <cellStyle name="Valuta 2 3 12 12" xfId="34824" xr:uid="{06F84473-459B-4EAA-A2ED-88158DF7DFF0}"/>
    <cellStyle name="Valuta 2 3 12 13" xfId="36578" xr:uid="{BD728694-F1F6-40CD-852E-DE301D12E45E}"/>
    <cellStyle name="Valuta 2 3 12 2" xfId="3402" xr:uid="{00000000-0005-0000-0000-0000BE130000}"/>
    <cellStyle name="Valuta 2 3 12 2 2" xfId="6252" xr:uid="{00000000-0005-0000-0000-0000BF130000}"/>
    <cellStyle name="Valuta 2 3 12 2 2 2" xfId="26231" xr:uid="{542892DD-ECC5-44D6-8C66-1CFA09D6C6FC}"/>
    <cellStyle name="Valuta 2 3 12 2 2 3" xfId="26230" xr:uid="{E340B7F9-AEA7-4FE4-B175-3FF9E1A9255B}"/>
    <cellStyle name="Valuta 2 3 12 2 3" xfId="26232" xr:uid="{35F62878-16D0-4CD0-B222-8B07A1189F93}"/>
    <cellStyle name="Valuta 2 3 12 2 3 2" xfId="26233" xr:uid="{3E9B2C14-5A26-43F0-8D1A-D528F29D7944}"/>
    <cellStyle name="Valuta 2 3 12 2 4" xfId="26234" xr:uid="{BE521099-DC37-4821-8C1B-75696555568A}"/>
    <cellStyle name="Valuta 2 3 12 2 5" xfId="26229" xr:uid="{687A5771-F250-474C-A5AD-B4D08E4DCB3D}"/>
    <cellStyle name="Valuta 2 3 12 2 6" xfId="34825" xr:uid="{4F6B745A-499A-474B-A199-FCBB3E7F5937}"/>
    <cellStyle name="Valuta 2 3 12 3" xfId="3403" xr:uid="{00000000-0005-0000-0000-0000C0130000}"/>
    <cellStyle name="Valuta 2 3 12 3 2" xfId="6253" xr:uid="{00000000-0005-0000-0000-0000C1130000}"/>
    <cellStyle name="Valuta 2 3 12 3 2 2" xfId="26237" xr:uid="{1A2B1645-0427-44CC-8311-8FAF4B03F512}"/>
    <cellStyle name="Valuta 2 3 12 3 2 3" xfId="26236" xr:uid="{F74563D7-CD73-4935-B4E8-8AA95EC51FE6}"/>
    <cellStyle name="Valuta 2 3 12 3 3" xfId="26238" xr:uid="{43AEA264-4A3B-4BF7-924E-B8EA4B9BC3E0}"/>
    <cellStyle name="Valuta 2 3 12 3 3 2" xfId="26239" xr:uid="{C582A317-DE14-4694-A073-E43D47155471}"/>
    <cellStyle name="Valuta 2 3 12 3 4" xfId="26240" xr:uid="{D7856B82-0C77-45BF-8D5D-C511A7501135}"/>
    <cellStyle name="Valuta 2 3 12 3 5" xfId="26235" xr:uid="{B94A7951-09FA-4859-88D1-30B0D2648412}"/>
    <cellStyle name="Valuta 2 3 12 3 6" xfId="34826" xr:uid="{26C5C16F-59C8-481D-B7FE-1B50A0E78900}"/>
    <cellStyle name="Valuta 2 3 12 4" xfId="3404" xr:uid="{00000000-0005-0000-0000-0000C2130000}"/>
    <cellStyle name="Valuta 2 3 12 4 2" xfId="6254" xr:uid="{00000000-0005-0000-0000-0000C3130000}"/>
    <cellStyle name="Valuta 2 3 12 4 2 2" xfId="26243" xr:uid="{300B9C67-713D-4CB2-A5DE-00274C420FC9}"/>
    <cellStyle name="Valuta 2 3 12 4 2 3" xfId="26242" xr:uid="{A5E450B1-1C48-4B47-9070-9B5B677C424C}"/>
    <cellStyle name="Valuta 2 3 12 4 3" xfId="26244" xr:uid="{EB08DE22-4A9C-44E6-A0B5-859600FE44A6}"/>
    <cellStyle name="Valuta 2 3 12 4 3 2" xfId="26245" xr:uid="{59739129-6D86-4906-BE73-4431C27F30BB}"/>
    <cellStyle name="Valuta 2 3 12 4 4" xfId="26246" xr:uid="{F32AFCAA-144E-4F11-8467-45B7A71493A5}"/>
    <cellStyle name="Valuta 2 3 12 4 5" xfId="26241" xr:uid="{DCDF5C28-C948-421C-8608-1E409F02DBED}"/>
    <cellStyle name="Valuta 2 3 12 4 6" xfId="34827" xr:uid="{D0267D85-6A64-450F-8616-A94AAFA25883}"/>
    <cellStyle name="Valuta 2 3 12 5" xfId="3405" xr:uid="{00000000-0005-0000-0000-0000C4130000}"/>
    <cellStyle name="Valuta 2 3 12 5 2" xfId="26248" xr:uid="{F341E958-34E4-4E2D-AC2C-48DA6E928FAF}"/>
    <cellStyle name="Valuta 2 3 12 5 2 2" xfId="26249" xr:uid="{2609E54C-B94B-4DA2-988A-81415EF5CD9C}"/>
    <cellStyle name="Valuta 2 3 12 5 3" xfId="26250" xr:uid="{814D02E0-C011-4156-961E-8851035725F0}"/>
    <cellStyle name="Valuta 2 3 12 5 4" xfId="26247" xr:uid="{88CCBF1A-466C-4F12-8E11-06F03949A784}"/>
    <cellStyle name="Valuta 2 3 12 6" xfId="6251" xr:uid="{00000000-0005-0000-0000-0000C5130000}"/>
    <cellStyle name="Valuta 2 3 12 6 2" xfId="26252" xr:uid="{DE3B4A66-1FDD-4C44-A662-FD08DF794E3F}"/>
    <cellStyle name="Valuta 2 3 12 6 2 2" xfId="26253" xr:uid="{11DBF6FA-4A8E-46C0-888B-FD8B1A6BF1BA}"/>
    <cellStyle name="Valuta 2 3 12 6 3" xfId="26254" xr:uid="{0AE0431C-DD3F-4E49-9D3C-EA67DC6DFDD1}"/>
    <cellStyle name="Valuta 2 3 12 6 4" xfId="26251" xr:uid="{E83F24A9-F3CF-479A-AEA9-AD02FF273C7D}"/>
    <cellStyle name="Valuta 2 3 12 7" xfId="26255" xr:uid="{A30EB489-7440-4A79-8DB5-A0027DC11D88}"/>
    <cellStyle name="Valuta 2 3 12 7 2" xfId="26256" xr:uid="{ECC77FDC-4D38-42CB-9A92-C07DA4B1D1BB}"/>
    <cellStyle name="Valuta 2 3 12 8" xfId="26257" xr:uid="{1DCEC3E8-8092-4BE1-8CE5-0CC7E2FD5422}"/>
    <cellStyle name="Valuta 2 3 12 8 2" xfId="26258" xr:uid="{75CCDE19-C2AB-4C80-947A-D66BEC039297}"/>
    <cellStyle name="Valuta 2 3 12 9" xfId="26259" xr:uid="{62F9281E-59DA-4C4A-86C9-C03FC9CEE3DF}"/>
    <cellStyle name="Valuta 2 3 12 9 2" xfId="26260" xr:uid="{EDA76AF9-5B64-4295-BC93-1827CAFA8800}"/>
    <cellStyle name="Valuta 2 3 13" xfId="3406" xr:uid="{00000000-0005-0000-0000-0000C6130000}"/>
    <cellStyle name="Valuta 2 3 13 2" xfId="6255" xr:uid="{00000000-0005-0000-0000-0000C7130000}"/>
    <cellStyle name="Valuta 2 3 13 2 2" xfId="26263" xr:uid="{825655A3-C375-42B5-BE94-A289E57554A1}"/>
    <cellStyle name="Valuta 2 3 13 2 3" xfId="26262" xr:uid="{EC6E73D1-66E4-42E2-9F30-93D14F124B83}"/>
    <cellStyle name="Valuta 2 3 13 3" xfId="26264" xr:uid="{3DBEE84E-C453-4A92-99C3-7153652762F6}"/>
    <cellStyle name="Valuta 2 3 13 3 2" xfId="26265" xr:uid="{78216128-17EE-4989-B370-9E48C6AF242B}"/>
    <cellStyle name="Valuta 2 3 13 4" xfId="26266" xr:uid="{93C2424D-9632-424F-B6A6-306D0E531259}"/>
    <cellStyle name="Valuta 2 3 13 5" xfId="26267" xr:uid="{A61A02E8-9CA4-4F54-846C-E669A83705F5}"/>
    <cellStyle name="Valuta 2 3 13 6" xfId="26261" xr:uid="{C1B65A1E-3AA2-4963-B3AB-3097A4FB11C2}"/>
    <cellStyle name="Valuta 2 3 13 7" xfId="34828" xr:uid="{32587FC6-BB39-4900-BEEB-B3BC3144D820}"/>
    <cellStyle name="Valuta 2 3 14" xfId="3407" xr:uid="{00000000-0005-0000-0000-0000C8130000}"/>
    <cellStyle name="Valuta 2 3 14 2" xfId="6256" xr:uid="{00000000-0005-0000-0000-0000C9130000}"/>
    <cellStyle name="Valuta 2 3 14 2 2" xfId="26270" xr:uid="{8255C1C1-526F-4FE7-83F9-8393A9763D01}"/>
    <cellStyle name="Valuta 2 3 14 2 3" xfId="26269" xr:uid="{22BDADFA-6B60-4863-8F8A-E107DAB4B024}"/>
    <cellStyle name="Valuta 2 3 14 3" xfId="26271" xr:uid="{324EB49B-57DE-473D-9CD3-C59904DDBFE0}"/>
    <cellStyle name="Valuta 2 3 14 3 2" xfId="26272" xr:uid="{C6AB3EE4-DDE2-4460-9C7C-C5C0D570B130}"/>
    <cellStyle name="Valuta 2 3 14 4" xfId="26273" xr:uid="{8E175632-7A5F-4E47-B07C-0B697E30DE76}"/>
    <cellStyle name="Valuta 2 3 14 5" xfId="26268" xr:uid="{1FEF6568-5BF4-4285-B353-5A53E92BD208}"/>
    <cellStyle name="Valuta 2 3 14 6" xfId="34829" xr:uid="{7E854FBE-D051-40AA-B8DE-2D2BF8B12BDA}"/>
    <cellStyle name="Valuta 2 3 15" xfId="3408" xr:uid="{00000000-0005-0000-0000-0000CA130000}"/>
    <cellStyle name="Valuta 2 3 15 2" xfId="6257" xr:uid="{00000000-0005-0000-0000-0000CB130000}"/>
    <cellStyle name="Valuta 2 3 15 2 2" xfId="26276" xr:uid="{FAE770ED-37EA-44ED-9A54-91EC4D36B92A}"/>
    <cellStyle name="Valuta 2 3 15 2 3" xfId="26275" xr:uid="{51EC7FBB-A692-4134-9392-21C511D9A446}"/>
    <cellStyle name="Valuta 2 3 15 3" xfId="26277" xr:uid="{858534AB-92CC-4F4A-B58D-6D17D0BEB17B}"/>
    <cellStyle name="Valuta 2 3 15 3 2" xfId="26278" xr:uid="{FB56C78B-683F-4EEE-B766-47B9A4AD6B3A}"/>
    <cellStyle name="Valuta 2 3 15 4" xfId="26279" xr:uid="{822F9830-C251-4CDB-943C-BA5A380B299D}"/>
    <cellStyle name="Valuta 2 3 15 5" xfId="26274" xr:uid="{E0AEFEEA-8F45-4299-A4E2-74D0DA088D58}"/>
    <cellStyle name="Valuta 2 3 15 6" xfId="34830" xr:uid="{FCADACD8-6587-417E-93DE-3D0A12463025}"/>
    <cellStyle name="Valuta 2 3 16" xfId="3409" xr:uid="{00000000-0005-0000-0000-0000CC130000}"/>
    <cellStyle name="Valuta 2 3 16 2" xfId="26281" xr:uid="{CA42B2F8-2CC7-4B81-B51B-BECFB9B27027}"/>
    <cellStyle name="Valuta 2 3 16 2 2" xfId="26282" xr:uid="{FCB923AC-A69D-4157-A395-C8AF8A217F76}"/>
    <cellStyle name="Valuta 2 3 16 3" xfId="26283" xr:uid="{AC36B4D1-CA7E-4541-858C-449B2E79BE5F}"/>
    <cellStyle name="Valuta 2 3 16 4" xfId="26280" xr:uid="{7A5A49E8-DF9E-4B88-8A58-083D9642A037}"/>
    <cellStyle name="Valuta 2 3 17" xfId="6242" xr:uid="{00000000-0005-0000-0000-0000CD130000}"/>
    <cellStyle name="Valuta 2 3 17 2" xfId="26285" xr:uid="{06805EF6-0BC4-488B-82EE-E4F80D7DE76A}"/>
    <cellStyle name="Valuta 2 3 17 2 2" xfId="26286" xr:uid="{E8520FA8-20D4-4FE4-96CE-41526751443A}"/>
    <cellStyle name="Valuta 2 3 17 3" xfId="26287" xr:uid="{57D0154A-DBDD-4B0C-BC64-E69E6AF2C17C}"/>
    <cellStyle name="Valuta 2 3 17 4" xfId="26284" xr:uid="{3C6C9E4D-0C62-48AE-95DF-0929BD6DFEF4}"/>
    <cellStyle name="Valuta 2 3 18" xfId="26288" xr:uid="{0D651954-0992-4EC1-8227-B9D36C97C154}"/>
    <cellStyle name="Valuta 2 3 18 2" xfId="26289" xr:uid="{F23CA8BF-13F9-47C3-A7D6-856E97D83D00}"/>
    <cellStyle name="Valuta 2 3 19" xfId="26290" xr:uid="{667F2102-E71B-4AD9-99EB-B28225D10D81}"/>
    <cellStyle name="Valuta 2 3 19 2" xfId="26291" xr:uid="{4717DC3D-B882-4A9B-8D48-6CDDD20D1E17}"/>
    <cellStyle name="Valuta 2 3 2" xfId="3410" xr:uid="{00000000-0005-0000-0000-0000CE130000}"/>
    <cellStyle name="Valuta 2 3 2 10" xfId="3411" xr:uid="{00000000-0005-0000-0000-0000CF130000}"/>
    <cellStyle name="Valuta 2 3 2 10 2" xfId="6259" xr:uid="{00000000-0005-0000-0000-0000D0130000}"/>
    <cellStyle name="Valuta 2 3 2 10 2 2" xfId="26295" xr:uid="{650B5D0C-6989-4E11-A170-8881C8FF935D}"/>
    <cellStyle name="Valuta 2 3 2 10 2 3" xfId="26294" xr:uid="{0D50720C-A789-4C3B-A730-D1EF5186FCBE}"/>
    <cellStyle name="Valuta 2 3 2 10 3" xfId="26296" xr:uid="{80B5E8A1-21A3-41E0-8960-E12722E3DAE5}"/>
    <cellStyle name="Valuta 2 3 2 10 3 2" xfId="26297" xr:uid="{2A118A71-C48A-46C5-8141-DCFDECF41C07}"/>
    <cellStyle name="Valuta 2 3 2 10 4" xfId="26298" xr:uid="{7E6277AF-95B1-410E-A034-D89C68F8D656}"/>
    <cellStyle name="Valuta 2 3 2 10 5" xfId="26293" xr:uid="{A12D479D-7FAD-43AC-8E8C-61EB2090FEC1}"/>
    <cellStyle name="Valuta 2 3 2 10 6" xfId="34832" xr:uid="{FC051B60-3DC4-4334-873C-05761737ED40}"/>
    <cellStyle name="Valuta 2 3 2 11" xfId="3412" xr:uid="{00000000-0005-0000-0000-0000D1130000}"/>
    <cellStyle name="Valuta 2 3 2 11 2" xfId="26300" xr:uid="{C61934FD-C6ED-407D-9DB1-A5A4D24E050F}"/>
    <cellStyle name="Valuta 2 3 2 11 2 2" xfId="26301" xr:uid="{5DA9C021-9A30-4595-9A74-E2C43447F33C}"/>
    <cellStyle name="Valuta 2 3 2 11 3" xfId="26302" xr:uid="{F3E4E42D-3A64-4C46-AF8C-5B6158C842DC}"/>
    <cellStyle name="Valuta 2 3 2 11 4" xfId="26299" xr:uid="{ED86636A-97D4-4F84-9486-AFCA93669B6C}"/>
    <cellStyle name="Valuta 2 3 2 12" xfId="6258" xr:uid="{00000000-0005-0000-0000-0000D2130000}"/>
    <cellStyle name="Valuta 2 3 2 12 2" xfId="26304" xr:uid="{1E254BDA-BF48-4A4F-BE5B-94125092D169}"/>
    <cellStyle name="Valuta 2 3 2 12 2 2" xfId="26305" xr:uid="{11BDB84E-BCF9-4841-8C96-4D541209A20E}"/>
    <cellStyle name="Valuta 2 3 2 12 3" xfId="26306" xr:uid="{AE14A06A-63E2-4246-9F2A-39DA1EDB52EA}"/>
    <cellStyle name="Valuta 2 3 2 12 4" xfId="26303" xr:uid="{32C75477-C96F-458E-87C5-5576CD12C712}"/>
    <cellStyle name="Valuta 2 3 2 13" xfId="26307" xr:uid="{16F1E77A-9A1B-4CFE-8A01-02BCE0BD803C}"/>
    <cellStyle name="Valuta 2 3 2 13 2" xfId="26308" xr:uid="{35710DE0-D12C-4ECB-9D7F-2F8EED8A7865}"/>
    <cellStyle name="Valuta 2 3 2 14" xfId="26309" xr:uid="{F6D4589C-C039-4DCC-B7A8-DE73FBEDE9E9}"/>
    <cellStyle name="Valuta 2 3 2 14 2" xfId="26310" xr:uid="{E42F980D-F14B-4C92-82AA-55F0A264F854}"/>
    <cellStyle name="Valuta 2 3 2 15" xfId="26311" xr:uid="{902C6EB6-125D-457F-B6D8-155B7FED25D7}"/>
    <cellStyle name="Valuta 2 3 2 15 2" xfId="26312" xr:uid="{F5994720-A464-40D7-A400-1CCBB362769F}"/>
    <cellStyle name="Valuta 2 3 2 16" xfId="26313" xr:uid="{602BB6D4-B584-493E-8674-D08C1723DC57}"/>
    <cellStyle name="Valuta 2 3 2 17" xfId="26292" xr:uid="{24EF74A2-610E-43B8-ABA1-6C0890AA79E8}"/>
    <cellStyle name="Valuta 2 3 2 18" xfId="34831" xr:uid="{5A1A9F7B-9E9F-4F15-8531-FE39F4B16257}"/>
    <cellStyle name="Valuta 2 3 2 19" xfId="35754" xr:uid="{05C64DEE-A31F-496E-A03F-DEB65AA46533}"/>
    <cellStyle name="Valuta 2 3 2 2" xfId="3413" xr:uid="{00000000-0005-0000-0000-0000D3130000}"/>
    <cellStyle name="Valuta 2 3 2 2 10" xfId="26315" xr:uid="{0135A686-98EB-4BB5-9BEF-032CD26F4400}"/>
    <cellStyle name="Valuta 2 3 2 2 10 2" xfId="26316" xr:uid="{F8E933AF-B8A0-4A04-8B72-52F3243CDAD6}"/>
    <cellStyle name="Valuta 2 3 2 2 11" xfId="26317" xr:uid="{18538314-EEDB-4534-AE41-396A66BD27BE}"/>
    <cellStyle name="Valuta 2 3 2 2 11 2" xfId="26318" xr:uid="{3EFDDE3D-6BA5-48A5-AB7B-D62666D519E5}"/>
    <cellStyle name="Valuta 2 3 2 2 12" xfId="26319" xr:uid="{65A5EEA0-19BD-45C8-8176-9A567C730C52}"/>
    <cellStyle name="Valuta 2 3 2 2 13" xfId="26314" xr:uid="{E7932A5E-B196-4375-8417-951C17853C18}"/>
    <cellStyle name="Valuta 2 3 2 2 14" xfId="34833" xr:uid="{7A68A94E-41B3-4A7C-855A-2056C7E10A02}"/>
    <cellStyle name="Valuta 2 3 2 2 15" xfId="35906" xr:uid="{9B6DEDBC-1687-4DDA-8B1E-6C9EC838089C}"/>
    <cellStyle name="Valuta 2 3 2 2 2" xfId="3414" xr:uid="{00000000-0005-0000-0000-0000D4130000}"/>
    <cellStyle name="Valuta 2 3 2 2 2 10" xfId="26321" xr:uid="{2849C8E6-04D6-49DE-85DD-30386F9D50F2}"/>
    <cellStyle name="Valuta 2 3 2 2 2 11" xfId="26320" xr:uid="{84BCAE2B-2AD1-4A16-B6DE-146171D14761}"/>
    <cellStyle name="Valuta 2 3 2 2 2 12" xfId="34834" xr:uid="{66985F61-D31F-4D0E-B0B0-58CCEE833109}"/>
    <cellStyle name="Valuta 2 3 2 2 2 13" xfId="36287" xr:uid="{5874B11E-FCF9-4AD0-88AC-DEFBCB12F767}"/>
    <cellStyle name="Valuta 2 3 2 2 2 2" xfId="3415" xr:uid="{00000000-0005-0000-0000-0000D5130000}"/>
    <cellStyle name="Valuta 2 3 2 2 2 2 2" xfId="6262" xr:uid="{00000000-0005-0000-0000-0000D6130000}"/>
    <cellStyle name="Valuta 2 3 2 2 2 2 2 2" xfId="26324" xr:uid="{08A54498-75A6-4895-9AC7-B68334E58146}"/>
    <cellStyle name="Valuta 2 3 2 2 2 2 2 3" xfId="26323" xr:uid="{FB74D4B5-390E-4EAD-8C2D-94D29FEAD13F}"/>
    <cellStyle name="Valuta 2 3 2 2 2 2 3" xfId="26325" xr:uid="{09B64636-00E9-4064-A56D-14DA4322ACFB}"/>
    <cellStyle name="Valuta 2 3 2 2 2 2 3 2" xfId="26326" xr:uid="{51068390-BE44-4D21-B2F9-282EA48A9608}"/>
    <cellStyle name="Valuta 2 3 2 2 2 2 4" xfId="26327" xr:uid="{873E6702-C2B0-4C5D-8469-4C1CDB1EEFD6}"/>
    <cellStyle name="Valuta 2 3 2 2 2 2 5" xfId="26322" xr:uid="{3686AC5C-FC89-402F-A910-78A2B8379E6B}"/>
    <cellStyle name="Valuta 2 3 2 2 2 2 6" xfId="34835" xr:uid="{88119BAA-F859-45A7-992E-160E10A57D0E}"/>
    <cellStyle name="Valuta 2 3 2 2 2 3" xfId="3416" xr:uid="{00000000-0005-0000-0000-0000D7130000}"/>
    <cellStyle name="Valuta 2 3 2 2 2 3 2" xfId="6263" xr:uid="{00000000-0005-0000-0000-0000D8130000}"/>
    <cellStyle name="Valuta 2 3 2 2 2 3 2 2" xfId="26330" xr:uid="{F6C7AAFD-190F-415A-A934-B028265D1031}"/>
    <cellStyle name="Valuta 2 3 2 2 2 3 2 3" xfId="26329" xr:uid="{B544449A-FDE1-44F5-B9BE-857DA36375EE}"/>
    <cellStyle name="Valuta 2 3 2 2 2 3 3" xfId="26331" xr:uid="{92BF6ACB-10B9-49AC-8449-CFBAFFBE6754}"/>
    <cellStyle name="Valuta 2 3 2 2 2 3 3 2" xfId="26332" xr:uid="{233DF0AB-E5FB-4D41-9C0D-30FE7040CA5B}"/>
    <cellStyle name="Valuta 2 3 2 2 2 3 4" xfId="26333" xr:uid="{E501D3B1-8644-4159-B140-B3E7A4D6D4AC}"/>
    <cellStyle name="Valuta 2 3 2 2 2 3 5" xfId="26328" xr:uid="{96207317-D8E9-4F3A-ABA6-903614F99637}"/>
    <cellStyle name="Valuta 2 3 2 2 2 3 6" xfId="34836" xr:uid="{B9159BDA-3CB7-4A6A-8A9D-BFD6C83E89F1}"/>
    <cellStyle name="Valuta 2 3 2 2 2 4" xfId="3417" xr:uid="{00000000-0005-0000-0000-0000D9130000}"/>
    <cellStyle name="Valuta 2 3 2 2 2 4 2" xfId="6264" xr:uid="{00000000-0005-0000-0000-0000DA130000}"/>
    <cellStyle name="Valuta 2 3 2 2 2 4 2 2" xfId="26336" xr:uid="{F1B87D18-02DE-4E8C-93A1-D9A3367EE824}"/>
    <cellStyle name="Valuta 2 3 2 2 2 4 2 3" xfId="26335" xr:uid="{9DC4CCB5-E4C4-40AE-904C-10EEB15CA4B8}"/>
    <cellStyle name="Valuta 2 3 2 2 2 4 3" xfId="26337" xr:uid="{618D81A2-3F14-4FBE-A50C-127FEC5846DB}"/>
    <cellStyle name="Valuta 2 3 2 2 2 4 3 2" xfId="26338" xr:uid="{9FBDE3BD-415F-436E-87F7-CB2CE9E6DF2F}"/>
    <cellStyle name="Valuta 2 3 2 2 2 4 4" xfId="26339" xr:uid="{75773C4A-A23A-49C5-BF22-3A3D72142399}"/>
    <cellStyle name="Valuta 2 3 2 2 2 4 5" xfId="26334" xr:uid="{1EA022BB-514F-4D09-A16C-5D68F6DFA27A}"/>
    <cellStyle name="Valuta 2 3 2 2 2 4 6" xfId="34837" xr:uid="{D6A8CF28-5A03-48EB-8DBB-B081BE82C81A}"/>
    <cellStyle name="Valuta 2 3 2 2 2 5" xfId="3418" xr:uid="{00000000-0005-0000-0000-0000DB130000}"/>
    <cellStyle name="Valuta 2 3 2 2 2 5 2" xfId="26341" xr:uid="{4E4E460B-96B9-4740-8C8E-9513C59F43EB}"/>
    <cellStyle name="Valuta 2 3 2 2 2 5 2 2" xfId="26342" xr:uid="{9D855895-5209-4289-ACEE-BD12572AD3C8}"/>
    <cellStyle name="Valuta 2 3 2 2 2 5 3" xfId="26343" xr:uid="{890F7A11-FDA6-40CE-BD91-CACC97CD38A7}"/>
    <cellStyle name="Valuta 2 3 2 2 2 5 4" xfId="26340" xr:uid="{52E3D14B-5E24-41CD-863E-D29FA020BEEB}"/>
    <cellStyle name="Valuta 2 3 2 2 2 6" xfId="6261" xr:uid="{00000000-0005-0000-0000-0000DC130000}"/>
    <cellStyle name="Valuta 2 3 2 2 2 6 2" xfId="26345" xr:uid="{A7FB0214-D5E8-43E5-85F5-F00614715DB4}"/>
    <cellStyle name="Valuta 2 3 2 2 2 6 2 2" xfId="26346" xr:uid="{60AE49B3-B08E-4768-ABE5-E594F46A6238}"/>
    <cellStyle name="Valuta 2 3 2 2 2 6 3" xfId="26347" xr:uid="{04280E2B-C72B-485B-B66B-13B3F6FB9EE9}"/>
    <cellStyle name="Valuta 2 3 2 2 2 6 4" xfId="26344" xr:uid="{A333D798-4B8C-418A-BA2D-8E6E5F24005A}"/>
    <cellStyle name="Valuta 2 3 2 2 2 7" xfId="26348" xr:uid="{0114AB00-321E-43C2-B214-64D82B5213E9}"/>
    <cellStyle name="Valuta 2 3 2 2 2 7 2" xfId="26349" xr:uid="{CA6659E5-5914-46DA-99B8-40102CA08B85}"/>
    <cellStyle name="Valuta 2 3 2 2 2 8" xfId="26350" xr:uid="{24B9C7AE-CE94-4146-AFAC-22CC5704AAF1}"/>
    <cellStyle name="Valuta 2 3 2 2 2 8 2" xfId="26351" xr:uid="{9E23680D-8E9C-45FB-9CAC-5E26B909D26A}"/>
    <cellStyle name="Valuta 2 3 2 2 2 9" xfId="26352" xr:uid="{44A7C3E3-6A40-4CFE-978D-971785A3C8D1}"/>
    <cellStyle name="Valuta 2 3 2 2 2 9 2" xfId="26353" xr:uid="{C38C1595-0745-4CA4-A6B5-FD408CF17F67}"/>
    <cellStyle name="Valuta 2 3 2 2 3" xfId="3419" xr:uid="{00000000-0005-0000-0000-0000DD130000}"/>
    <cellStyle name="Valuta 2 3 2 2 3 10" xfId="26355" xr:uid="{631A236F-19C6-4C66-9A34-3994F1A3E857}"/>
    <cellStyle name="Valuta 2 3 2 2 3 11" xfId="26354" xr:uid="{48D22C48-5617-4FA0-98F1-0A47A64700D7}"/>
    <cellStyle name="Valuta 2 3 2 2 3 12" xfId="34838" xr:uid="{2B902632-BA7D-47AC-88A7-7A15757609DC}"/>
    <cellStyle name="Valuta 2 3 2 2 3 13" xfId="36580" xr:uid="{AA64E47D-9536-49BB-A203-43C6E0A6E1DA}"/>
    <cellStyle name="Valuta 2 3 2 2 3 2" xfId="3420" xr:uid="{00000000-0005-0000-0000-0000DE130000}"/>
    <cellStyle name="Valuta 2 3 2 2 3 2 2" xfId="6266" xr:uid="{00000000-0005-0000-0000-0000DF130000}"/>
    <cellStyle name="Valuta 2 3 2 2 3 2 2 2" xfId="26358" xr:uid="{89DC2D17-01D2-43E7-BE41-10E554D29381}"/>
    <cellStyle name="Valuta 2 3 2 2 3 2 2 3" xfId="26357" xr:uid="{6283F824-6314-44EA-A0EE-322FCEB1F82A}"/>
    <cellStyle name="Valuta 2 3 2 2 3 2 3" xfId="26359" xr:uid="{AF06A9C8-8FC7-43EF-89E3-1C5C9030965D}"/>
    <cellStyle name="Valuta 2 3 2 2 3 2 3 2" xfId="26360" xr:uid="{AE5D284C-0FB9-443A-B653-6E28C349B9B8}"/>
    <cellStyle name="Valuta 2 3 2 2 3 2 4" xfId="26361" xr:uid="{46A3E3DE-6CFA-4FCE-B1F3-992F7F81A076}"/>
    <cellStyle name="Valuta 2 3 2 2 3 2 5" xfId="26356" xr:uid="{08F17667-034C-42F4-B046-5E92FCDA0445}"/>
    <cellStyle name="Valuta 2 3 2 2 3 2 6" xfId="34839" xr:uid="{0E4F412B-CF1B-4C34-B132-36879D1520A0}"/>
    <cellStyle name="Valuta 2 3 2 2 3 3" xfId="3421" xr:uid="{00000000-0005-0000-0000-0000E0130000}"/>
    <cellStyle name="Valuta 2 3 2 2 3 3 2" xfId="6267" xr:uid="{00000000-0005-0000-0000-0000E1130000}"/>
    <cellStyle name="Valuta 2 3 2 2 3 3 2 2" xfId="26364" xr:uid="{E062AA8E-315A-48F1-8E86-1A735AD09F32}"/>
    <cellStyle name="Valuta 2 3 2 2 3 3 2 3" xfId="26363" xr:uid="{C821E1A3-8DC5-4AF7-B663-5C83474CA957}"/>
    <cellStyle name="Valuta 2 3 2 2 3 3 3" xfId="26365" xr:uid="{E0E0E082-9479-4ED5-8546-47EBD22AECB1}"/>
    <cellStyle name="Valuta 2 3 2 2 3 3 3 2" xfId="26366" xr:uid="{CE763009-61F6-4693-A810-448ACF33C9DB}"/>
    <cellStyle name="Valuta 2 3 2 2 3 3 4" xfId="26367" xr:uid="{C11772C5-2A2C-483C-AFC8-555A87F5BEFB}"/>
    <cellStyle name="Valuta 2 3 2 2 3 3 5" xfId="26362" xr:uid="{0E9FE5F7-E4A5-4041-99BC-0CE23EC3CE8B}"/>
    <cellStyle name="Valuta 2 3 2 2 3 3 6" xfId="34840" xr:uid="{791F5F04-1271-444F-BD09-C75E89CBB968}"/>
    <cellStyle name="Valuta 2 3 2 2 3 4" xfId="3422" xr:uid="{00000000-0005-0000-0000-0000E2130000}"/>
    <cellStyle name="Valuta 2 3 2 2 3 4 2" xfId="6268" xr:uid="{00000000-0005-0000-0000-0000E3130000}"/>
    <cellStyle name="Valuta 2 3 2 2 3 4 2 2" xfId="26370" xr:uid="{9E999DF1-6672-4952-A303-0795103B5EAB}"/>
    <cellStyle name="Valuta 2 3 2 2 3 4 2 3" xfId="26369" xr:uid="{9BDD8DB2-FE05-4115-99DA-AC73F6885F0D}"/>
    <cellStyle name="Valuta 2 3 2 2 3 4 3" xfId="26371" xr:uid="{5FA99D4C-547B-4095-A080-601805AA2037}"/>
    <cellStyle name="Valuta 2 3 2 2 3 4 3 2" xfId="26372" xr:uid="{B3C539E5-5B06-4DCA-BC40-A9A2C561086B}"/>
    <cellStyle name="Valuta 2 3 2 2 3 4 4" xfId="26373" xr:uid="{7E604A0B-24A3-40F7-932F-54BBC561EFBD}"/>
    <cellStyle name="Valuta 2 3 2 2 3 4 5" xfId="26368" xr:uid="{FCD1A465-3E84-4B00-B31F-C0ADADDF34C4}"/>
    <cellStyle name="Valuta 2 3 2 2 3 4 6" xfId="34841" xr:uid="{E4AC8593-A75F-4A49-8B23-ACD6C189D98A}"/>
    <cellStyle name="Valuta 2 3 2 2 3 5" xfId="3423" xr:uid="{00000000-0005-0000-0000-0000E4130000}"/>
    <cellStyle name="Valuta 2 3 2 2 3 5 2" xfId="26375" xr:uid="{0876999A-D0A1-4C6D-8FEF-E0104C1E00DD}"/>
    <cellStyle name="Valuta 2 3 2 2 3 5 2 2" xfId="26376" xr:uid="{80759F70-4035-4B3B-9D20-4E793538CC4D}"/>
    <cellStyle name="Valuta 2 3 2 2 3 5 3" xfId="26377" xr:uid="{A3717E70-A412-418A-A7FA-81630C0B8AAE}"/>
    <cellStyle name="Valuta 2 3 2 2 3 5 4" xfId="26374" xr:uid="{2ED20003-5066-4F5E-8154-EDDB36991927}"/>
    <cellStyle name="Valuta 2 3 2 2 3 6" xfId="6265" xr:uid="{00000000-0005-0000-0000-0000E5130000}"/>
    <cellStyle name="Valuta 2 3 2 2 3 6 2" xfId="26379" xr:uid="{05F8E3A9-5B9B-4794-957E-F29E8D8397D9}"/>
    <cellStyle name="Valuta 2 3 2 2 3 6 2 2" xfId="26380" xr:uid="{D0B0D003-3105-4B75-9A90-E5A194A6B60D}"/>
    <cellStyle name="Valuta 2 3 2 2 3 6 3" xfId="26381" xr:uid="{D4809595-E799-4A5F-A2C8-23D67E69B107}"/>
    <cellStyle name="Valuta 2 3 2 2 3 6 4" xfId="26378" xr:uid="{E57AE369-D343-49FF-88B6-DE0696E78D27}"/>
    <cellStyle name="Valuta 2 3 2 2 3 7" xfId="26382" xr:uid="{AFA9EADD-D30E-4984-BC3F-C6BDA9341CF0}"/>
    <cellStyle name="Valuta 2 3 2 2 3 7 2" xfId="26383" xr:uid="{7740C52D-32A1-4DE9-8EC8-B8F5F12AC86B}"/>
    <cellStyle name="Valuta 2 3 2 2 3 8" xfId="26384" xr:uid="{55D0CDA8-A97E-4209-B103-B2D38C39EA6E}"/>
    <cellStyle name="Valuta 2 3 2 2 3 8 2" xfId="26385" xr:uid="{4761CAB5-98C6-4BA9-8F19-7601C02A47A7}"/>
    <cellStyle name="Valuta 2 3 2 2 3 9" xfId="26386" xr:uid="{6457A96A-3EC0-4AA8-8EA3-5387F9261479}"/>
    <cellStyle name="Valuta 2 3 2 2 3 9 2" xfId="26387" xr:uid="{536D4889-61E2-411F-9E63-52759589D28E}"/>
    <cellStyle name="Valuta 2 3 2 2 4" xfId="3424" xr:uid="{00000000-0005-0000-0000-0000E6130000}"/>
    <cellStyle name="Valuta 2 3 2 2 4 2" xfId="6269" xr:uid="{00000000-0005-0000-0000-0000E7130000}"/>
    <cellStyle name="Valuta 2 3 2 2 4 2 2" xfId="26390" xr:uid="{4BD7C9FA-93AA-4EB5-A4D0-43D7154B346F}"/>
    <cellStyle name="Valuta 2 3 2 2 4 2 3" xfId="26389" xr:uid="{AAF18A52-E845-41F2-9C69-5A65DA77FC75}"/>
    <cellStyle name="Valuta 2 3 2 2 4 3" xfId="26391" xr:uid="{B727A39E-FF0E-48CC-A614-B0AC129CB93F}"/>
    <cellStyle name="Valuta 2 3 2 2 4 3 2" xfId="26392" xr:uid="{988B7331-0911-4F2D-99B2-259C30972A58}"/>
    <cellStyle name="Valuta 2 3 2 2 4 4" xfId="26393" xr:uid="{D11E58E1-CA31-4D81-B0E5-5A3E450F0AD3}"/>
    <cellStyle name="Valuta 2 3 2 2 4 5" xfId="26394" xr:uid="{2779E3C7-98EE-461C-BC36-BDB8CDD24E77}"/>
    <cellStyle name="Valuta 2 3 2 2 4 6" xfId="26388" xr:uid="{8A3321CA-7A41-4A29-869B-C7EFE74E2233}"/>
    <cellStyle name="Valuta 2 3 2 2 4 7" xfId="34842" xr:uid="{480697FB-6EF0-418E-9C66-EFD0B4C82905}"/>
    <cellStyle name="Valuta 2 3 2 2 5" xfId="3425" xr:uid="{00000000-0005-0000-0000-0000E8130000}"/>
    <cellStyle name="Valuta 2 3 2 2 5 2" xfId="6270" xr:uid="{00000000-0005-0000-0000-0000E9130000}"/>
    <cellStyle name="Valuta 2 3 2 2 5 2 2" xfId="26397" xr:uid="{053961E9-71BD-4033-801B-B7BF56EC6C45}"/>
    <cellStyle name="Valuta 2 3 2 2 5 2 3" xfId="26396" xr:uid="{68FB33E8-0EA9-4398-8851-4D7508F0ECA2}"/>
    <cellStyle name="Valuta 2 3 2 2 5 3" xfId="26398" xr:uid="{0275AF28-E505-476F-B4BC-5CA17ABC972A}"/>
    <cellStyle name="Valuta 2 3 2 2 5 3 2" xfId="26399" xr:uid="{1654409E-2958-4D57-813C-4B00D2DAED0D}"/>
    <cellStyle name="Valuta 2 3 2 2 5 4" xfId="26400" xr:uid="{FF253CB5-A6B6-499B-8F0B-D2F20AE69F8B}"/>
    <cellStyle name="Valuta 2 3 2 2 5 5" xfId="26395" xr:uid="{2C92B529-002D-4791-B4B4-136D8873B035}"/>
    <cellStyle name="Valuta 2 3 2 2 5 6" xfId="34843" xr:uid="{75B6893D-883A-45E1-AD67-2CD2C40EA8E9}"/>
    <cellStyle name="Valuta 2 3 2 2 6" xfId="3426" xr:uid="{00000000-0005-0000-0000-0000EA130000}"/>
    <cellStyle name="Valuta 2 3 2 2 6 2" xfId="6271" xr:uid="{00000000-0005-0000-0000-0000EB130000}"/>
    <cellStyle name="Valuta 2 3 2 2 6 2 2" xfId="26403" xr:uid="{5B72AAEE-C236-490F-A0B4-316EFA74941F}"/>
    <cellStyle name="Valuta 2 3 2 2 6 2 3" xfId="26402" xr:uid="{65054091-35EC-4191-B4E7-846E18F7E05F}"/>
    <cellStyle name="Valuta 2 3 2 2 6 3" xfId="26404" xr:uid="{D9E6A39D-45C1-40B9-9C39-5B7CAFFDAE35}"/>
    <cellStyle name="Valuta 2 3 2 2 6 3 2" xfId="26405" xr:uid="{BF49DBEA-9D51-4CD5-934B-683ABB17CB06}"/>
    <cellStyle name="Valuta 2 3 2 2 6 4" xfId="26406" xr:uid="{7172DA05-F946-4852-8E27-80CB5BE97BCF}"/>
    <cellStyle name="Valuta 2 3 2 2 6 5" xfId="26401" xr:uid="{EFAA2E6C-88C6-4476-AE90-10BF50F07A50}"/>
    <cellStyle name="Valuta 2 3 2 2 6 6" xfId="34844" xr:uid="{79FE3CEC-3CDE-4D0A-B470-3DC1EABD22E1}"/>
    <cellStyle name="Valuta 2 3 2 2 7" xfId="3427" xr:uid="{00000000-0005-0000-0000-0000EC130000}"/>
    <cellStyle name="Valuta 2 3 2 2 7 2" xfId="26408" xr:uid="{F99FA776-642F-47A4-9D8E-5F049053CF3B}"/>
    <cellStyle name="Valuta 2 3 2 2 7 2 2" xfId="26409" xr:uid="{6075C6BD-DFB5-44B9-B064-8846B56B0AA3}"/>
    <cellStyle name="Valuta 2 3 2 2 7 3" xfId="26410" xr:uid="{80F471AA-3DFE-42CF-81C9-07FD8A5C7085}"/>
    <cellStyle name="Valuta 2 3 2 2 7 4" xfId="26407" xr:uid="{F1543EF5-6FEE-4DBD-B9F2-3140194F322A}"/>
    <cellStyle name="Valuta 2 3 2 2 8" xfId="6260" xr:uid="{00000000-0005-0000-0000-0000ED130000}"/>
    <cellStyle name="Valuta 2 3 2 2 8 2" xfId="26412" xr:uid="{738F2EB4-FC80-43BF-8793-D0498F09E126}"/>
    <cellStyle name="Valuta 2 3 2 2 8 2 2" xfId="26413" xr:uid="{14DF085B-C22D-4776-98C3-4C85F008890C}"/>
    <cellStyle name="Valuta 2 3 2 2 8 3" xfId="26414" xr:uid="{EE5AD8BB-AF52-4AA9-96D1-157C150F9FB4}"/>
    <cellStyle name="Valuta 2 3 2 2 8 4" xfId="26411" xr:uid="{5F4228A3-64C5-4D9F-83AE-6CBA5FD3992C}"/>
    <cellStyle name="Valuta 2 3 2 2 9" xfId="26415" xr:uid="{01CDDF7F-78E0-4D72-AD0A-BEE61CE9E827}"/>
    <cellStyle name="Valuta 2 3 2 2 9 2" xfId="26416" xr:uid="{D3F074A8-F54B-442B-8D6B-754F94A14A42}"/>
    <cellStyle name="Valuta 2 3 2 3" xfId="3428" xr:uid="{00000000-0005-0000-0000-0000EE130000}"/>
    <cellStyle name="Valuta 2 3 2 3 10" xfId="26418" xr:uid="{426324ED-06B5-446C-8F9B-CDEF97E1702E}"/>
    <cellStyle name="Valuta 2 3 2 3 10 2" xfId="26419" xr:uid="{DBFEC7F8-28D5-4395-91DE-150F3CAF41C5}"/>
    <cellStyle name="Valuta 2 3 2 3 11" xfId="26420" xr:uid="{80AA2B9A-C4FB-4947-AADD-42093FE56F16}"/>
    <cellStyle name="Valuta 2 3 2 3 11 2" xfId="26421" xr:uid="{0F5D1100-1CE9-4DDE-9BDD-02C7844C0E8F}"/>
    <cellStyle name="Valuta 2 3 2 3 12" xfId="26422" xr:uid="{291440A9-29F4-4698-A3C7-33218DAC16F2}"/>
    <cellStyle name="Valuta 2 3 2 3 13" xfId="26417" xr:uid="{5EE7EC77-7B76-461B-BE2E-38AFD0B4E2CD}"/>
    <cellStyle name="Valuta 2 3 2 3 14" xfId="34845" xr:uid="{9EAAE0DD-FB6B-42F8-84B5-C407E01AA380}"/>
    <cellStyle name="Valuta 2 3 2 3 15" xfId="35907" xr:uid="{AF7AC84D-417F-48FA-91DD-217B783BC767}"/>
    <cellStyle name="Valuta 2 3 2 3 2" xfId="3429" xr:uid="{00000000-0005-0000-0000-0000EF130000}"/>
    <cellStyle name="Valuta 2 3 2 3 2 10" xfId="26424" xr:uid="{FA466B7A-8FB5-4B6A-99F3-3B41EDC750B6}"/>
    <cellStyle name="Valuta 2 3 2 3 2 11" xfId="26423" xr:uid="{17744059-B166-4D50-961C-6BFF68A92E3C}"/>
    <cellStyle name="Valuta 2 3 2 3 2 12" xfId="34846" xr:uid="{0E4A6F4D-7E20-4CE7-B144-3692ADAC0E5C}"/>
    <cellStyle name="Valuta 2 3 2 3 2 13" xfId="36288" xr:uid="{8162870C-79E4-4747-8C2D-BA3BF8DE37A6}"/>
    <cellStyle name="Valuta 2 3 2 3 2 2" xfId="3430" xr:uid="{00000000-0005-0000-0000-0000F0130000}"/>
    <cellStyle name="Valuta 2 3 2 3 2 2 2" xfId="6274" xr:uid="{00000000-0005-0000-0000-0000F1130000}"/>
    <cellStyle name="Valuta 2 3 2 3 2 2 2 2" xfId="26427" xr:uid="{B4E893D4-A36E-474E-97CF-8CFE73B703D7}"/>
    <cellStyle name="Valuta 2 3 2 3 2 2 2 3" xfId="26426" xr:uid="{D431E3AD-F298-4F7A-8A03-B0CD597B5BB1}"/>
    <cellStyle name="Valuta 2 3 2 3 2 2 3" xfId="26428" xr:uid="{334E3080-73BD-42D3-B417-935C3592D24A}"/>
    <cellStyle name="Valuta 2 3 2 3 2 2 3 2" xfId="26429" xr:uid="{A12AAA7D-6324-4AD8-9AB9-BE11FBBB3604}"/>
    <cellStyle name="Valuta 2 3 2 3 2 2 4" xfId="26430" xr:uid="{B1B30988-C78D-49C9-9FB3-37B99EC3F6D7}"/>
    <cellStyle name="Valuta 2 3 2 3 2 2 5" xfId="26425" xr:uid="{E52A0BBE-241A-4ED1-A50D-97824E9E11D8}"/>
    <cellStyle name="Valuta 2 3 2 3 2 2 6" xfId="34847" xr:uid="{25057B5E-3070-4C31-8F6A-3E2771562ABE}"/>
    <cellStyle name="Valuta 2 3 2 3 2 3" xfId="3431" xr:uid="{00000000-0005-0000-0000-0000F2130000}"/>
    <cellStyle name="Valuta 2 3 2 3 2 3 2" xfId="6275" xr:uid="{00000000-0005-0000-0000-0000F3130000}"/>
    <cellStyle name="Valuta 2 3 2 3 2 3 2 2" xfId="26433" xr:uid="{3C2F51A5-D1FA-4AD3-9206-4DBF68C7239F}"/>
    <cellStyle name="Valuta 2 3 2 3 2 3 2 3" xfId="26432" xr:uid="{D53FB5A1-68C1-475A-A145-6D9A2C7C952F}"/>
    <cellStyle name="Valuta 2 3 2 3 2 3 3" xfId="26434" xr:uid="{D04463D9-F06F-495E-95B0-079191501EE8}"/>
    <cellStyle name="Valuta 2 3 2 3 2 3 3 2" xfId="26435" xr:uid="{F03FA021-B124-49E3-8F5C-16298F3F0BC2}"/>
    <cellStyle name="Valuta 2 3 2 3 2 3 4" xfId="26436" xr:uid="{00D65A48-A268-4578-9DC3-690F75C91FE2}"/>
    <cellStyle name="Valuta 2 3 2 3 2 3 5" xfId="26431" xr:uid="{C64718F3-2450-4093-85F5-982BE95E0751}"/>
    <cellStyle name="Valuta 2 3 2 3 2 3 6" xfId="34848" xr:uid="{0AB5C7C3-DB6E-460C-B9F2-01C2840A10AC}"/>
    <cellStyle name="Valuta 2 3 2 3 2 4" xfId="3432" xr:uid="{00000000-0005-0000-0000-0000F4130000}"/>
    <cellStyle name="Valuta 2 3 2 3 2 4 2" xfId="6276" xr:uid="{00000000-0005-0000-0000-0000F5130000}"/>
    <cellStyle name="Valuta 2 3 2 3 2 4 2 2" xfId="26439" xr:uid="{EC7F8E23-B7B7-4E4B-9C51-A8A56AB12F3C}"/>
    <cellStyle name="Valuta 2 3 2 3 2 4 2 3" xfId="26438" xr:uid="{838980ED-DC03-4839-81A7-652FEA87884B}"/>
    <cellStyle name="Valuta 2 3 2 3 2 4 3" xfId="26440" xr:uid="{5CB82749-54DC-4B38-BA0A-051D32F45C21}"/>
    <cellStyle name="Valuta 2 3 2 3 2 4 3 2" xfId="26441" xr:uid="{C94ECE69-C5AE-4212-A0FA-6F7B2F13F4EC}"/>
    <cellStyle name="Valuta 2 3 2 3 2 4 4" xfId="26442" xr:uid="{3516717A-33B8-4ADB-B81A-2C7405E3B64E}"/>
    <cellStyle name="Valuta 2 3 2 3 2 4 5" xfId="26437" xr:uid="{07928C8D-7DE5-4AAB-9471-7D490D8E3872}"/>
    <cellStyle name="Valuta 2 3 2 3 2 4 6" xfId="34849" xr:uid="{BBD5CD92-2C79-4F5C-BE81-E7C1AAE37500}"/>
    <cellStyle name="Valuta 2 3 2 3 2 5" xfId="3433" xr:uid="{00000000-0005-0000-0000-0000F6130000}"/>
    <cellStyle name="Valuta 2 3 2 3 2 5 2" xfId="26444" xr:uid="{4B7D9C58-5D0C-4906-BACC-368425EEBF9E}"/>
    <cellStyle name="Valuta 2 3 2 3 2 5 2 2" xfId="26445" xr:uid="{92B5CF05-4F50-4E4A-AF21-83CFC92C3BCA}"/>
    <cellStyle name="Valuta 2 3 2 3 2 5 3" xfId="26446" xr:uid="{EB14E290-2389-4EAE-BABA-1E58862E8F40}"/>
    <cellStyle name="Valuta 2 3 2 3 2 5 4" xfId="26443" xr:uid="{B7299526-13E1-49FB-8A9C-97300AEA47F4}"/>
    <cellStyle name="Valuta 2 3 2 3 2 6" xfId="6273" xr:uid="{00000000-0005-0000-0000-0000F7130000}"/>
    <cellStyle name="Valuta 2 3 2 3 2 6 2" xfId="26448" xr:uid="{4C8BA4DC-EAD4-4CEC-9812-0C226288E33C}"/>
    <cellStyle name="Valuta 2 3 2 3 2 6 2 2" xfId="26449" xr:uid="{DB2DA356-9F8F-4A62-8A68-E5B35218C2CB}"/>
    <cellStyle name="Valuta 2 3 2 3 2 6 3" xfId="26450" xr:uid="{5CFFE404-5D20-490A-B1A6-18B6DA1CDA6E}"/>
    <cellStyle name="Valuta 2 3 2 3 2 6 4" xfId="26447" xr:uid="{E6C2214C-03F5-4909-8753-F309632C77F6}"/>
    <cellStyle name="Valuta 2 3 2 3 2 7" xfId="26451" xr:uid="{9022C566-E86D-45A0-845C-E8B764E7E403}"/>
    <cellStyle name="Valuta 2 3 2 3 2 7 2" xfId="26452" xr:uid="{FFE1EFA5-ABB9-458D-800E-0E2FEDDBA90C}"/>
    <cellStyle name="Valuta 2 3 2 3 2 8" xfId="26453" xr:uid="{DF4C6F5C-CBD2-4192-B65A-A21655937506}"/>
    <cellStyle name="Valuta 2 3 2 3 2 8 2" xfId="26454" xr:uid="{F0C2FE23-7866-4789-A121-DB5621681986}"/>
    <cellStyle name="Valuta 2 3 2 3 2 9" xfId="26455" xr:uid="{142058D5-9A51-4058-9CE5-F1A7B312D44D}"/>
    <cellStyle name="Valuta 2 3 2 3 2 9 2" xfId="26456" xr:uid="{905F2E0F-58A3-4593-B494-EFDDA8E65290}"/>
    <cellStyle name="Valuta 2 3 2 3 3" xfId="3434" xr:uid="{00000000-0005-0000-0000-0000F8130000}"/>
    <cellStyle name="Valuta 2 3 2 3 3 10" xfId="26458" xr:uid="{C50B84F4-00FE-47EB-9076-664F8D785314}"/>
    <cellStyle name="Valuta 2 3 2 3 3 11" xfId="26457" xr:uid="{6E1E8DA1-C42E-4DAE-A367-9311A43DBD9B}"/>
    <cellStyle name="Valuta 2 3 2 3 3 12" xfId="34850" xr:uid="{655BED8F-1B26-4499-A61A-1526170AFCDB}"/>
    <cellStyle name="Valuta 2 3 2 3 3 13" xfId="36581" xr:uid="{C75A08F9-610B-4389-8E8E-4281A6AACDC3}"/>
    <cellStyle name="Valuta 2 3 2 3 3 2" xfId="3435" xr:uid="{00000000-0005-0000-0000-0000F9130000}"/>
    <cellStyle name="Valuta 2 3 2 3 3 2 2" xfId="6278" xr:uid="{00000000-0005-0000-0000-0000FA130000}"/>
    <cellStyle name="Valuta 2 3 2 3 3 2 2 2" xfId="26461" xr:uid="{0BE4F0C0-EA8E-4D6B-9F46-CB1096A67F6E}"/>
    <cellStyle name="Valuta 2 3 2 3 3 2 2 3" xfId="26460" xr:uid="{052DE482-9682-4B4F-8C22-58E0D436CE6E}"/>
    <cellStyle name="Valuta 2 3 2 3 3 2 3" xfId="26462" xr:uid="{09424394-1A73-4225-93C2-F1628C28FAD9}"/>
    <cellStyle name="Valuta 2 3 2 3 3 2 3 2" xfId="26463" xr:uid="{81C0368B-7638-4151-959A-6F2F923DF6FC}"/>
    <cellStyle name="Valuta 2 3 2 3 3 2 4" xfId="26464" xr:uid="{C92437A4-CF4B-4779-AB97-ACDFB15DA585}"/>
    <cellStyle name="Valuta 2 3 2 3 3 2 5" xfId="26459" xr:uid="{4DB63318-6F8B-43AB-81FC-92331F6DD2F1}"/>
    <cellStyle name="Valuta 2 3 2 3 3 2 6" xfId="34851" xr:uid="{88B0136C-67F8-48B2-9203-8DEC07F4F938}"/>
    <cellStyle name="Valuta 2 3 2 3 3 3" xfId="3436" xr:uid="{00000000-0005-0000-0000-0000FB130000}"/>
    <cellStyle name="Valuta 2 3 2 3 3 3 2" xfId="6279" xr:uid="{00000000-0005-0000-0000-0000FC130000}"/>
    <cellStyle name="Valuta 2 3 2 3 3 3 2 2" xfId="26467" xr:uid="{CC09CB45-110A-4081-A3A8-7C009EA81C3D}"/>
    <cellStyle name="Valuta 2 3 2 3 3 3 2 3" xfId="26466" xr:uid="{2624EFFD-3DD6-4643-ACDD-B3B4469A452C}"/>
    <cellStyle name="Valuta 2 3 2 3 3 3 3" xfId="26468" xr:uid="{CE9F0698-3525-4A7F-9B4E-C4FD898739EA}"/>
    <cellStyle name="Valuta 2 3 2 3 3 3 3 2" xfId="26469" xr:uid="{9D875B5F-4BE2-4945-9F8C-C10BFB9B6D16}"/>
    <cellStyle name="Valuta 2 3 2 3 3 3 4" xfId="26470" xr:uid="{A32F2739-604A-4787-9EB2-13917EA812B8}"/>
    <cellStyle name="Valuta 2 3 2 3 3 3 5" xfId="26465" xr:uid="{CFF7F4D4-65C3-4A30-B644-7B71D493A0E4}"/>
    <cellStyle name="Valuta 2 3 2 3 3 3 6" xfId="34852" xr:uid="{2582296C-95E0-42F1-B4F0-446D1C80417F}"/>
    <cellStyle name="Valuta 2 3 2 3 3 4" xfId="3437" xr:uid="{00000000-0005-0000-0000-0000FD130000}"/>
    <cellStyle name="Valuta 2 3 2 3 3 4 2" xfId="6280" xr:uid="{00000000-0005-0000-0000-0000FE130000}"/>
    <cellStyle name="Valuta 2 3 2 3 3 4 2 2" xfId="26473" xr:uid="{4EB3471B-D9C7-4DB8-A67F-B341437AD270}"/>
    <cellStyle name="Valuta 2 3 2 3 3 4 2 3" xfId="26472" xr:uid="{5D5D22E8-9224-4B61-AE04-A25995B31995}"/>
    <cellStyle name="Valuta 2 3 2 3 3 4 3" xfId="26474" xr:uid="{45A4644D-B4EE-4BCF-A970-51BC654AC8C3}"/>
    <cellStyle name="Valuta 2 3 2 3 3 4 3 2" xfId="26475" xr:uid="{8EE03543-FD55-4A48-A7B9-1CD79770F4FF}"/>
    <cellStyle name="Valuta 2 3 2 3 3 4 4" xfId="26476" xr:uid="{C7EDD130-9F6C-46C2-A7AC-8ACDBC05DED3}"/>
    <cellStyle name="Valuta 2 3 2 3 3 4 5" xfId="26471" xr:uid="{6486D8DF-D6B7-4D30-8744-EFC2DB687D01}"/>
    <cellStyle name="Valuta 2 3 2 3 3 4 6" xfId="34853" xr:uid="{089E891F-23D1-42B9-BEF4-10A365356442}"/>
    <cellStyle name="Valuta 2 3 2 3 3 5" xfId="3438" xr:uid="{00000000-0005-0000-0000-0000FF130000}"/>
    <cellStyle name="Valuta 2 3 2 3 3 5 2" xfId="26478" xr:uid="{7D028C74-8967-4E02-8F2F-926DCD2846C7}"/>
    <cellStyle name="Valuta 2 3 2 3 3 5 2 2" xfId="26479" xr:uid="{09925F01-6339-424F-8FEA-D798BA80F786}"/>
    <cellStyle name="Valuta 2 3 2 3 3 5 3" xfId="26480" xr:uid="{F0B8412B-637B-4F46-86AE-D15B7EE1D62F}"/>
    <cellStyle name="Valuta 2 3 2 3 3 5 4" xfId="26477" xr:uid="{B37882F2-8FBC-412E-9A50-E17CC1AFC536}"/>
    <cellStyle name="Valuta 2 3 2 3 3 6" xfId="6277" xr:uid="{00000000-0005-0000-0000-000000140000}"/>
    <cellStyle name="Valuta 2 3 2 3 3 6 2" xfId="26482" xr:uid="{799A3C9E-91F6-4F92-ADDA-4587EC28CAB9}"/>
    <cellStyle name="Valuta 2 3 2 3 3 6 2 2" xfId="26483" xr:uid="{867DFC49-912F-4B7A-B448-8A8F0500FF6A}"/>
    <cellStyle name="Valuta 2 3 2 3 3 6 3" xfId="26484" xr:uid="{82234C40-D073-4123-927E-0026133A0CF4}"/>
    <cellStyle name="Valuta 2 3 2 3 3 6 4" xfId="26481" xr:uid="{AC776567-D548-41BF-8AE6-64ACDE5819C2}"/>
    <cellStyle name="Valuta 2 3 2 3 3 7" xfId="26485" xr:uid="{B1A6400E-E25C-4846-BF26-17DCCA3B38A8}"/>
    <cellStyle name="Valuta 2 3 2 3 3 7 2" xfId="26486" xr:uid="{C15C5107-3B9C-4CA8-9E44-6F7AFBF1422A}"/>
    <cellStyle name="Valuta 2 3 2 3 3 8" xfId="26487" xr:uid="{4FB44579-52AB-4BBF-B8FC-3DDCE2CBE7B1}"/>
    <cellStyle name="Valuta 2 3 2 3 3 8 2" xfId="26488" xr:uid="{B7298CD7-B702-4769-89A2-323E6446F5D6}"/>
    <cellStyle name="Valuta 2 3 2 3 3 9" xfId="26489" xr:uid="{2FB4645A-79ED-4A75-9B11-4AB795E1CD4E}"/>
    <cellStyle name="Valuta 2 3 2 3 3 9 2" xfId="26490" xr:uid="{2F1C7BAD-537F-46FC-92AF-FCEB4BBD7D18}"/>
    <cellStyle name="Valuta 2 3 2 3 4" xfId="3439" xr:uid="{00000000-0005-0000-0000-000001140000}"/>
    <cellStyle name="Valuta 2 3 2 3 4 2" xfId="6281" xr:uid="{00000000-0005-0000-0000-000002140000}"/>
    <cellStyle name="Valuta 2 3 2 3 4 2 2" xfId="26493" xr:uid="{0E414C44-E0E9-413E-9FC0-A2C210F11A39}"/>
    <cellStyle name="Valuta 2 3 2 3 4 2 3" xfId="26492" xr:uid="{ADA2BEF2-1F74-4F3A-803E-F24C3923C2B8}"/>
    <cellStyle name="Valuta 2 3 2 3 4 3" xfId="26494" xr:uid="{8A6D4C5E-78FA-4692-8C2A-304622E31A18}"/>
    <cellStyle name="Valuta 2 3 2 3 4 3 2" xfId="26495" xr:uid="{F0D322DD-D49F-464D-A695-D865E78819DE}"/>
    <cellStyle name="Valuta 2 3 2 3 4 4" xfId="26496" xr:uid="{0D88D86A-BA5A-4D5E-B47A-C95F531B9477}"/>
    <cellStyle name="Valuta 2 3 2 3 4 5" xfId="26497" xr:uid="{EC2D5FB8-4BFC-4B97-AB41-AE949DD8542A}"/>
    <cellStyle name="Valuta 2 3 2 3 4 6" xfId="26491" xr:uid="{63A4E1C7-5124-427C-801E-D90117F93D3C}"/>
    <cellStyle name="Valuta 2 3 2 3 4 7" xfId="34854" xr:uid="{9A129C19-21C7-4536-89E8-C56CA0F4978C}"/>
    <cellStyle name="Valuta 2 3 2 3 5" xfId="3440" xr:uid="{00000000-0005-0000-0000-000003140000}"/>
    <cellStyle name="Valuta 2 3 2 3 5 2" xfId="6282" xr:uid="{00000000-0005-0000-0000-000004140000}"/>
    <cellStyle name="Valuta 2 3 2 3 5 2 2" xfId="26500" xr:uid="{AD847E11-25BB-4FC6-9D80-2DE35AE54E35}"/>
    <cellStyle name="Valuta 2 3 2 3 5 2 3" xfId="26499" xr:uid="{6C7D742E-8A9F-43E4-A341-C958760870CE}"/>
    <cellStyle name="Valuta 2 3 2 3 5 3" xfId="26501" xr:uid="{D60B2B05-D887-4B38-9426-3F4D38202AFC}"/>
    <cellStyle name="Valuta 2 3 2 3 5 3 2" xfId="26502" xr:uid="{03FFEB98-0D69-45F5-A983-9D3BBD840ABE}"/>
    <cellStyle name="Valuta 2 3 2 3 5 4" xfId="26503" xr:uid="{C16CDC37-4154-4FE7-A27F-CA786DCB387E}"/>
    <cellStyle name="Valuta 2 3 2 3 5 5" xfId="26498" xr:uid="{D092D530-94FA-4EE9-999F-4DDFFD51094E}"/>
    <cellStyle name="Valuta 2 3 2 3 5 6" xfId="34855" xr:uid="{43D40BC9-3628-414F-B740-BC4D9E626EE8}"/>
    <cellStyle name="Valuta 2 3 2 3 6" xfId="3441" xr:uid="{00000000-0005-0000-0000-000005140000}"/>
    <cellStyle name="Valuta 2 3 2 3 6 2" xfId="6283" xr:uid="{00000000-0005-0000-0000-000006140000}"/>
    <cellStyle name="Valuta 2 3 2 3 6 2 2" xfId="26506" xr:uid="{E06230C3-E1B8-46DF-9674-96D10EE695EA}"/>
    <cellStyle name="Valuta 2 3 2 3 6 2 3" xfId="26505" xr:uid="{339C866C-8890-4B4D-A908-AED8F0801AA4}"/>
    <cellStyle name="Valuta 2 3 2 3 6 3" xfId="26507" xr:uid="{451F9256-1166-450E-B3A2-65030CCF27D7}"/>
    <cellStyle name="Valuta 2 3 2 3 6 3 2" xfId="26508" xr:uid="{ADD2F773-8481-4942-853F-2F432BADCCBC}"/>
    <cellStyle name="Valuta 2 3 2 3 6 4" xfId="26509" xr:uid="{D60B10F2-3795-46BB-9FC4-BB886B16DB08}"/>
    <cellStyle name="Valuta 2 3 2 3 6 5" xfId="26504" xr:uid="{AA94293E-1F47-460F-8623-42BF74FCBBAE}"/>
    <cellStyle name="Valuta 2 3 2 3 6 6" xfId="34856" xr:uid="{ACC2B7F1-D3E3-4FAB-ABFB-286D3EB6966E}"/>
    <cellStyle name="Valuta 2 3 2 3 7" xfId="3442" xr:uid="{00000000-0005-0000-0000-000007140000}"/>
    <cellStyle name="Valuta 2 3 2 3 7 2" xfId="26511" xr:uid="{7FAC7157-0E1B-476D-9F69-F39F84D96953}"/>
    <cellStyle name="Valuta 2 3 2 3 7 2 2" xfId="26512" xr:uid="{72280A49-1FF6-4E60-B2A1-3B6AFFC167B5}"/>
    <cellStyle name="Valuta 2 3 2 3 7 3" xfId="26513" xr:uid="{D732D5C9-21B9-4B26-9874-6AFD4CF7480D}"/>
    <cellStyle name="Valuta 2 3 2 3 7 4" xfId="26510" xr:uid="{B6D299C3-05A4-43F2-8993-28CA6C3EC4EE}"/>
    <cellStyle name="Valuta 2 3 2 3 8" xfId="6272" xr:uid="{00000000-0005-0000-0000-000008140000}"/>
    <cellStyle name="Valuta 2 3 2 3 8 2" xfId="26515" xr:uid="{2C5E844B-7FB5-4305-A28A-90E377C4A187}"/>
    <cellStyle name="Valuta 2 3 2 3 8 2 2" xfId="26516" xr:uid="{4A3E4C4E-2974-4633-B11E-FD95E095F34A}"/>
    <cellStyle name="Valuta 2 3 2 3 8 3" xfId="26517" xr:uid="{4641D7BF-56E7-4465-8085-119816DE0510}"/>
    <cellStyle name="Valuta 2 3 2 3 8 4" xfId="26514" xr:uid="{DB9679C3-D52B-4E35-969B-B5585CBE3E92}"/>
    <cellStyle name="Valuta 2 3 2 3 9" xfId="26518" xr:uid="{7B8DB83F-77EC-4A98-B320-C05162BA60A2}"/>
    <cellStyle name="Valuta 2 3 2 3 9 2" xfId="26519" xr:uid="{6254914C-273E-414A-90A3-D0F31EE8C93A}"/>
    <cellStyle name="Valuta 2 3 2 4" xfId="3443" xr:uid="{00000000-0005-0000-0000-000009140000}"/>
    <cellStyle name="Valuta 2 3 2 4 10" xfId="26521" xr:uid="{3931C14C-ACC8-4F2F-A847-D7EEFC5B24E2}"/>
    <cellStyle name="Valuta 2 3 2 4 10 2" xfId="26522" xr:uid="{97AB6F03-6210-43D4-94D7-236D28F1B60A}"/>
    <cellStyle name="Valuta 2 3 2 4 11" xfId="26523" xr:uid="{83292186-F122-4630-A7C6-E951F3C72880}"/>
    <cellStyle name="Valuta 2 3 2 4 11 2" xfId="26524" xr:uid="{4B3A9E0C-C6F0-454E-91A3-0F8DAAB6FE08}"/>
    <cellStyle name="Valuta 2 3 2 4 12" xfId="26525" xr:uid="{436720F2-F98F-4BF8-AF3D-4BDC81ABE73B}"/>
    <cellStyle name="Valuta 2 3 2 4 13" xfId="26520" xr:uid="{DB20B5F8-FD43-477D-B8FC-6744B2404BE7}"/>
    <cellStyle name="Valuta 2 3 2 4 14" xfId="34857" xr:uid="{1C01EBA0-65F0-4BBC-86D2-B53BCAA22616}"/>
    <cellStyle name="Valuta 2 3 2 4 15" xfId="35908" xr:uid="{80251235-697F-4356-92DE-D0EFC57DE534}"/>
    <cellStyle name="Valuta 2 3 2 4 2" xfId="3444" xr:uid="{00000000-0005-0000-0000-00000A140000}"/>
    <cellStyle name="Valuta 2 3 2 4 2 10" xfId="26527" xr:uid="{F1FA1781-146F-470E-BD6D-E1A92F47C300}"/>
    <cellStyle name="Valuta 2 3 2 4 2 11" xfId="26526" xr:uid="{775FF52F-A0BC-4E91-865C-08A18399BB7C}"/>
    <cellStyle name="Valuta 2 3 2 4 2 12" xfId="34858" xr:uid="{CA2310FB-3B07-42C4-8E72-4EB2C03DED83}"/>
    <cellStyle name="Valuta 2 3 2 4 2 13" xfId="36289" xr:uid="{5A54E34C-8522-4110-BCB7-189F0ABBE314}"/>
    <cellStyle name="Valuta 2 3 2 4 2 2" xfId="3445" xr:uid="{00000000-0005-0000-0000-00000B140000}"/>
    <cellStyle name="Valuta 2 3 2 4 2 2 2" xfId="6286" xr:uid="{00000000-0005-0000-0000-00000C140000}"/>
    <cellStyle name="Valuta 2 3 2 4 2 2 2 2" xfId="26530" xr:uid="{BDFC3912-B38B-4DF1-B29D-40E6C92E2061}"/>
    <cellStyle name="Valuta 2 3 2 4 2 2 2 3" xfId="26529" xr:uid="{F753AF15-19C7-413E-8198-2099740EFF35}"/>
    <cellStyle name="Valuta 2 3 2 4 2 2 3" xfId="26531" xr:uid="{B35A719D-0D1D-42EC-BE04-6BAF44DFFB97}"/>
    <cellStyle name="Valuta 2 3 2 4 2 2 3 2" xfId="26532" xr:uid="{BAF33C63-F6D9-4CF7-B040-915C6E35022A}"/>
    <cellStyle name="Valuta 2 3 2 4 2 2 4" xfId="26533" xr:uid="{D4F923BC-77EE-4D8D-81FC-C249AED85BF5}"/>
    <cellStyle name="Valuta 2 3 2 4 2 2 5" xfId="26528" xr:uid="{203E58AB-FCE2-4C90-A20E-10598A4B50C7}"/>
    <cellStyle name="Valuta 2 3 2 4 2 2 6" xfId="34859" xr:uid="{FAA48A6E-EF96-484D-BC08-A35BD2793C9A}"/>
    <cellStyle name="Valuta 2 3 2 4 2 3" xfId="3446" xr:uid="{00000000-0005-0000-0000-00000D140000}"/>
    <cellStyle name="Valuta 2 3 2 4 2 3 2" xfId="6287" xr:uid="{00000000-0005-0000-0000-00000E140000}"/>
    <cellStyle name="Valuta 2 3 2 4 2 3 2 2" xfId="26536" xr:uid="{B791FF32-3B0F-4894-8C02-6EE9A8F94328}"/>
    <cellStyle name="Valuta 2 3 2 4 2 3 2 3" xfId="26535" xr:uid="{2650A427-CE68-4682-9DE4-7DE3A1BC403B}"/>
    <cellStyle name="Valuta 2 3 2 4 2 3 3" xfId="26537" xr:uid="{03345CB4-AFC9-45F9-A689-3B067973794F}"/>
    <cellStyle name="Valuta 2 3 2 4 2 3 3 2" xfId="26538" xr:uid="{27FF3B04-808F-4F1E-9513-9FC028519AF1}"/>
    <cellStyle name="Valuta 2 3 2 4 2 3 4" xfId="26539" xr:uid="{5CA90285-F24B-43D7-88E1-BD15D16064E2}"/>
    <cellStyle name="Valuta 2 3 2 4 2 3 5" xfId="26534" xr:uid="{27E659FB-1F71-47BF-B300-FF5443A69FFB}"/>
    <cellStyle name="Valuta 2 3 2 4 2 3 6" xfId="34860" xr:uid="{464A64D8-D4F7-4C74-8CD1-4446E144A6EC}"/>
    <cellStyle name="Valuta 2 3 2 4 2 4" xfId="3447" xr:uid="{00000000-0005-0000-0000-00000F140000}"/>
    <cellStyle name="Valuta 2 3 2 4 2 4 2" xfId="6288" xr:uid="{00000000-0005-0000-0000-000010140000}"/>
    <cellStyle name="Valuta 2 3 2 4 2 4 2 2" xfId="26542" xr:uid="{1C7BFE6B-74D2-4B70-A220-2A7DCA961E6E}"/>
    <cellStyle name="Valuta 2 3 2 4 2 4 2 3" xfId="26541" xr:uid="{E4AC4F88-9003-45E2-89CB-8E340A9A6ADC}"/>
    <cellStyle name="Valuta 2 3 2 4 2 4 3" xfId="26543" xr:uid="{C0C47896-89ED-4BDB-A980-4811A11E8BC5}"/>
    <cellStyle name="Valuta 2 3 2 4 2 4 3 2" xfId="26544" xr:uid="{09605345-D349-44CD-86F0-3534EC536901}"/>
    <cellStyle name="Valuta 2 3 2 4 2 4 4" xfId="26545" xr:uid="{BCFB8E4E-23EB-4A75-8D70-C6B8C555669D}"/>
    <cellStyle name="Valuta 2 3 2 4 2 4 5" xfId="26540" xr:uid="{795A7072-47DF-4FE2-9EA8-230BCF09D241}"/>
    <cellStyle name="Valuta 2 3 2 4 2 4 6" xfId="34861" xr:uid="{326F9AD4-D394-4310-84AC-91EA58A7BC1D}"/>
    <cellStyle name="Valuta 2 3 2 4 2 5" xfId="3448" xr:uid="{00000000-0005-0000-0000-000011140000}"/>
    <cellStyle name="Valuta 2 3 2 4 2 5 2" xfId="26547" xr:uid="{542E9701-121C-455C-9E85-ED1E180501E1}"/>
    <cellStyle name="Valuta 2 3 2 4 2 5 2 2" xfId="26548" xr:uid="{2EA7397A-5B86-411D-9D41-0F835BA9EE8D}"/>
    <cellStyle name="Valuta 2 3 2 4 2 5 3" xfId="26549" xr:uid="{76F949AC-2B88-4EE5-BA91-B7D40E2D38FF}"/>
    <cellStyle name="Valuta 2 3 2 4 2 5 4" xfId="26546" xr:uid="{13E8642C-1B68-4AC7-816F-64BF346A8A40}"/>
    <cellStyle name="Valuta 2 3 2 4 2 6" xfId="6285" xr:uid="{00000000-0005-0000-0000-000012140000}"/>
    <cellStyle name="Valuta 2 3 2 4 2 6 2" xfId="26551" xr:uid="{9C817237-1F25-4F6D-84EC-05FF1193B979}"/>
    <cellStyle name="Valuta 2 3 2 4 2 6 2 2" xfId="26552" xr:uid="{6FE9898F-1BE6-44A0-8B30-ECA72598E97A}"/>
    <cellStyle name="Valuta 2 3 2 4 2 6 3" xfId="26553" xr:uid="{C94772F3-4063-41DF-AFF4-51B0FA5A78C2}"/>
    <cellStyle name="Valuta 2 3 2 4 2 6 4" xfId="26550" xr:uid="{0587BD45-5E80-45BF-AB1B-944D761598B4}"/>
    <cellStyle name="Valuta 2 3 2 4 2 7" xfId="26554" xr:uid="{7EE98856-3E45-4788-A84B-C7E868380158}"/>
    <cellStyle name="Valuta 2 3 2 4 2 7 2" xfId="26555" xr:uid="{A4071C4B-3880-4C5B-A8FC-76E876C6B00C}"/>
    <cellStyle name="Valuta 2 3 2 4 2 8" xfId="26556" xr:uid="{F8283E99-309F-40E0-9601-02C76C0D799A}"/>
    <cellStyle name="Valuta 2 3 2 4 2 8 2" xfId="26557" xr:uid="{26F43AC1-958F-468D-AAC6-3DE41A467740}"/>
    <cellStyle name="Valuta 2 3 2 4 2 9" xfId="26558" xr:uid="{9FBFD331-1E2F-4546-9FBD-2139C728A3D6}"/>
    <cellStyle name="Valuta 2 3 2 4 2 9 2" xfId="26559" xr:uid="{D7555EF3-6124-4B39-A0B0-352AFD4D10DA}"/>
    <cellStyle name="Valuta 2 3 2 4 3" xfId="3449" xr:uid="{00000000-0005-0000-0000-000013140000}"/>
    <cellStyle name="Valuta 2 3 2 4 3 10" xfId="26561" xr:uid="{29EA98BD-FF7A-4134-A1ED-01EDD4D66A91}"/>
    <cellStyle name="Valuta 2 3 2 4 3 11" xfId="26560" xr:uid="{5E5893CD-25D2-4C03-A3E8-C67C52D674E1}"/>
    <cellStyle name="Valuta 2 3 2 4 3 12" xfId="34862" xr:uid="{5149B7B9-7A12-4F82-A86E-B9ADEA78DCAC}"/>
    <cellStyle name="Valuta 2 3 2 4 3 13" xfId="36582" xr:uid="{5ABDF799-C5CD-4F3C-9544-E257BD2A8806}"/>
    <cellStyle name="Valuta 2 3 2 4 3 2" xfId="3450" xr:uid="{00000000-0005-0000-0000-000014140000}"/>
    <cellStyle name="Valuta 2 3 2 4 3 2 2" xfId="6290" xr:uid="{00000000-0005-0000-0000-000015140000}"/>
    <cellStyle name="Valuta 2 3 2 4 3 2 2 2" xfId="26564" xr:uid="{A5247E1F-567A-4C3A-925A-3B5FFC65C9CD}"/>
    <cellStyle name="Valuta 2 3 2 4 3 2 2 3" xfId="26563" xr:uid="{B087E6F5-B59F-49B0-9136-EC9A04AD0CEA}"/>
    <cellStyle name="Valuta 2 3 2 4 3 2 3" xfId="26565" xr:uid="{F0D865FA-AC19-45B2-BE99-58860C69E485}"/>
    <cellStyle name="Valuta 2 3 2 4 3 2 3 2" xfId="26566" xr:uid="{A443D4E1-7657-4CF6-99B7-8C53DC318AE0}"/>
    <cellStyle name="Valuta 2 3 2 4 3 2 4" xfId="26567" xr:uid="{A13D476E-B1E6-49B2-A02D-183779393D5B}"/>
    <cellStyle name="Valuta 2 3 2 4 3 2 5" xfId="26562" xr:uid="{10A5CCA3-3FF5-43C7-8AF3-38A763E99F05}"/>
    <cellStyle name="Valuta 2 3 2 4 3 2 6" xfId="34863" xr:uid="{9439BA4D-274E-412B-BDCA-DCCFC9B31EAD}"/>
    <cellStyle name="Valuta 2 3 2 4 3 3" xfId="3451" xr:uid="{00000000-0005-0000-0000-000016140000}"/>
    <cellStyle name="Valuta 2 3 2 4 3 3 2" xfId="6291" xr:uid="{00000000-0005-0000-0000-000017140000}"/>
    <cellStyle name="Valuta 2 3 2 4 3 3 2 2" xfId="26570" xr:uid="{CF077483-0FF4-4F06-ADA0-36AD52270FBE}"/>
    <cellStyle name="Valuta 2 3 2 4 3 3 2 3" xfId="26569" xr:uid="{3D64C75E-21DE-451E-A6D4-B61FD1895698}"/>
    <cellStyle name="Valuta 2 3 2 4 3 3 3" xfId="26571" xr:uid="{B72CC245-B8CF-47A2-8636-0A86F055DDC6}"/>
    <cellStyle name="Valuta 2 3 2 4 3 3 3 2" xfId="26572" xr:uid="{5C66BF44-21DD-4F45-AEEE-13EBB43E81C2}"/>
    <cellStyle name="Valuta 2 3 2 4 3 3 4" xfId="26573" xr:uid="{19D160DA-691A-49A3-BA35-52139B7AD04A}"/>
    <cellStyle name="Valuta 2 3 2 4 3 3 5" xfId="26568" xr:uid="{C822FF68-78E1-4422-8CB4-664CB99E204B}"/>
    <cellStyle name="Valuta 2 3 2 4 3 3 6" xfId="34864" xr:uid="{40014537-9FF3-4E30-BCD8-3D57EF1B85AF}"/>
    <cellStyle name="Valuta 2 3 2 4 3 4" xfId="3452" xr:uid="{00000000-0005-0000-0000-000018140000}"/>
    <cellStyle name="Valuta 2 3 2 4 3 4 2" xfId="6292" xr:uid="{00000000-0005-0000-0000-000019140000}"/>
    <cellStyle name="Valuta 2 3 2 4 3 4 2 2" xfId="26576" xr:uid="{1A782C29-0208-43C4-A8AC-6E6E4DD4766D}"/>
    <cellStyle name="Valuta 2 3 2 4 3 4 2 3" xfId="26575" xr:uid="{A8BBF358-5638-4675-961C-322C6F18E018}"/>
    <cellStyle name="Valuta 2 3 2 4 3 4 3" xfId="26577" xr:uid="{C38298D1-98F2-4624-87A8-34DDF1A8EEB3}"/>
    <cellStyle name="Valuta 2 3 2 4 3 4 3 2" xfId="26578" xr:uid="{B67325C6-F540-44D4-B10F-1C56BEBB0385}"/>
    <cellStyle name="Valuta 2 3 2 4 3 4 4" xfId="26579" xr:uid="{11BC1A8E-74A0-4395-BB45-65021385219E}"/>
    <cellStyle name="Valuta 2 3 2 4 3 4 5" xfId="26574" xr:uid="{8A7328A0-0C49-4AC8-9E4C-93712A6996F7}"/>
    <cellStyle name="Valuta 2 3 2 4 3 4 6" xfId="34865" xr:uid="{700ACAE6-B3B4-4613-BF3D-52AB8ACC4A6E}"/>
    <cellStyle name="Valuta 2 3 2 4 3 5" xfId="3453" xr:uid="{00000000-0005-0000-0000-00001A140000}"/>
    <cellStyle name="Valuta 2 3 2 4 3 5 2" xfId="26581" xr:uid="{AAB32B71-F823-40A2-AE80-BFCC20D69067}"/>
    <cellStyle name="Valuta 2 3 2 4 3 5 2 2" xfId="26582" xr:uid="{7FFC1577-466F-4C3A-9311-F18204EC5BD3}"/>
    <cellStyle name="Valuta 2 3 2 4 3 5 3" xfId="26583" xr:uid="{AC0A1E80-3BCD-46B8-98F4-5426DC1E8D9F}"/>
    <cellStyle name="Valuta 2 3 2 4 3 5 4" xfId="26580" xr:uid="{886F4F71-CEDB-4655-9268-C000DC44FD5E}"/>
    <cellStyle name="Valuta 2 3 2 4 3 6" xfId="6289" xr:uid="{00000000-0005-0000-0000-00001B140000}"/>
    <cellStyle name="Valuta 2 3 2 4 3 6 2" xfId="26585" xr:uid="{0EA6C45F-BC6F-4228-8447-2B65DF8A28DE}"/>
    <cellStyle name="Valuta 2 3 2 4 3 6 2 2" xfId="26586" xr:uid="{833E4FF4-5A9C-4B5F-9679-49429E40481D}"/>
    <cellStyle name="Valuta 2 3 2 4 3 6 3" xfId="26587" xr:uid="{5E8AB87A-FF15-4E7C-8F2D-B73DB3E02D0D}"/>
    <cellStyle name="Valuta 2 3 2 4 3 6 4" xfId="26584" xr:uid="{3708D607-9177-4862-8411-ECC8BD7631F5}"/>
    <cellStyle name="Valuta 2 3 2 4 3 7" xfId="26588" xr:uid="{71F61C8F-9362-4106-92FF-A266E5576F7E}"/>
    <cellStyle name="Valuta 2 3 2 4 3 7 2" xfId="26589" xr:uid="{27791184-AB70-46FF-A46D-C6EC412C8AF8}"/>
    <cellStyle name="Valuta 2 3 2 4 3 8" xfId="26590" xr:uid="{2D8E3C63-7DB4-4014-A86E-ED97665CE919}"/>
    <cellStyle name="Valuta 2 3 2 4 3 8 2" xfId="26591" xr:uid="{496C653B-6A04-46DC-A123-62DC43FBF8B7}"/>
    <cellStyle name="Valuta 2 3 2 4 3 9" xfId="26592" xr:uid="{AF420323-BA0D-403E-83D9-220E4F40C046}"/>
    <cellStyle name="Valuta 2 3 2 4 3 9 2" xfId="26593" xr:uid="{84C25C42-A717-4F29-839B-DADFA2BB4BA0}"/>
    <cellStyle name="Valuta 2 3 2 4 4" xfId="3454" xr:uid="{00000000-0005-0000-0000-00001C140000}"/>
    <cellStyle name="Valuta 2 3 2 4 4 2" xfId="6293" xr:uid="{00000000-0005-0000-0000-00001D140000}"/>
    <cellStyle name="Valuta 2 3 2 4 4 2 2" xfId="26596" xr:uid="{EE4BFE5E-4D83-4FC8-8C57-A15A0A0FFC53}"/>
    <cellStyle name="Valuta 2 3 2 4 4 2 3" xfId="26595" xr:uid="{9A57CCF8-1830-4CFB-8106-9AEEA9D872BF}"/>
    <cellStyle name="Valuta 2 3 2 4 4 3" xfId="26597" xr:uid="{C9CBA257-8CB3-4891-9D24-2E6EA27A82C2}"/>
    <cellStyle name="Valuta 2 3 2 4 4 3 2" xfId="26598" xr:uid="{E22B1B8A-B440-4A79-B4EF-7040BC1ECBA9}"/>
    <cellStyle name="Valuta 2 3 2 4 4 4" xfId="26599" xr:uid="{FAC31929-D3C4-4B2C-B5E5-07CD8592C7D8}"/>
    <cellStyle name="Valuta 2 3 2 4 4 5" xfId="26600" xr:uid="{F6D6DC31-0008-4028-B898-0F283FB322F8}"/>
    <cellStyle name="Valuta 2 3 2 4 4 6" xfId="26594" xr:uid="{92C5063A-95F0-4E34-9445-02808CC8BE74}"/>
    <cellStyle name="Valuta 2 3 2 4 4 7" xfId="34866" xr:uid="{68F9AF9F-8A05-48FA-87BE-9859A90660B9}"/>
    <cellStyle name="Valuta 2 3 2 4 5" xfId="3455" xr:uid="{00000000-0005-0000-0000-00001E140000}"/>
    <cellStyle name="Valuta 2 3 2 4 5 2" xfId="6294" xr:uid="{00000000-0005-0000-0000-00001F140000}"/>
    <cellStyle name="Valuta 2 3 2 4 5 2 2" xfId="26603" xr:uid="{43BD00B0-531E-4A42-8B52-F988F1322EAF}"/>
    <cellStyle name="Valuta 2 3 2 4 5 2 3" xfId="26602" xr:uid="{B20E7ECF-A185-4967-8E2F-8E4E7A1BCF18}"/>
    <cellStyle name="Valuta 2 3 2 4 5 3" xfId="26604" xr:uid="{F4204374-55FD-4C4A-99AC-5269B261C64F}"/>
    <cellStyle name="Valuta 2 3 2 4 5 3 2" xfId="26605" xr:uid="{ABF65376-0075-4B69-BD11-9B10416A93D9}"/>
    <cellStyle name="Valuta 2 3 2 4 5 4" xfId="26606" xr:uid="{77FA6E8D-E40D-4770-88B2-58B7F1B475B5}"/>
    <cellStyle name="Valuta 2 3 2 4 5 5" xfId="26601" xr:uid="{C524E55C-99B9-4E47-949D-D301A2251320}"/>
    <cellStyle name="Valuta 2 3 2 4 5 6" xfId="34867" xr:uid="{F15A3D4E-5602-499F-8F6B-C052C2E09AA1}"/>
    <cellStyle name="Valuta 2 3 2 4 6" xfId="3456" xr:uid="{00000000-0005-0000-0000-000020140000}"/>
    <cellStyle name="Valuta 2 3 2 4 6 2" xfId="6295" xr:uid="{00000000-0005-0000-0000-000021140000}"/>
    <cellStyle name="Valuta 2 3 2 4 6 2 2" xfId="26609" xr:uid="{F4CF79C5-01DD-4B36-9E5B-C1CE6FBC5152}"/>
    <cellStyle name="Valuta 2 3 2 4 6 2 3" xfId="26608" xr:uid="{8122BEB9-9855-496D-9426-D2FF1DC1D553}"/>
    <cellStyle name="Valuta 2 3 2 4 6 3" xfId="26610" xr:uid="{02F206E0-B110-4145-9F96-1CBC212A2F65}"/>
    <cellStyle name="Valuta 2 3 2 4 6 3 2" xfId="26611" xr:uid="{FF7D447B-5FCA-4E28-895D-4AE617893A98}"/>
    <cellStyle name="Valuta 2 3 2 4 6 4" xfId="26612" xr:uid="{02907242-4D5B-4A78-A10C-28FB2A064D34}"/>
    <cellStyle name="Valuta 2 3 2 4 6 5" xfId="26607" xr:uid="{B95D1827-FC73-4E06-8C06-4F16E43247D2}"/>
    <cellStyle name="Valuta 2 3 2 4 6 6" xfId="34868" xr:uid="{08F7D543-29AC-4F99-8CA1-5011CA1BCC54}"/>
    <cellStyle name="Valuta 2 3 2 4 7" xfId="3457" xr:uid="{00000000-0005-0000-0000-000022140000}"/>
    <cellStyle name="Valuta 2 3 2 4 7 2" xfId="26614" xr:uid="{C58CB939-159E-4C4B-9529-3226106D415D}"/>
    <cellStyle name="Valuta 2 3 2 4 7 2 2" xfId="26615" xr:uid="{F044C996-2BC6-4A14-BC7C-52906034DF16}"/>
    <cellStyle name="Valuta 2 3 2 4 7 3" xfId="26616" xr:uid="{66F567EA-21EF-4787-A888-A1269A38331E}"/>
    <cellStyle name="Valuta 2 3 2 4 7 4" xfId="26613" xr:uid="{0923B6FE-F574-40D7-BEE9-520C5F48AB21}"/>
    <cellStyle name="Valuta 2 3 2 4 8" xfId="6284" xr:uid="{00000000-0005-0000-0000-000023140000}"/>
    <cellStyle name="Valuta 2 3 2 4 8 2" xfId="26618" xr:uid="{FA71312B-E514-4309-8A9A-B1E9D9F5B819}"/>
    <cellStyle name="Valuta 2 3 2 4 8 2 2" xfId="26619" xr:uid="{BDE5CD2F-52AE-4875-B1E6-D3500FC52FC1}"/>
    <cellStyle name="Valuta 2 3 2 4 8 3" xfId="26620" xr:uid="{A3273DF1-95CE-4C67-8DF3-E1A4945DB3AD}"/>
    <cellStyle name="Valuta 2 3 2 4 8 4" xfId="26617" xr:uid="{CCB7F412-80D4-47F0-A13E-F50CBD7AFB85}"/>
    <cellStyle name="Valuta 2 3 2 4 9" xfId="26621" xr:uid="{CFCEF513-21FA-4FD9-AF7F-1D73FE5D35D5}"/>
    <cellStyle name="Valuta 2 3 2 4 9 2" xfId="26622" xr:uid="{DB4BA605-C21A-43A3-BE7B-87E0384E7E83}"/>
    <cellStyle name="Valuta 2 3 2 5" xfId="3458" xr:uid="{00000000-0005-0000-0000-000024140000}"/>
    <cellStyle name="Valuta 2 3 2 5 10" xfId="26624" xr:uid="{5D485C26-78E4-4700-A935-DAC3E97E36BB}"/>
    <cellStyle name="Valuta 2 3 2 5 10 2" xfId="26625" xr:uid="{C5233C7A-D615-4D51-8D53-5B4A1EAFB811}"/>
    <cellStyle name="Valuta 2 3 2 5 11" xfId="26626" xr:uid="{5ED83641-8BA6-4D85-A1B4-503A0BCCC2A9}"/>
    <cellStyle name="Valuta 2 3 2 5 11 2" xfId="26627" xr:uid="{DE28F6FF-9F6C-4D57-A1F7-460E9D5D83BE}"/>
    <cellStyle name="Valuta 2 3 2 5 12" xfId="26628" xr:uid="{2665835A-5D5C-4030-B276-A82B780D1A4B}"/>
    <cellStyle name="Valuta 2 3 2 5 13" xfId="26623" xr:uid="{ED6FE8F3-D72E-41E2-8072-8C926F21DF09}"/>
    <cellStyle name="Valuta 2 3 2 5 14" xfId="34869" xr:uid="{7B17AE14-F785-4380-957C-CF57FA6182D3}"/>
    <cellStyle name="Valuta 2 3 2 5 15" xfId="35909" xr:uid="{9AB3CC1D-BA33-4906-83B0-96F3995E914A}"/>
    <cellStyle name="Valuta 2 3 2 5 2" xfId="3459" xr:uid="{00000000-0005-0000-0000-000025140000}"/>
    <cellStyle name="Valuta 2 3 2 5 2 10" xfId="26630" xr:uid="{DAE25291-76CC-44FE-ADBF-77AD18358995}"/>
    <cellStyle name="Valuta 2 3 2 5 2 11" xfId="26629" xr:uid="{99542549-20FB-445B-93A7-7C44188EB7AC}"/>
    <cellStyle name="Valuta 2 3 2 5 2 12" xfId="34870" xr:uid="{E244F2A3-99A6-4F5D-AEA7-BBF14E3F9215}"/>
    <cellStyle name="Valuta 2 3 2 5 2 13" xfId="36290" xr:uid="{6D56F41E-3273-4895-A53B-1D007E651E59}"/>
    <cellStyle name="Valuta 2 3 2 5 2 2" xfId="3460" xr:uid="{00000000-0005-0000-0000-000026140000}"/>
    <cellStyle name="Valuta 2 3 2 5 2 2 2" xfId="6298" xr:uid="{00000000-0005-0000-0000-000027140000}"/>
    <cellStyle name="Valuta 2 3 2 5 2 2 2 2" xfId="26633" xr:uid="{1F40BA3B-BAF8-4501-B6C2-33A31476EFF3}"/>
    <cellStyle name="Valuta 2 3 2 5 2 2 2 3" xfId="26632" xr:uid="{DB78E7C2-65E3-449B-9688-295EF6CD5C59}"/>
    <cellStyle name="Valuta 2 3 2 5 2 2 3" xfId="26634" xr:uid="{0869989C-F5E6-44F7-84A2-48E20015D795}"/>
    <cellStyle name="Valuta 2 3 2 5 2 2 3 2" xfId="26635" xr:uid="{1FEF1678-4E41-4F3E-915A-05A86C0D7618}"/>
    <cellStyle name="Valuta 2 3 2 5 2 2 4" xfId="26636" xr:uid="{EE57FABB-3CBD-45E3-B5E0-B2AA2E8872FF}"/>
    <cellStyle name="Valuta 2 3 2 5 2 2 5" xfId="26631" xr:uid="{D777F24E-02C7-4F75-B689-BE87B4DFFFBA}"/>
    <cellStyle name="Valuta 2 3 2 5 2 2 6" xfId="34871" xr:uid="{DDC91658-D833-4485-8ABA-0195B2CC64CD}"/>
    <cellStyle name="Valuta 2 3 2 5 2 3" xfId="3461" xr:uid="{00000000-0005-0000-0000-000028140000}"/>
    <cellStyle name="Valuta 2 3 2 5 2 3 2" xfId="6299" xr:uid="{00000000-0005-0000-0000-000029140000}"/>
    <cellStyle name="Valuta 2 3 2 5 2 3 2 2" xfId="26639" xr:uid="{EE65EB85-7BC8-47C4-9AC1-B88B73C7B462}"/>
    <cellStyle name="Valuta 2 3 2 5 2 3 2 3" xfId="26638" xr:uid="{844A8094-7857-47A5-AB92-5BEC8CE3D80F}"/>
    <cellStyle name="Valuta 2 3 2 5 2 3 3" xfId="26640" xr:uid="{2F128C36-AA0D-42C7-AE91-B27C6B8FB038}"/>
    <cellStyle name="Valuta 2 3 2 5 2 3 3 2" xfId="26641" xr:uid="{4177AC27-49F5-45FF-AA9C-91381C145AB8}"/>
    <cellStyle name="Valuta 2 3 2 5 2 3 4" xfId="26642" xr:uid="{4AFCD0E4-DFC2-4E5F-B27F-C498B6A9C7FB}"/>
    <cellStyle name="Valuta 2 3 2 5 2 3 5" xfId="26637" xr:uid="{F4D4770C-95BF-4FB4-8D0A-BA6EFC386030}"/>
    <cellStyle name="Valuta 2 3 2 5 2 3 6" xfId="34872" xr:uid="{20EE7C90-DE32-4F21-BDAC-AA36F364EBD6}"/>
    <cellStyle name="Valuta 2 3 2 5 2 4" xfId="3462" xr:uid="{00000000-0005-0000-0000-00002A140000}"/>
    <cellStyle name="Valuta 2 3 2 5 2 4 2" xfId="6300" xr:uid="{00000000-0005-0000-0000-00002B140000}"/>
    <cellStyle name="Valuta 2 3 2 5 2 4 2 2" xfId="26645" xr:uid="{D808C442-8BB7-45EC-89C8-3CEF1E109302}"/>
    <cellStyle name="Valuta 2 3 2 5 2 4 2 3" xfId="26644" xr:uid="{526880B4-A3E3-43B7-B737-567E8DB2DE0C}"/>
    <cellStyle name="Valuta 2 3 2 5 2 4 3" xfId="26646" xr:uid="{1D4DDD79-A23F-419C-8574-FFB1399E1169}"/>
    <cellStyle name="Valuta 2 3 2 5 2 4 3 2" xfId="26647" xr:uid="{9E772AD2-906F-4FED-BECD-F9F4C340EA8C}"/>
    <cellStyle name="Valuta 2 3 2 5 2 4 4" xfId="26648" xr:uid="{E9A4FF31-FC72-4D56-B0DF-30940EC6F9F9}"/>
    <cellStyle name="Valuta 2 3 2 5 2 4 5" xfId="26643" xr:uid="{7B442778-8D8B-486A-A421-660450826F9A}"/>
    <cellStyle name="Valuta 2 3 2 5 2 4 6" xfId="34873" xr:uid="{25E04ACD-5380-4C11-93A2-EB0E75E13D9B}"/>
    <cellStyle name="Valuta 2 3 2 5 2 5" xfId="3463" xr:uid="{00000000-0005-0000-0000-00002C140000}"/>
    <cellStyle name="Valuta 2 3 2 5 2 5 2" xfId="26650" xr:uid="{02BFC101-CEAD-4E60-B26F-90BEB71F2667}"/>
    <cellStyle name="Valuta 2 3 2 5 2 5 2 2" xfId="26651" xr:uid="{E77809C9-9C44-4B62-94D8-EFE57E312F16}"/>
    <cellStyle name="Valuta 2 3 2 5 2 5 3" xfId="26652" xr:uid="{1D0FAD08-09AA-468D-93AC-39A043BF0B3D}"/>
    <cellStyle name="Valuta 2 3 2 5 2 5 4" xfId="26649" xr:uid="{C0A7216F-D522-4CA9-8108-C840504F331B}"/>
    <cellStyle name="Valuta 2 3 2 5 2 6" xfId="6297" xr:uid="{00000000-0005-0000-0000-00002D140000}"/>
    <cellStyle name="Valuta 2 3 2 5 2 6 2" xfId="26654" xr:uid="{05E7BB1F-000A-4D16-8347-F353A5F7E27F}"/>
    <cellStyle name="Valuta 2 3 2 5 2 6 2 2" xfId="26655" xr:uid="{C7A4D433-87EA-410E-A838-FC6647C49B30}"/>
    <cellStyle name="Valuta 2 3 2 5 2 6 3" xfId="26656" xr:uid="{E2B9DB99-C27B-4D08-B8DF-EAAC0CEFDB5E}"/>
    <cellStyle name="Valuta 2 3 2 5 2 6 4" xfId="26653" xr:uid="{2B6DBADF-C14B-4EDE-9304-C2633391C2FB}"/>
    <cellStyle name="Valuta 2 3 2 5 2 7" xfId="26657" xr:uid="{DACE7746-6CDF-43D2-A8CF-76D50E96C899}"/>
    <cellStyle name="Valuta 2 3 2 5 2 7 2" xfId="26658" xr:uid="{C4F7C285-67F8-47E6-9165-D2AC25656257}"/>
    <cellStyle name="Valuta 2 3 2 5 2 8" xfId="26659" xr:uid="{247CD74D-3CF6-4420-BEF5-A06435207978}"/>
    <cellStyle name="Valuta 2 3 2 5 2 8 2" xfId="26660" xr:uid="{1F82C743-27B4-4D26-8D1E-A9907D7515AA}"/>
    <cellStyle name="Valuta 2 3 2 5 2 9" xfId="26661" xr:uid="{ABD9D5EE-D093-4E03-8382-25223F2E2CFB}"/>
    <cellStyle name="Valuta 2 3 2 5 2 9 2" xfId="26662" xr:uid="{919AAB09-DED0-44AE-BB87-4E0BB073B864}"/>
    <cellStyle name="Valuta 2 3 2 5 3" xfId="3464" xr:uid="{00000000-0005-0000-0000-00002E140000}"/>
    <cellStyle name="Valuta 2 3 2 5 3 10" xfId="26664" xr:uid="{2E008C34-141B-4F3E-962C-D053CD7453FB}"/>
    <cellStyle name="Valuta 2 3 2 5 3 11" xfId="26663" xr:uid="{0D73CEFF-B98D-48CF-816B-2976A9F6E777}"/>
    <cellStyle name="Valuta 2 3 2 5 3 12" xfId="34874" xr:uid="{3228C4F1-9ECD-4F04-9252-A21496ACD3FA}"/>
    <cellStyle name="Valuta 2 3 2 5 3 13" xfId="36583" xr:uid="{EB155D44-3DD9-4BB9-870D-9C9F2D5B1AFC}"/>
    <cellStyle name="Valuta 2 3 2 5 3 2" xfId="3465" xr:uid="{00000000-0005-0000-0000-00002F140000}"/>
    <cellStyle name="Valuta 2 3 2 5 3 2 2" xfId="6302" xr:uid="{00000000-0005-0000-0000-000030140000}"/>
    <cellStyle name="Valuta 2 3 2 5 3 2 2 2" xfId="26667" xr:uid="{99A3EC98-1061-4C44-8183-DD5591B219CA}"/>
    <cellStyle name="Valuta 2 3 2 5 3 2 2 3" xfId="26666" xr:uid="{92A57291-D78F-4E95-8921-CE23055979F7}"/>
    <cellStyle name="Valuta 2 3 2 5 3 2 3" xfId="26668" xr:uid="{583C87EA-021B-4DEF-AF8B-4E88CD8A425E}"/>
    <cellStyle name="Valuta 2 3 2 5 3 2 3 2" xfId="26669" xr:uid="{8A8C1ED3-E60D-42E1-B17B-FB55798E621C}"/>
    <cellStyle name="Valuta 2 3 2 5 3 2 4" xfId="26670" xr:uid="{14710FF0-D3E7-4277-BF34-9296DB3E14FD}"/>
    <cellStyle name="Valuta 2 3 2 5 3 2 5" xfId="26665" xr:uid="{D31353DF-AF65-465C-A772-54D594589DA5}"/>
    <cellStyle name="Valuta 2 3 2 5 3 2 6" xfId="34875" xr:uid="{5853F178-8BD0-4517-829C-641F967FF908}"/>
    <cellStyle name="Valuta 2 3 2 5 3 3" xfId="3466" xr:uid="{00000000-0005-0000-0000-000031140000}"/>
    <cellStyle name="Valuta 2 3 2 5 3 3 2" xfId="6303" xr:uid="{00000000-0005-0000-0000-000032140000}"/>
    <cellStyle name="Valuta 2 3 2 5 3 3 2 2" xfId="26673" xr:uid="{B61D3E18-883B-416B-B341-8896C72D234E}"/>
    <cellStyle name="Valuta 2 3 2 5 3 3 2 3" xfId="26672" xr:uid="{647DC04F-9C9D-4445-BDF7-5123523C734F}"/>
    <cellStyle name="Valuta 2 3 2 5 3 3 3" xfId="26674" xr:uid="{5818875B-F18F-4876-AF8A-6324C9DFBAF7}"/>
    <cellStyle name="Valuta 2 3 2 5 3 3 3 2" xfId="26675" xr:uid="{8A6EBF61-4333-46F0-9DD6-191961EE8288}"/>
    <cellStyle name="Valuta 2 3 2 5 3 3 4" xfId="26676" xr:uid="{B6BA2E68-5856-4ABB-88A7-8B52986C88F5}"/>
    <cellStyle name="Valuta 2 3 2 5 3 3 5" xfId="26671" xr:uid="{0A1D21B7-D826-41B8-A0EC-F6CD56AC92F0}"/>
    <cellStyle name="Valuta 2 3 2 5 3 3 6" xfId="34876" xr:uid="{ADFBA3EF-1DF7-4452-ACFE-FEE9F5A6C1C6}"/>
    <cellStyle name="Valuta 2 3 2 5 3 4" xfId="3467" xr:uid="{00000000-0005-0000-0000-000033140000}"/>
    <cellStyle name="Valuta 2 3 2 5 3 4 2" xfId="6304" xr:uid="{00000000-0005-0000-0000-000034140000}"/>
    <cellStyle name="Valuta 2 3 2 5 3 4 2 2" xfId="26679" xr:uid="{2A0C590A-BFEA-430D-BED1-9B546C15BB3B}"/>
    <cellStyle name="Valuta 2 3 2 5 3 4 2 3" xfId="26678" xr:uid="{4B15D969-F834-4057-9174-D14CB9CCBD1C}"/>
    <cellStyle name="Valuta 2 3 2 5 3 4 3" xfId="26680" xr:uid="{52CC8F88-7CE5-44B4-A1FE-DEB7B6E682BD}"/>
    <cellStyle name="Valuta 2 3 2 5 3 4 3 2" xfId="26681" xr:uid="{7AA4AAC9-1A57-48AF-A802-DBDE17D7D288}"/>
    <cellStyle name="Valuta 2 3 2 5 3 4 4" xfId="26682" xr:uid="{5568082E-E30B-44B2-823C-D9945737FC5A}"/>
    <cellStyle name="Valuta 2 3 2 5 3 4 5" xfId="26677" xr:uid="{2EFC9361-2FB4-4F4C-B7E2-900C86342B54}"/>
    <cellStyle name="Valuta 2 3 2 5 3 4 6" xfId="34877" xr:uid="{48B1CCC8-499A-408A-B93A-BC4ECAE6F439}"/>
    <cellStyle name="Valuta 2 3 2 5 3 5" xfId="3468" xr:uid="{00000000-0005-0000-0000-000035140000}"/>
    <cellStyle name="Valuta 2 3 2 5 3 5 2" xfId="26684" xr:uid="{9DB3433A-DE53-48DA-8757-C468655E01F3}"/>
    <cellStyle name="Valuta 2 3 2 5 3 5 2 2" xfId="26685" xr:uid="{E846E895-3305-4C00-84BD-BF4D17669284}"/>
    <cellStyle name="Valuta 2 3 2 5 3 5 3" xfId="26686" xr:uid="{CADF88AE-E220-46E0-B8A4-88DB976805C9}"/>
    <cellStyle name="Valuta 2 3 2 5 3 5 4" xfId="26683" xr:uid="{FD32BB8B-4999-4993-A2C3-247EEF5CDC90}"/>
    <cellStyle name="Valuta 2 3 2 5 3 6" xfId="6301" xr:uid="{00000000-0005-0000-0000-000036140000}"/>
    <cellStyle name="Valuta 2 3 2 5 3 6 2" xfId="26688" xr:uid="{6E37A5FA-EDEE-417D-A2CC-448D8D54D9E7}"/>
    <cellStyle name="Valuta 2 3 2 5 3 6 2 2" xfId="26689" xr:uid="{1847FFED-6083-4E01-B6D3-5148BB10FE60}"/>
    <cellStyle name="Valuta 2 3 2 5 3 6 3" xfId="26690" xr:uid="{26557D31-B73A-4316-A28E-9D8F537B395E}"/>
    <cellStyle name="Valuta 2 3 2 5 3 6 4" xfId="26687" xr:uid="{2DA1D2CB-4450-4BA0-9023-E3CB790C4D0B}"/>
    <cellStyle name="Valuta 2 3 2 5 3 7" xfId="26691" xr:uid="{55F7D879-A423-4876-82F9-2DF9192B387A}"/>
    <cellStyle name="Valuta 2 3 2 5 3 7 2" xfId="26692" xr:uid="{07A6F240-3769-4A25-BCC5-D3357CB79128}"/>
    <cellStyle name="Valuta 2 3 2 5 3 8" xfId="26693" xr:uid="{63983B3E-2073-43E4-BA7E-F248581E54B9}"/>
    <cellStyle name="Valuta 2 3 2 5 3 8 2" xfId="26694" xr:uid="{C66207CE-1A83-434E-A9AB-039BEB679FDE}"/>
    <cellStyle name="Valuta 2 3 2 5 3 9" xfId="26695" xr:uid="{5B0397F7-24A4-4F17-9598-4F51AAB75D54}"/>
    <cellStyle name="Valuta 2 3 2 5 3 9 2" xfId="26696" xr:uid="{42C72F51-B1C1-483F-8D94-1B5BE8F6F79D}"/>
    <cellStyle name="Valuta 2 3 2 5 4" xfId="3469" xr:uid="{00000000-0005-0000-0000-000037140000}"/>
    <cellStyle name="Valuta 2 3 2 5 4 2" xfId="6305" xr:uid="{00000000-0005-0000-0000-000038140000}"/>
    <cellStyle name="Valuta 2 3 2 5 4 2 2" xfId="26699" xr:uid="{67890FC9-BA70-4CCD-BF06-5226A1385742}"/>
    <cellStyle name="Valuta 2 3 2 5 4 2 3" xfId="26698" xr:uid="{FB39FEA0-0CF9-4000-A20E-62C5295B2D2C}"/>
    <cellStyle name="Valuta 2 3 2 5 4 3" xfId="26700" xr:uid="{251E508C-9ACC-47C3-A1BC-A535AC7500E1}"/>
    <cellStyle name="Valuta 2 3 2 5 4 3 2" xfId="26701" xr:uid="{72B55916-1AB3-4952-A5B8-C02A1D70BF4C}"/>
    <cellStyle name="Valuta 2 3 2 5 4 4" xfId="26702" xr:uid="{4005546C-CC58-4DC1-8068-237ECBC0A6D5}"/>
    <cellStyle name="Valuta 2 3 2 5 4 5" xfId="26703" xr:uid="{12C60AD6-092B-4205-AF23-C1D7DB826FEE}"/>
    <cellStyle name="Valuta 2 3 2 5 4 6" xfId="26697" xr:uid="{4A781EE5-A863-40FC-9972-6824DD2439F0}"/>
    <cellStyle name="Valuta 2 3 2 5 4 7" xfId="34878" xr:uid="{8C41FA4C-D5BE-4901-BF5F-8E59BA14DED0}"/>
    <cellStyle name="Valuta 2 3 2 5 5" xfId="3470" xr:uid="{00000000-0005-0000-0000-000039140000}"/>
    <cellStyle name="Valuta 2 3 2 5 5 2" xfId="6306" xr:uid="{00000000-0005-0000-0000-00003A140000}"/>
    <cellStyle name="Valuta 2 3 2 5 5 2 2" xfId="26706" xr:uid="{5AB2ECF7-783A-4089-902D-DC4359C83BBA}"/>
    <cellStyle name="Valuta 2 3 2 5 5 2 3" xfId="26705" xr:uid="{A6CA1B48-8980-457F-A628-1508EDA7DFA4}"/>
    <cellStyle name="Valuta 2 3 2 5 5 3" xfId="26707" xr:uid="{915FC934-CD8B-418D-9E91-751C6E2402D3}"/>
    <cellStyle name="Valuta 2 3 2 5 5 3 2" xfId="26708" xr:uid="{1252F77E-686A-4F93-951D-A749DA95DCFA}"/>
    <cellStyle name="Valuta 2 3 2 5 5 4" xfId="26709" xr:uid="{A540A899-2D09-4222-8FE8-A3027304F154}"/>
    <cellStyle name="Valuta 2 3 2 5 5 5" xfId="26704" xr:uid="{01FF0A4C-A0CC-4992-B05B-61575FE09DD6}"/>
    <cellStyle name="Valuta 2 3 2 5 5 6" xfId="34879" xr:uid="{4E62D01E-5307-4582-8F1F-9CE5F688A8CB}"/>
    <cellStyle name="Valuta 2 3 2 5 6" xfId="3471" xr:uid="{00000000-0005-0000-0000-00003B140000}"/>
    <cellStyle name="Valuta 2 3 2 5 6 2" xfId="6307" xr:uid="{00000000-0005-0000-0000-00003C140000}"/>
    <cellStyle name="Valuta 2 3 2 5 6 2 2" xfId="26712" xr:uid="{385F98E5-791D-4641-8D29-4F8F4B46BF73}"/>
    <cellStyle name="Valuta 2 3 2 5 6 2 3" xfId="26711" xr:uid="{D415D9AC-11D8-40C4-A2AF-659C0ECA99BB}"/>
    <cellStyle name="Valuta 2 3 2 5 6 3" xfId="26713" xr:uid="{53558E46-2F18-421D-B366-E429AAB0A5E3}"/>
    <cellStyle name="Valuta 2 3 2 5 6 3 2" xfId="26714" xr:uid="{2751805F-1740-42AF-8FE2-23F45B2C038D}"/>
    <cellStyle name="Valuta 2 3 2 5 6 4" xfId="26715" xr:uid="{1BC33B8D-58D1-405F-9191-0A4E64C70179}"/>
    <cellStyle name="Valuta 2 3 2 5 6 5" xfId="26710" xr:uid="{A0CA53BE-C2EA-4761-87F1-C30D9A88EC53}"/>
    <cellStyle name="Valuta 2 3 2 5 6 6" xfId="34880" xr:uid="{101E8D91-C57B-40F1-BE46-DC39E48250DA}"/>
    <cellStyle name="Valuta 2 3 2 5 7" xfId="3472" xr:uid="{00000000-0005-0000-0000-00003D140000}"/>
    <cellStyle name="Valuta 2 3 2 5 7 2" xfId="26717" xr:uid="{972CA69C-DE37-4E4D-87B8-ED15DA0017FD}"/>
    <cellStyle name="Valuta 2 3 2 5 7 2 2" xfId="26718" xr:uid="{83E9BBAF-B9AB-41D5-A7F1-B34C267B0DA9}"/>
    <cellStyle name="Valuta 2 3 2 5 7 3" xfId="26719" xr:uid="{FD43BB56-62E1-4139-B748-BD7909F91104}"/>
    <cellStyle name="Valuta 2 3 2 5 7 4" xfId="26716" xr:uid="{A0A6B685-9D2B-4A8C-BD0A-52717890E202}"/>
    <cellStyle name="Valuta 2 3 2 5 8" xfId="6296" xr:uid="{00000000-0005-0000-0000-00003E140000}"/>
    <cellStyle name="Valuta 2 3 2 5 8 2" xfId="26721" xr:uid="{7FD972DC-74D0-4605-8933-C8991B64E900}"/>
    <cellStyle name="Valuta 2 3 2 5 8 2 2" xfId="26722" xr:uid="{4BC2E9F0-A22A-4541-8284-B63FB12A4BF0}"/>
    <cellStyle name="Valuta 2 3 2 5 8 3" xfId="26723" xr:uid="{79BEB817-6512-4E14-8772-FF0D1221EA53}"/>
    <cellStyle name="Valuta 2 3 2 5 8 4" xfId="26720" xr:uid="{E4F9A380-97E0-420A-AF59-5A159CF210FD}"/>
    <cellStyle name="Valuta 2 3 2 5 9" xfId="26724" xr:uid="{9CC1176A-9845-478C-A6BD-A31B1D6BAE53}"/>
    <cellStyle name="Valuta 2 3 2 5 9 2" xfId="26725" xr:uid="{78BC1EFF-69C2-49DC-9134-4062F5C79DE3}"/>
    <cellStyle name="Valuta 2 3 2 6" xfId="3473" xr:uid="{00000000-0005-0000-0000-00003F140000}"/>
    <cellStyle name="Valuta 2 3 2 6 10" xfId="26727" xr:uid="{923D42AD-9379-4101-99DB-E0F9FD195387}"/>
    <cellStyle name="Valuta 2 3 2 6 11" xfId="26726" xr:uid="{EE06D759-F56E-4168-862F-BA2592CDD8D6}"/>
    <cellStyle name="Valuta 2 3 2 6 12" xfId="34881" xr:uid="{7E99D55F-CADC-42D8-A6BD-23F00140AC70}"/>
    <cellStyle name="Valuta 2 3 2 6 13" xfId="36286" xr:uid="{3D9A1FFA-679D-4C34-82FE-BD848EDBC0E9}"/>
    <cellStyle name="Valuta 2 3 2 6 2" xfId="3474" xr:uid="{00000000-0005-0000-0000-000040140000}"/>
    <cellStyle name="Valuta 2 3 2 6 2 2" xfId="6309" xr:uid="{00000000-0005-0000-0000-000041140000}"/>
    <cellStyle name="Valuta 2 3 2 6 2 2 2" xfId="26730" xr:uid="{C3334A0A-A65E-4697-A321-E83ED896FAE8}"/>
    <cellStyle name="Valuta 2 3 2 6 2 2 3" xfId="26729" xr:uid="{4C5275C7-B178-466B-AF5A-8F3C43DC0F35}"/>
    <cellStyle name="Valuta 2 3 2 6 2 3" xfId="26731" xr:uid="{8CBD11EB-B1A3-49BE-983F-C09BA112DF0A}"/>
    <cellStyle name="Valuta 2 3 2 6 2 3 2" xfId="26732" xr:uid="{5412891F-0767-42E8-A59A-ADAC66A6F391}"/>
    <cellStyle name="Valuta 2 3 2 6 2 4" xfId="26733" xr:uid="{EA63494E-3552-4F7B-B694-70DC21AF6BF5}"/>
    <cellStyle name="Valuta 2 3 2 6 2 5" xfId="26728" xr:uid="{64480FCE-A84C-4EDA-864C-2F2A2FEA50FF}"/>
    <cellStyle name="Valuta 2 3 2 6 2 6" xfId="34882" xr:uid="{77FFB32F-D981-4926-AB6C-62B7D05CEC47}"/>
    <cellStyle name="Valuta 2 3 2 6 3" xfId="3475" xr:uid="{00000000-0005-0000-0000-000042140000}"/>
    <cellStyle name="Valuta 2 3 2 6 3 2" xfId="6310" xr:uid="{00000000-0005-0000-0000-000043140000}"/>
    <cellStyle name="Valuta 2 3 2 6 3 2 2" xfId="26736" xr:uid="{4BC8767A-1828-4CE4-8B12-30C875BCD345}"/>
    <cellStyle name="Valuta 2 3 2 6 3 2 3" xfId="26735" xr:uid="{FCCDDFAA-0C1A-48C7-8461-909F75590A58}"/>
    <cellStyle name="Valuta 2 3 2 6 3 3" xfId="26737" xr:uid="{3CB5DCC8-97FD-4725-BEAD-1EED9576A651}"/>
    <cellStyle name="Valuta 2 3 2 6 3 3 2" xfId="26738" xr:uid="{DD0E9B90-F640-4580-BEF9-C36494B63972}"/>
    <cellStyle name="Valuta 2 3 2 6 3 4" xfId="26739" xr:uid="{35C82282-AEC1-4084-A43C-609FFE0F5415}"/>
    <cellStyle name="Valuta 2 3 2 6 3 5" xfId="26734" xr:uid="{99E91598-C459-4468-BCB9-5C233732B79B}"/>
    <cellStyle name="Valuta 2 3 2 6 3 6" xfId="34883" xr:uid="{BCCD75FA-C37B-4268-8F14-C856433E5D54}"/>
    <cellStyle name="Valuta 2 3 2 6 4" xfId="3476" xr:uid="{00000000-0005-0000-0000-000044140000}"/>
    <cellStyle name="Valuta 2 3 2 6 4 2" xfId="6311" xr:uid="{00000000-0005-0000-0000-000045140000}"/>
    <cellStyle name="Valuta 2 3 2 6 4 2 2" xfId="26742" xr:uid="{AB7FC623-6F6E-4A58-B593-4C4BCE4E7C0D}"/>
    <cellStyle name="Valuta 2 3 2 6 4 2 3" xfId="26741" xr:uid="{11B5D608-10D3-43B1-9B31-8264A1681BC4}"/>
    <cellStyle name="Valuta 2 3 2 6 4 3" xfId="26743" xr:uid="{C0ECC811-87A1-4DEE-93DC-F1B0F339F701}"/>
    <cellStyle name="Valuta 2 3 2 6 4 3 2" xfId="26744" xr:uid="{EB93586B-2845-4D7F-8884-0F585AC927F9}"/>
    <cellStyle name="Valuta 2 3 2 6 4 4" xfId="26745" xr:uid="{F9004CEA-EC4A-40F3-90D5-9D9F89E657F1}"/>
    <cellStyle name="Valuta 2 3 2 6 4 5" xfId="26740" xr:uid="{462DD277-3481-402B-AD30-D5FFC7C83A88}"/>
    <cellStyle name="Valuta 2 3 2 6 4 6" xfId="34884" xr:uid="{79A3177F-751B-4EF0-830C-E7A1BA9BF370}"/>
    <cellStyle name="Valuta 2 3 2 6 5" xfId="3477" xr:uid="{00000000-0005-0000-0000-000046140000}"/>
    <cellStyle name="Valuta 2 3 2 6 5 2" xfId="26747" xr:uid="{33078436-6A4A-44F5-A4CD-DE40CE7443C3}"/>
    <cellStyle name="Valuta 2 3 2 6 5 2 2" xfId="26748" xr:uid="{CCA3FA4E-0900-4D2E-AD34-857F62626783}"/>
    <cellStyle name="Valuta 2 3 2 6 5 3" xfId="26749" xr:uid="{88511867-600E-4388-BF8A-F54980ADD984}"/>
    <cellStyle name="Valuta 2 3 2 6 5 4" xfId="26746" xr:uid="{F3AFB912-FED7-4DFB-9A4E-2D09D4CCF324}"/>
    <cellStyle name="Valuta 2 3 2 6 6" xfId="6308" xr:uid="{00000000-0005-0000-0000-000047140000}"/>
    <cellStyle name="Valuta 2 3 2 6 6 2" xfId="26751" xr:uid="{BC6D89FD-4858-46E7-9A6C-68A48EF459A8}"/>
    <cellStyle name="Valuta 2 3 2 6 6 2 2" xfId="26752" xr:uid="{0D579FB5-BB6B-4AD0-8937-A0759F8F9558}"/>
    <cellStyle name="Valuta 2 3 2 6 6 3" xfId="26753" xr:uid="{AFC1E8F7-07F4-40C8-AE78-9D5F824D1EB3}"/>
    <cellStyle name="Valuta 2 3 2 6 6 4" xfId="26750" xr:uid="{B12BAB34-93DF-4DF2-856E-4B512F2E5198}"/>
    <cellStyle name="Valuta 2 3 2 6 7" xfId="26754" xr:uid="{E565935E-139F-462F-A5C9-A1B81FB77FE6}"/>
    <cellStyle name="Valuta 2 3 2 6 7 2" xfId="26755" xr:uid="{95EE874C-29FE-48D6-B046-53E7A2184478}"/>
    <cellStyle name="Valuta 2 3 2 6 8" xfId="26756" xr:uid="{41ABBF58-9B89-47EF-B41D-EA3F52563CE9}"/>
    <cellStyle name="Valuta 2 3 2 6 8 2" xfId="26757" xr:uid="{99156978-158D-4345-8257-29D9E225F2A7}"/>
    <cellStyle name="Valuta 2 3 2 6 9" xfId="26758" xr:uid="{1E7E0FF0-1A76-40D8-8BB4-254FD093B2EC}"/>
    <cellStyle name="Valuta 2 3 2 6 9 2" xfId="26759" xr:uid="{04C7BD2F-E395-4761-895B-6E1A600A0A45}"/>
    <cellStyle name="Valuta 2 3 2 7" xfId="3478" xr:uid="{00000000-0005-0000-0000-000048140000}"/>
    <cellStyle name="Valuta 2 3 2 7 10" xfId="26761" xr:uid="{DB81FC90-BFF0-4650-B9B4-4C087F7B0053}"/>
    <cellStyle name="Valuta 2 3 2 7 11" xfId="26760" xr:uid="{41EA3D78-CB80-4408-94F9-023B28E4597C}"/>
    <cellStyle name="Valuta 2 3 2 7 12" xfId="34885" xr:uid="{BB39411D-0F9A-4F33-B682-C35953C8A726}"/>
    <cellStyle name="Valuta 2 3 2 7 13" xfId="36579" xr:uid="{9DD709A1-7B85-49AB-A512-88DCB3FBB370}"/>
    <cellStyle name="Valuta 2 3 2 7 2" xfId="3479" xr:uid="{00000000-0005-0000-0000-000049140000}"/>
    <cellStyle name="Valuta 2 3 2 7 2 2" xfId="6313" xr:uid="{00000000-0005-0000-0000-00004A140000}"/>
    <cellStyle name="Valuta 2 3 2 7 2 2 2" xfId="26764" xr:uid="{1F071755-C093-42E4-A2D6-BFF57BC8CF9C}"/>
    <cellStyle name="Valuta 2 3 2 7 2 2 3" xfId="26763" xr:uid="{FAF2D8EF-B8B1-4292-A2A7-CDA4FDAD87DC}"/>
    <cellStyle name="Valuta 2 3 2 7 2 3" xfId="26765" xr:uid="{3AA964F3-8824-48D6-A316-3207AF2EAC27}"/>
    <cellStyle name="Valuta 2 3 2 7 2 3 2" xfId="26766" xr:uid="{108B6887-C0D5-4448-BAB2-4D6DA9629A03}"/>
    <cellStyle name="Valuta 2 3 2 7 2 4" xfId="26767" xr:uid="{6DA418B0-5837-43B5-BBFC-4F7FFC09235D}"/>
    <cellStyle name="Valuta 2 3 2 7 2 5" xfId="26762" xr:uid="{CBA1BC09-057F-439B-BCFB-7C2015D37ECA}"/>
    <cellStyle name="Valuta 2 3 2 7 2 6" xfId="34886" xr:uid="{E19790BA-4856-4EF7-822F-E439932216B6}"/>
    <cellStyle name="Valuta 2 3 2 7 3" xfId="3480" xr:uid="{00000000-0005-0000-0000-00004B140000}"/>
    <cellStyle name="Valuta 2 3 2 7 3 2" xfId="6314" xr:uid="{00000000-0005-0000-0000-00004C140000}"/>
    <cellStyle name="Valuta 2 3 2 7 3 2 2" xfId="26770" xr:uid="{C2378A2B-F132-43DD-B104-301E674F820E}"/>
    <cellStyle name="Valuta 2 3 2 7 3 2 3" xfId="26769" xr:uid="{447C9694-93DB-4411-8CE6-31C0D740A343}"/>
    <cellStyle name="Valuta 2 3 2 7 3 3" xfId="26771" xr:uid="{A0C651A8-E144-493C-8668-2FDE21556BD5}"/>
    <cellStyle name="Valuta 2 3 2 7 3 3 2" xfId="26772" xr:uid="{5E9A7E44-D2C1-4D1E-B499-0F2D5227AEEB}"/>
    <cellStyle name="Valuta 2 3 2 7 3 4" xfId="26773" xr:uid="{6498975A-4531-4BE3-99C4-46F1A80A279D}"/>
    <cellStyle name="Valuta 2 3 2 7 3 5" xfId="26768" xr:uid="{6F91170F-B5BC-426B-8B53-4EA405C15971}"/>
    <cellStyle name="Valuta 2 3 2 7 3 6" xfId="34887" xr:uid="{CFC9C823-8660-4C1F-83EA-56E13D51DAB2}"/>
    <cellStyle name="Valuta 2 3 2 7 4" xfId="3481" xr:uid="{00000000-0005-0000-0000-00004D140000}"/>
    <cellStyle name="Valuta 2 3 2 7 4 2" xfId="6315" xr:uid="{00000000-0005-0000-0000-00004E140000}"/>
    <cellStyle name="Valuta 2 3 2 7 4 2 2" xfId="26776" xr:uid="{1CCF3CBF-C9AC-4CF3-857F-E021C2B04AA6}"/>
    <cellStyle name="Valuta 2 3 2 7 4 2 3" xfId="26775" xr:uid="{D928345B-6B1D-4073-9DC7-F122B009F5C9}"/>
    <cellStyle name="Valuta 2 3 2 7 4 3" xfId="26777" xr:uid="{6E8E7D0D-E6F0-4710-95C4-748D551AE35A}"/>
    <cellStyle name="Valuta 2 3 2 7 4 3 2" xfId="26778" xr:uid="{9BFD2657-3FA7-4699-9DE8-A5F8C2FF739C}"/>
    <cellStyle name="Valuta 2 3 2 7 4 4" xfId="26779" xr:uid="{F7607736-4EC1-47BA-9BD2-F173AA719FFA}"/>
    <cellStyle name="Valuta 2 3 2 7 4 5" xfId="26774" xr:uid="{887344F8-083B-4A81-8EB1-3510541AF252}"/>
    <cellStyle name="Valuta 2 3 2 7 4 6" xfId="34888" xr:uid="{B1960174-04E7-43B7-85E4-FA695C929D16}"/>
    <cellStyle name="Valuta 2 3 2 7 5" xfId="3482" xr:uid="{00000000-0005-0000-0000-00004F140000}"/>
    <cellStyle name="Valuta 2 3 2 7 5 2" xfId="26781" xr:uid="{CAA0C8AC-8E1A-4A3C-8B5A-A8DE3B97898F}"/>
    <cellStyle name="Valuta 2 3 2 7 5 2 2" xfId="26782" xr:uid="{820C71CF-83C0-4515-B37F-1C9F662A44DA}"/>
    <cellStyle name="Valuta 2 3 2 7 5 3" xfId="26783" xr:uid="{9F2F5177-FC7C-4680-AF03-7305635BC719}"/>
    <cellStyle name="Valuta 2 3 2 7 5 4" xfId="26780" xr:uid="{D4AEE119-D975-43E5-91E1-A5444437E27A}"/>
    <cellStyle name="Valuta 2 3 2 7 6" xfId="6312" xr:uid="{00000000-0005-0000-0000-000050140000}"/>
    <cellStyle name="Valuta 2 3 2 7 6 2" xfId="26785" xr:uid="{9A9BA535-1E25-412D-AAAA-89A0900831C7}"/>
    <cellStyle name="Valuta 2 3 2 7 6 2 2" xfId="26786" xr:uid="{F93EDA6D-353F-4B64-BD78-FF8455E9EB30}"/>
    <cellStyle name="Valuta 2 3 2 7 6 3" xfId="26787" xr:uid="{4A0BA4C3-F806-464D-8F1A-A345BEB91511}"/>
    <cellStyle name="Valuta 2 3 2 7 6 4" xfId="26784" xr:uid="{D7302F2E-264E-4A74-817E-E212E9ED4CDA}"/>
    <cellStyle name="Valuta 2 3 2 7 7" xfId="26788" xr:uid="{99697B0F-FDAE-434D-B61F-970E84EB3545}"/>
    <cellStyle name="Valuta 2 3 2 7 7 2" xfId="26789" xr:uid="{3CD903D4-068D-4428-9F91-A2C19EB620E5}"/>
    <cellStyle name="Valuta 2 3 2 7 8" xfId="26790" xr:uid="{CD8F7F66-C7E4-4112-B20C-6B08A98C9867}"/>
    <cellStyle name="Valuta 2 3 2 7 8 2" xfId="26791" xr:uid="{855B7EDD-F64C-4B69-9F67-81DB6545DBA7}"/>
    <cellStyle name="Valuta 2 3 2 7 9" xfId="26792" xr:uid="{E6B9BDFD-DC64-4134-A8AD-E906F9F702B5}"/>
    <cellStyle name="Valuta 2 3 2 7 9 2" xfId="26793" xr:uid="{1C581C70-9453-4588-9660-A931E1879014}"/>
    <cellStyle name="Valuta 2 3 2 8" xfId="3483" xr:uid="{00000000-0005-0000-0000-000051140000}"/>
    <cellStyle name="Valuta 2 3 2 8 2" xfId="6316" xr:uid="{00000000-0005-0000-0000-000052140000}"/>
    <cellStyle name="Valuta 2 3 2 8 2 2" xfId="26796" xr:uid="{4C3C2DF9-B3C8-480E-A1A3-4144E96A0F97}"/>
    <cellStyle name="Valuta 2 3 2 8 2 3" xfId="26795" xr:uid="{2FBFC7B5-72B0-41BA-9D04-6B6A951A33C0}"/>
    <cellStyle name="Valuta 2 3 2 8 3" xfId="26797" xr:uid="{2A1ACD5B-1FAC-425B-9804-0979C79860CE}"/>
    <cellStyle name="Valuta 2 3 2 8 3 2" xfId="26798" xr:uid="{5FB1D77F-78FD-4DD5-A91B-5A369C769E9A}"/>
    <cellStyle name="Valuta 2 3 2 8 4" xfId="26799" xr:uid="{91A45DCA-7BDC-4C27-B8F1-634E222C7ACC}"/>
    <cellStyle name="Valuta 2 3 2 8 5" xfId="26800" xr:uid="{10CA3524-751A-4541-A547-E836F03AFEA2}"/>
    <cellStyle name="Valuta 2 3 2 8 6" xfId="26794" xr:uid="{D13CCEF2-E13B-4872-AD39-57AE6A5E0AC4}"/>
    <cellStyle name="Valuta 2 3 2 8 7" xfId="34889" xr:uid="{6F0CD787-EBAB-4D41-95BC-DF8642FAECA2}"/>
    <cellStyle name="Valuta 2 3 2 9" xfId="3484" xr:uid="{00000000-0005-0000-0000-000053140000}"/>
    <cellStyle name="Valuta 2 3 2 9 2" xfId="6317" xr:uid="{00000000-0005-0000-0000-000054140000}"/>
    <cellStyle name="Valuta 2 3 2 9 2 2" xfId="26803" xr:uid="{ED244F2E-0195-4044-9A06-8B2A9C3760CB}"/>
    <cellStyle name="Valuta 2 3 2 9 2 3" xfId="26802" xr:uid="{B3E40611-FB9C-4DF2-9285-14AC812F9C8F}"/>
    <cellStyle name="Valuta 2 3 2 9 3" xfId="26804" xr:uid="{FF349F44-0CBA-443F-8ECB-B44AD5101248}"/>
    <cellStyle name="Valuta 2 3 2 9 3 2" xfId="26805" xr:uid="{B9268A10-72DA-4302-BB4F-A942B07975C2}"/>
    <cellStyle name="Valuta 2 3 2 9 4" xfId="26806" xr:uid="{4FB92CA0-7273-418B-8D33-5D56DCCF4D6E}"/>
    <cellStyle name="Valuta 2 3 2 9 5" xfId="26801" xr:uid="{945047BE-1FCF-4035-92AB-B378B13DFF72}"/>
    <cellStyle name="Valuta 2 3 2 9 6" xfId="34890" xr:uid="{E716DB9F-239E-4221-B7BB-DD760A2FC804}"/>
    <cellStyle name="Valuta 2 3 20" xfId="26807" xr:uid="{18DE8A58-0417-4B66-A4C6-499BBEF0255E}"/>
    <cellStyle name="Valuta 2 3 20 2" xfId="26808" xr:uid="{3E956694-3430-42DC-B21B-0A6C4B5AAE78}"/>
    <cellStyle name="Valuta 2 3 21" xfId="26809" xr:uid="{DD3CE1F8-ADEC-4D9C-A94C-F68D25F75D83}"/>
    <cellStyle name="Valuta 2 3 22" xfId="26158" xr:uid="{90017820-64D4-4B66-9F60-5838C38BDBC4}"/>
    <cellStyle name="Valuta 2 3 23" xfId="34815" xr:uid="{84B0887F-F6B9-46B9-A7BF-0433FD8870A4}"/>
    <cellStyle name="Valuta 2 3 24" xfId="35753" xr:uid="{302A60B9-A383-4E80-BFAC-9245901EFA2F}"/>
    <cellStyle name="Valuta 2 3 3" xfId="3485" xr:uid="{00000000-0005-0000-0000-000055140000}"/>
    <cellStyle name="Valuta 2 3 3 10" xfId="3486" xr:uid="{00000000-0005-0000-0000-000056140000}"/>
    <cellStyle name="Valuta 2 3 3 10 2" xfId="6319" xr:uid="{00000000-0005-0000-0000-000057140000}"/>
    <cellStyle name="Valuta 2 3 3 10 2 2" xfId="26813" xr:uid="{0BEBB0AD-66B4-4760-9759-89A1F27EB361}"/>
    <cellStyle name="Valuta 2 3 3 10 2 3" xfId="26812" xr:uid="{3D92F429-40C2-4015-BF54-46F69942A43B}"/>
    <cellStyle name="Valuta 2 3 3 10 3" xfId="26814" xr:uid="{C2527616-69F4-4083-84FE-14FA6FE48B27}"/>
    <cellStyle name="Valuta 2 3 3 10 3 2" xfId="26815" xr:uid="{AC7B33C7-9243-4E46-A810-65553F3B289A}"/>
    <cellStyle name="Valuta 2 3 3 10 4" xfId="26816" xr:uid="{7FCD256D-8A48-44C0-8AB2-5A28E815156B}"/>
    <cellStyle name="Valuta 2 3 3 10 5" xfId="26811" xr:uid="{62036349-D417-47A4-BEEE-2DA77926B31F}"/>
    <cellStyle name="Valuta 2 3 3 10 6" xfId="34892" xr:uid="{E25D1409-3AD9-4890-84C5-2D086FE10381}"/>
    <cellStyle name="Valuta 2 3 3 11" xfId="3487" xr:uid="{00000000-0005-0000-0000-000058140000}"/>
    <cellStyle name="Valuta 2 3 3 11 2" xfId="26818" xr:uid="{BC3CDE87-C8A4-4396-9CE8-28B43F52360A}"/>
    <cellStyle name="Valuta 2 3 3 11 2 2" xfId="26819" xr:uid="{E08DE65D-C4A3-4564-BC7B-2630AAF9BD57}"/>
    <cellStyle name="Valuta 2 3 3 11 3" xfId="26820" xr:uid="{CD86961F-F2D4-48C9-BF0D-C96E5006FCFB}"/>
    <cellStyle name="Valuta 2 3 3 11 4" xfId="26817" xr:uid="{A3310413-D970-4AE8-81D7-DE981FD42DFA}"/>
    <cellStyle name="Valuta 2 3 3 12" xfId="6318" xr:uid="{00000000-0005-0000-0000-000059140000}"/>
    <cellStyle name="Valuta 2 3 3 12 2" xfId="26822" xr:uid="{27ABD91C-50FF-4A05-80DC-6B8D7460A7EE}"/>
    <cellStyle name="Valuta 2 3 3 12 2 2" xfId="26823" xr:uid="{6F0551B5-223B-4169-98F3-338B95FF06C5}"/>
    <cellStyle name="Valuta 2 3 3 12 3" xfId="26824" xr:uid="{6FB86F1F-4B75-425E-8E8E-2E8CD6AA7C16}"/>
    <cellStyle name="Valuta 2 3 3 12 4" xfId="26821" xr:uid="{5DA0564C-36C4-43CC-B4FE-E5DF97E002EE}"/>
    <cellStyle name="Valuta 2 3 3 13" xfId="26825" xr:uid="{6A77EE4C-0CC2-4E0D-B280-7502D8AF3000}"/>
    <cellStyle name="Valuta 2 3 3 13 2" xfId="26826" xr:uid="{75B397CC-6634-4A25-BC9B-B9FC14F9304A}"/>
    <cellStyle name="Valuta 2 3 3 14" xfId="26827" xr:uid="{FC1935EC-004E-4E57-909C-BD6612FD45CC}"/>
    <cellStyle name="Valuta 2 3 3 14 2" xfId="26828" xr:uid="{2530A0C9-C140-49FA-9786-8BC746871B7B}"/>
    <cellStyle name="Valuta 2 3 3 15" xfId="26829" xr:uid="{9C6C7304-7263-45C5-BFF2-F0412325902A}"/>
    <cellStyle name="Valuta 2 3 3 15 2" xfId="26830" xr:uid="{FA9562ED-BAE5-490F-AA3B-9C04B15E28A4}"/>
    <cellStyle name="Valuta 2 3 3 16" xfId="26831" xr:uid="{64CC228E-6881-4B5E-99A8-E15AAB354D9C}"/>
    <cellStyle name="Valuta 2 3 3 17" xfId="26810" xr:uid="{831583C0-29A2-40C7-8697-A899348A8760}"/>
    <cellStyle name="Valuta 2 3 3 18" xfId="34891" xr:uid="{13A92F20-0B82-498D-98FB-D0180BE5DF1C}"/>
    <cellStyle name="Valuta 2 3 3 19" xfId="35755" xr:uid="{6DD180E6-44DC-4C7D-8EF4-92A53DF42D18}"/>
    <cellStyle name="Valuta 2 3 3 2" xfId="3488" xr:uid="{00000000-0005-0000-0000-00005A140000}"/>
    <cellStyle name="Valuta 2 3 3 2 10" xfId="26833" xr:uid="{466F9E89-B9BD-4052-B868-B015CB90C85D}"/>
    <cellStyle name="Valuta 2 3 3 2 10 2" xfId="26834" xr:uid="{50DC7A75-1247-4619-AFCE-D3EADC15BE44}"/>
    <cellStyle name="Valuta 2 3 3 2 11" xfId="26835" xr:uid="{085DD597-05E9-4D2E-8C50-0C8068DE4FBF}"/>
    <cellStyle name="Valuta 2 3 3 2 11 2" xfId="26836" xr:uid="{45C52CEC-D3AF-4391-84D5-A2F7E743957A}"/>
    <cellStyle name="Valuta 2 3 3 2 12" xfId="26837" xr:uid="{1C0172BC-2414-439C-B599-5579D37B1209}"/>
    <cellStyle name="Valuta 2 3 3 2 13" xfId="26832" xr:uid="{1E099BF9-407F-4E2E-B1A7-C0F9C4B82CE7}"/>
    <cellStyle name="Valuta 2 3 3 2 14" xfId="34893" xr:uid="{25212280-14AF-4095-A9C7-92E3661003F1}"/>
    <cellStyle name="Valuta 2 3 3 2 15" xfId="35910" xr:uid="{1CDBB991-D5D7-4BDD-80AC-8975F4C581CF}"/>
    <cellStyle name="Valuta 2 3 3 2 2" xfId="3489" xr:uid="{00000000-0005-0000-0000-00005B140000}"/>
    <cellStyle name="Valuta 2 3 3 2 2 10" xfId="26839" xr:uid="{59DD39B1-53F1-401D-A291-1BF21BC8B0F4}"/>
    <cellStyle name="Valuta 2 3 3 2 2 11" xfId="26838" xr:uid="{C38C3624-9E6C-4591-AC48-55B2D9B77FDE}"/>
    <cellStyle name="Valuta 2 3 3 2 2 12" xfId="34894" xr:uid="{311F27B3-F267-4C8D-8866-52C726ECB026}"/>
    <cellStyle name="Valuta 2 3 3 2 2 13" xfId="36292" xr:uid="{5CD57573-AF1C-41D6-BAC7-9A7FD12C5A47}"/>
    <cellStyle name="Valuta 2 3 3 2 2 2" xfId="3490" xr:uid="{00000000-0005-0000-0000-00005C140000}"/>
    <cellStyle name="Valuta 2 3 3 2 2 2 2" xfId="6322" xr:uid="{00000000-0005-0000-0000-00005D140000}"/>
    <cellStyle name="Valuta 2 3 3 2 2 2 2 2" xfId="26842" xr:uid="{6C2712F9-CACF-4C89-A06D-FCBD58F19469}"/>
    <cellStyle name="Valuta 2 3 3 2 2 2 2 3" xfId="26841" xr:uid="{0FE6EEC2-8E4F-4140-BFDB-A378E09F7233}"/>
    <cellStyle name="Valuta 2 3 3 2 2 2 3" xfId="26843" xr:uid="{879C2C0D-02D8-4507-A8C3-BFF176DC0BBE}"/>
    <cellStyle name="Valuta 2 3 3 2 2 2 3 2" xfId="26844" xr:uid="{7C35AC35-1898-4125-B814-CE76FCF1CA30}"/>
    <cellStyle name="Valuta 2 3 3 2 2 2 4" xfId="26845" xr:uid="{D8FC14CC-CC35-404C-8B9A-19AED5358B59}"/>
    <cellStyle name="Valuta 2 3 3 2 2 2 5" xfId="26840" xr:uid="{4F2CD710-9BCB-4DEE-BA29-C673586817BE}"/>
    <cellStyle name="Valuta 2 3 3 2 2 2 6" xfId="34895" xr:uid="{E0472A63-C89F-41A4-9D8A-B11C3107600C}"/>
    <cellStyle name="Valuta 2 3 3 2 2 3" xfId="3491" xr:uid="{00000000-0005-0000-0000-00005E140000}"/>
    <cellStyle name="Valuta 2 3 3 2 2 3 2" xfId="6323" xr:uid="{00000000-0005-0000-0000-00005F140000}"/>
    <cellStyle name="Valuta 2 3 3 2 2 3 2 2" xfId="26848" xr:uid="{A732E20C-4B78-4903-BCF9-1DDD90A3FFEB}"/>
    <cellStyle name="Valuta 2 3 3 2 2 3 2 3" xfId="26847" xr:uid="{11E7ADA1-4102-4CED-AF66-925F73BC7C8C}"/>
    <cellStyle name="Valuta 2 3 3 2 2 3 3" xfId="26849" xr:uid="{9B725CB7-EC94-490B-9FC0-28946C63E90C}"/>
    <cellStyle name="Valuta 2 3 3 2 2 3 3 2" xfId="26850" xr:uid="{B397D096-2CBC-4FDB-AC3E-BE12CB442196}"/>
    <cellStyle name="Valuta 2 3 3 2 2 3 4" xfId="26851" xr:uid="{7096B0D5-AD77-451F-A2AD-DD5DAF6DD7B2}"/>
    <cellStyle name="Valuta 2 3 3 2 2 3 5" xfId="26846" xr:uid="{5AFC8D6E-168A-46BF-803F-B2B8B0FED314}"/>
    <cellStyle name="Valuta 2 3 3 2 2 3 6" xfId="34896" xr:uid="{9CB12FD1-A1EF-444B-9F89-E7A225A0B90C}"/>
    <cellStyle name="Valuta 2 3 3 2 2 4" xfId="3492" xr:uid="{00000000-0005-0000-0000-000060140000}"/>
    <cellStyle name="Valuta 2 3 3 2 2 4 2" xfId="6324" xr:uid="{00000000-0005-0000-0000-000061140000}"/>
    <cellStyle name="Valuta 2 3 3 2 2 4 2 2" xfId="26854" xr:uid="{906F0567-9538-488C-8CB7-0D8DF2909B99}"/>
    <cellStyle name="Valuta 2 3 3 2 2 4 2 3" xfId="26853" xr:uid="{3FEADB71-B159-48B8-B042-D9E14CDA57DD}"/>
    <cellStyle name="Valuta 2 3 3 2 2 4 3" xfId="26855" xr:uid="{45161AEF-8FB3-4AC8-B415-8C2CD73C6205}"/>
    <cellStyle name="Valuta 2 3 3 2 2 4 3 2" xfId="26856" xr:uid="{5FB3D660-A61C-41C9-AD5B-ED8EA6BCFFA0}"/>
    <cellStyle name="Valuta 2 3 3 2 2 4 4" xfId="26857" xr:uid="{6FDC29A9-D8BC-4352-B5A3-C8808AC65FAF}"/>
    <cellStyle name="Valuta 2 3 3 2 2 4 5" xfId="26852" xr:uid="{D0313C7F-7CC8-4A0B-8CDE-E689C89B7723}"/>
    <cellStyle name="Valuta 2 3 3 2 2 4 6" xfId="34897" xr:uid="{1708108F-A7D2-4C31-A4EC-98396D9DAF31}"/>
    <cellStyle name="Valuta 2 3 3 2 2 5" xfId="3493" xr:uid="{00000000-0005-0000-0000-000062140000}"/>
    <cellStyle name="Valuta 2 3 3 2 2 5 2" xfId="26859" xr:uid="{9C99BB28-5AFC-45FA-B58D-7E256931070D}"/>
    <cellStyle name="Valuta 2 3 3 2 2 5 2 2" xfId="26860" xr:uid="{6B29796F-FC93-4140-A7D2-45056337502D}"/>
    <cellStyle name="Valuta 2 3 3 2 2 5 3" xfId="26861" xr:uid="{57752DC8-D71B-43C3-B94A-13E2992D9EB8}"/>
    <cellStyle name="Valuta 2 3 3 2 2 5 4" xfId="26858" xr:uid="{8706D631-7904-46D5-AB73-0DE0A19FA881}"/>
    <cellStyle name="Valuta 2 3 3 2 2 6" xfId="6321" xr:uid="{00000000-0005-0000-0000-000063140000}"/>
    <cellStyle name="Valuta 2 3 3 2 2 6 2" xfId="26863" xr:uid="{F49FF0EB-7ACE-4E37-911D-923304CC3A43}"/>
    <cellStyle name="Valuta 2 3 3 2 2 6 2 2" xfId="26864" xr:uid="{50A87C6E-8385-4E28-ADB8-CE4AC0D1FAD4}"/>
    <cellStyle name="Valuta 2 3 3 2 2 6 3" xfId="26865" xr:uid="{EDC6DFB9-0479-4583-A794-D7FEBE31ED5C}"/>
    <cellStyle name="Valuta 2 3 3 2 2 6 4" xfId="26862" xr:uid="{58889337-E875-4EED-B829-93F1F4E9E1BB}"/>
    <cellStyle name="Valuta 2 3 3 2 2 7" xfId="26866" xr:uid="{26965991-6BC3-44EF-B1A8-E3F9661BC7A8}"/>
    <cellStyle name="Valuta 2 3 3 2 2 7 2" xfId="26867" xr:uid="{F758B246-8282-4CB7-BAAD-06A8D887555A}"/>
    <cellStyle name="Valuta 2 3 3 2 2 8" xfId="26868" xr:uid="{666FB9FE-559F-48A2-83D9-8D5EC780240A}"/>
    <cellStyle name="Valuta 2 3 3 2 2 8 2" xfId="26869" xr:uid="{9FD7BE6D-BEB9-44CF-931B-5E566BFA127E}"/>
    <cellStyle name="Valuta 2 3 3 2 2 9" xfId="26870" xr:uid="{089FEB41-1A63-4605-8F05-D4086915BEB3}"/>
    <cellStyle name="Valuta 2 3 3 2 2 9 2" xfId="26871" xr:uid="{7A18BC97-468C-4BB2-9B77-389FC675ABAA}"/>
    <cellStyle name="Valuta 2 3 3 2 3" xfId="3494" xr:uid="{00000000-0005-0000-0000-000064140000}"/>
    <cellStyle name="Valuta 2 3 3 2 3 10" xfId="26873" xr:uid="{E0157A07-7208-4256-A48E-862D1E72A555}"/>
    <cellStyle name="Valuta 2 3 3 2 3 11" xfId="26872" xr:uid="{B87F4902-0E73-4AF3-A4ED-7614B4493C43}"/>
    <cellStyle name="Valuta 2 3 3 2 3 12" xfId="34898" xr:uid="{BBCB433F-6A67-4C1B-8E1F-66E1EB25C985}"/>
    <cellStyle name="Valuta 2 3 3 2 3 13" xfId="36585" xr:uid="{DD08D6AF-48FF-46FB-B4F0-835FC5421D64}"/>
    <cellStyle name="Valuta 2 3 3 2 3 2" xfId="3495" xr:uid="{00000000-0005-0000-0000-000065140000}"/>
    <cellStyle name="Valuta 2 3 3 2 3 2 2" xfId="6326" xr:uid="{00000000-0005-0000-0000-000066140000}"/>
    <cellStyle name="Valuta 2 3 3 2 3 2 2 2" xfId="26876" xr:uid="{8C44B17F-4F44-435A-B24A-BFF045D67167}"/>
    <cellStyle name="Valuta 2 3 3 2 3 2 2 3" xfId="26875" xr:uid="{0D33FA87-CAAA-40D2-94D3-FAC73DC393D5}"/>
    <cellStyle name="Valuta 2 3 3 2 3 2 3" xfId="26877" xr:uid="{B9C7C4B2-F6A7-4BFA-9B8E-4CB036795AFD}"/>
    <cellStyle name="Valuta 2 3 3 2 3 2 3 2" xfId="26878" xr:uid="{CB82E3AF-A9FA-4E11-A072-0DC57AB46895}"/>
    <cellStyle name="Valuta 2 3 3 2 3 2 4" xfId="26879" xr:uid="{F88C776B-84D8-4A85-8F16-81E3E582753A}"/>
    <cellStyle name="Valuta 2 3 3 2 3 2 5" xfId="26874" xr:uid="{F33BAE0C-F443-496B-A946-97BD79C5EE3B}"/>
    <cellStyle name="Valuta 2 3 3 2 3 2 6" xfId="34899" xr:uid="{D36AD4A2-1E08-4D33-8B7A-B6B547F9BCC6}"/>
    <cellStyle name="Valuta 2 3 3 2 3 3" xfId="3496" xr:uid="{00000000-0005-0000-0000-000067140000}"/>
    <cellStyle name="Valuta 2 3 3 2 3 3 2" xfId="6327" xr:uid="{00000000-0005-0000-0000-000068140000}"/>
    <cellStyle name="Valuta 2 3 3 2 3 3 2 2" xfId="26882" xr:uid="{0485F02C-78E4-4585-A0B2-2D2F600CEA6A}"/>
    <cellStyle name="Valuta 2 3 3 2 3 3 2 3" xfId="26881" xr:uid="{75D7DE48-63CA-4159-AB42-093AF9B75961}"/>
    <cellStyle name="Valuta 2 3 3 2 3 3 3" xfId="26883" xr:uid="{99B77736-0E78-48DE-A3B0-166E14A333E3}"/>
    <cellStyle name="Valuta 2 3 3 2 3 3 3 2" xfId="26884" xr:uid="{610CB646-C0E2-4DC1-9DA7-8CE1D5703E8F}"/>
    <cellStyle name="Valuta 2 3 3 2 3 3 4" xfId="26885" xr:uid="{7E9E08BF-B331-44A7-B583-6D177CD1B626}"/>
    <cellStyle name="Valuta 2 3 3 2 3 3 5" xfId="26880" xr:uid="{B17604A6-51F4-498B-BFD0-57BB3F0B1410}"/>
    <cellStyle name="Valuta 2 3 3 2 3 3 6" xfId="34900" xr:uid="{9659708C-D110-43D9-9C30-E5B015D22B58}"/>
    <cellStyle name="Valuta 2 3 3 2 3 4" xfId="3497" xr:uid="{00000000-0005-0000-0000-000069140000}"/>
    <cellStyle name="Valuta 2 3 3 2 3 4 2" xfId="6328" xr:uid="{00000000-0005-0000-0000-00006A140000}"/>
    <cellStyle name="Valuta 2 3 3 2 3 4 2 2" xfId="26888" xr:uid="{E992B46F-71DF-4A01-80CF-D2EA824125BC}"/>
    <cellStyle name="Valuta 2 3 3 2 3 4 2 3" xfId="26887" xr:uid="{71BE735C-126C-44B1-AAD5-B6C0E6C225BB}"/>
    <cellStyle name="Valuta 2 3 3 2 3 4 3" xfId="26889" xr:uid="{C61D7028-CE37-4568-A292-C632230596C2}"/>
    <cellStyle name="Valuta 2 3 3 2 3 4 3 2" xfId="26890" xr:uid="{B8F197A2-E9BB-4CF2-AF49-CCF81F514DCC}"/>
    <cellStyle name="Valuta 2 3 3 2 3 4 4" xfId="26891" xr:uid="{77355C75-6E67-4C2D-BB2A-6294349B91A2}"/>
    <cellStyle name="Valuta 2 3 3 2 3 4 5" xfId="26886" xr:uid="{63BAE654-EBD6-4207-898C-4EAB72EB269A}"/>
    <cellStyle name="Valuta 2 3 3 2 3 4 6" xfId="34901" xr:uid="{06C52EC3-7F77-4D56-8310-01C6DF9BF50A}"/>
    <cellStyle name="Valuta 2 3 3 2 3 5" xfId="3498" xr:uid="{00000000-0005-0000-0000-00006B140000}"/>
    <cellStyle name="Valuta 2 3 3 2 3 5 2" xfId="26893" xr:uid="{B346E137-6BF1-4E51-ACF7-AE3CB835E325}"/>
    <cellStyle name="Valuta 2 3 3 2 3 5 2 2" xfId="26894" xr:uid="{2D6F8AF1-3F51-47F4-9AFA-8E89E96A0248}"/>
    <cellStyle name="Valuta 2 3 3 2 3 5 3" xfId="26895" xr:uid="{7FBA8297-8C84-48A1-A5E2-7844A24470EF}"/>
    <cellStyle name="Valuta 2 3 3 2 3 5 4" xfId="26892" xr:uid="{9CD78CE7-0F50-4E1F-B8B1-AC5B7698ABD6}"/>
    <cellStyle name="Valuta 2 3 3 2 3 6" xfId="6325" xr:uid="{00000000-0005-0000-0000-00006C140000}"/>
    <cellStyle name="Valuta 2 3 3 2 3 6 2" xfId="26897" xr:uid="{42DDA273-992C-4775-A552-37F8E9EC96B1}"/>
    <cellStyle name="Valuta 2 3 3 2 3 6 2 2" xfId="26898" xr:uid="{E32BBEA0-DDCC-4082-8ADF-86BFEC244A11}"/>
    <cellStyle name="Valuta 2 3 3 2 3 6 3" xfId="26899" xr:uid="{BB1F1997-37B8-4B53-9AEE-02CE4B30885A}"/>
    <cellStyle name="Valuta 2 3 3 2 3 6 4" xfId="26896" xr:uid="{4E7E8C30-8F07-4294-8762-95E83D399FDB}"/>
    <cellStyle name="Valuta 2 3 3 2 3 7" xfId="26900" xr:uid="{045E8ABB-7D26-41A3-8E25-601D6C476D71}"/>
    <cellStyle name="Valuta 2 3 3 2 3 7 2" xfId="26901" xr:uid="{F1F44DD8-2313-4A60-A62C-722B2C45B8A9}"/>
    <cellStyle name="Valuta 2 3 3 2 3 8" xfId="26902" xr:uid="{42354332-CB7B-4EAF-A9D8-593856713836}"/>
    <cellStyle name="Valuta 2 3 3 2 3 8 2" xfId="26903" xr:uid="{606EA743-5135-41A5-BCF7-4CE966B284D2}"/>
    <cellStyle name="Valuta 2 3 3 2 3 9" xfId="26904" xr:uid="{C8B14D0F-1F65-4CCF-8067-73E95B796904}"/>
    <cellStyle name="Valuta 2 3 3 2 3 9 2" xfId="26905" xr:uid="{671DEC7C-1266-4988-8A3A-97FA7D526007}"/>
    <cellStyle name="Valuta 2 3 3 2 4" xfId="3499" xr:uid="{00000000-0005-0000-0000-00006D140000}"/>
    <cellStyle name="Valuta 2 3 3 2 4 2" xfId="6329" xr:uid="{00000000-0005-0000-0000-00006E140000}"/>
    <cellStyle name="Valuta 2 3 3 2 4 2 2" xfId="26908" xr:uid="{0545FA3C-D36F-4598-857E-62CFCBEB4BEA}"/>
    <cellStyle name="Valuta 2 3 3 2 4 2 3" xfId="26907" xr:uid="{A31BD54D-14E8-43CD-9BB7-748CFA809DD4}"/>
    <cellStyle name="Valuta 2 3 3 2 4 3" xfId="26909" xr:uid="{B52181F4-0B95-4CDC-ABAF-7F35BCB9413F}"/>
    <cellStyle name="Valuta 2 3 3 2 4 3 2" xfId="26910" xr:uid="{CC12F184-3F81-4E38-98ED-2FB1F55A3151}"/>
    <cellStyle name="Valuta 2 3 3 2 4 4" xfId="26911" xr:uid="{FE565044-5810-4FE4-BCD2-F4D771AAA296}"/>
    <cellStyle name="Valuta 2 3 3 2 4 5" xfId="26912" xr:uid="{4EB754C7-0D65-40F4-945A-495788AC5ED6}"/>
    <cellStyle name="Valuta 2 3 3 2 4 6" xfId="26906" xr:uid="{60E8A4EB-F514-47A3-85DA-C358CC6DCD7B}"/>
    <cellStyle name="Valuta 2 3 3 2 4 7" xfId="34902" xr:uid="{A779CDB4-7F9A-4CCF-9F88-16826BADB1A3}"/>
    <cellStyle name="Valuta 2 3 3 2 5" xfId="3500" xr:uid="{00000000-0005-0000-0000-00006F140000}"/>
    <cellStyle name="Valuta 2 3 3 2 5 2" xfId="6330" xr:uid="{00000000-0005-0000-0000-000070140000}"/>
    <cellStyle name="Valuta 2 3 3 2 5 2 2" xfId="26915" xr:uid="{71E29197-F1AA-4AF4-97C9-6C2337BF8B10}"/>
    <cellStyle name="Valuta 2 3 3 2 5 2 3" xfId="26914" xr:uid="{AD2B87C1-5FF0-4E6F-9035-88339DE090C9}"/>
    <cellStyle name="Valuta 2 3 3 2 5 3" xfId="26916" xr:uid="{46B735C4-DC2A-46A0-8135-BAE7F3F57344}"/>
    <cellStyle name="Valuta 2 3 3 2 5 3 2" xfId="26917" xr:uid="{6E6B585C-F8B8-4291-99A6-D491826F2F99}"/>
    <cellStyle name="Valuta 2 3 3 2 5 4" xfId="26918" xr:uid="{3787C5AB-AAAC-46B5-B17A-37506E61DE79}"/>
    <cellStyle name="Valuta 2 3 3 2 5 5" xfId="26913" xr:uid="{516DAD3D-C904-461F-9B64-388E705433BA}"/>
    <cellStyle name="Valuta 2 3 3 2 5 6" xfId="34903" xr:uid="{A9712E1E-ECDE-4BED-ABBF-C0B43138712C}"/>
    <cellStyle name="Valuta 2 3 3 2 6" xfId="3501" xr:uid="{00000000-0005-0000-0000-000071140000}"/>
    <cellStyle name="Valuta 2 3 3 2 6 2" xfId="6331" xr:uid="{00000000-0005-0000-0000-000072140000}"/>
    <cellStyle name="Valuta 2 3 3 2 6 2 2" xfId="26921" xr:uid="{764403EF-0343-4E5D-A9D9-254B8CF875D5}"/>
    <cellStyle name="Valuta 2 3 3 2 6 2 3" xfId="26920" xr:uid="{1AFFF58C-1311-492D-92DC-E921D2179114}"/>
    <cellStyle name="Valuta 2 3 3 2 6 3" xfId="26922" xr:uid="{435ECEDE-CD51-4870-B2E3-C864CBA6C893}"/>
    <cellStyle name="Valuta 2 3 3 2 6 3 2" xfId="26923" xr:uid="{A126BEC5-243C-453D-95F7-C4538104E162}"/>
    <cellStyle name="Valuta 2 3 3 2 6 4" xfId="26924" xr:uid="{75378A07-D252-4B45-92F1-D552C0861D60}"/>
    <cellStyle name="Valuta 2 3 3 2 6 5" xfId="26919" xr:uid="{43D871FD-611C-4F98-A906-5BA7D0A84B6B}"/>
    <cellStyle name="Valuta 2 3 3 2 6 6" xfId="34904" xr:uid="{C0C07960-F760-4512-90EC-047C3F1EA79A}"/>
    <cellStyle name="Valuta 2 3 3 2 7" xfId="3502" xr:uid="{00000000-0005-0000-0000-000073140000}"/>
    <cellStyle name="Valuta 2 3 3 2 7 2" xfId="26926" xr:uid="{718B6627-611E-480B-B218-57937F0B7E6F}"/>
    <cellStyle name="Valuta 2 3 3 2 7 2 2" xfId="26927" xr:uid="{FB22F180-FA93-427B-BB94-2087BC25E238}"/>
    <cellStyle name="Valuta 2 3 3 2 7 3" xfId="26928" xr:uid="{9E0EC5BE-5A32-4A2A-9329-B1C0777393E6}"/>
    <cellStyle name="Valuta 2 3 3 2 7 4" xfId="26925" xr:uid="{25FB7257-6D15-4AF8-B6DD-D7DB67CC3ABF}"/>
    <cellStyle name="Valuta 2 3 3 2 8" xfId="6320" xr:uid="{00000000-0005-0000-0000-000074140000}"/>
    <cellStyle name="Valuta 2 3 3 2 8 2" xfId="26930" xr:uid="{E2A71778-F68B-454A-B561-38B032643DD4}"/>
    <cellStyle name="Valuta 2 3 3 2 8 2 2" xfId="26931" xr:uid="{17D25E05-AC9D-42C0-B891-AAB408667CD5}"/>
    <cellStyle name="Valuta 2 3 3 2 8 3" xfId="26932" xr:uid="{B171E457-C995-4ABE-9EC4-22E497C93654}"/>
    <cellStyle name="Valuta 2 3 3 2 8 4" xfId="26929" xr:uid="{85A7D57A-CD26-4668-A9DD-8B6C355D8EC3}"/>
    <cellStyle name="Valuta 2 3 3 2 9" xfId="26933" xr:uid="{DDCFE335-5EBC-4EFE-8CD9-FBAF39AD58D1}"/>
    <cellStyle name="Valuta 2 3 3 2 9 2" xfId="26934" xr:uid="{6782BCE1-1460-416C-9FFC-8A59A1F31451}"/>
    <cellStyle name="Valuta 2 3 3 3" xfId="3503" xr:uid="{00000000-0005-0000-0000-000075140000}"/>
    <cellStyle name="Valuta 2 3 3 3 10" xfId="26936" xr:uid="{C8A5F71A-A4D2-452B-A049-AAE12F7ED5A6}"/>
    <cellStyle name="Valuta 2 3 3 3 10 2" xfId="26937" xr:uid="{703EF39E-0836-495C-AC25-100406544D52}"/>
    <cellStyle name="Valuta 2 3 3 3 11" xfId="26938" xr:uid="{20814B5C-B8EC-4029-9C3A-B824B3A991E5}"/>
    <cellStyle name="Valuta 2 3 3 3 11 2" xfId="26939" xr:uid="{B0FB2FFE-8547-486D-B89A-EBAEFE1C9544}"/>
    <cellStyle name="Valuta 2 3 3 3 12" xfId="26940" xr:uid="{87C77353-76E1-4142-8248-84E3CF54C065}"/>
    <cellStyle name="Valuta 2 3 3 3 13" xfId="26935" xr:uid="{18663270-0487-419A-AFFF-E646A40DDC8D}"/>
    <cellStyle name="Valuta 2 3 3 3 14" xfId="34905" xr:uid="{95694D82-64D1-4946-A769-00D524C80832}"/>
    <cellStyle name="Valuta 2 3 3 3 15" xfId="35911" xr:uid="{CE052152-5C15-4F04-8148-D329734CF512}"/>
    <cellStyle name="Valuta 2 3 3 3 2" xfId="3504" xr:uid="{00000000-0005-0000-0000-000076140000}"/>
    <cellStyle name="Valuta 2 3 3 3 2 10" xfId="26942" xr:uid="{7FDECAA9-DED6-4A89-B5FD-2C10484B2CE1}"/>
    <cellStyle name="Valuta 2 3 3 3 2 11" xfId="26941" xr:uid="{C688563F-47DD-4E60-BFD2-0E9532407100}"/>
    <cellStyle name="Valuta 2 3 3 3 2 12" xfId="34906" xr:uid="{1E097FB7-62B6-4984-9B32-2ED60D067557}"/>
    <cellStyle name="Valuta 2 3 3 3 2 13" xfId="36293" xr:uid="{FDB94E17-AE0D-43EC-A3A3-887BD95EE7BD}"/>
    <cellStyle name="Valuta 2 3 3 3 2 2" xfId="3505" xr:uid="{00000000-0005-0000-0000-000077140000}"/>
    <cellStyle name="Valuta 2 3 3 3 2 2 2" xfId="6334" xr:uid="{00000000-0005-0000-0000-000078140000}"/>
    <cellStyle name="Valuta 2 3 3 3 2 2 2 2" xfId="26945" xr:uid="{68831002-2097-4428-8FBE-41023FB8B01B}"/>
    <cellStyle name="Valuta 2 3 3 3 2 2 2 3" xfId="26944" xr:uid="{887D087D-1BB7-4476-9D99-8E3991562200}"/>
    <cellStyle name="Valuta 2 3 3 3 2 2 3" xfId="26946" xr:uid="{74D17240-47F8-49BB-A2A8-D0CE14EA1C88}"/>
    <cellStyle name="Valuta 2 3 3 3 2 2 3 2" xfId="26947" xr:uid="{51AE583D-D739-4103-97E1-4113FFB23B3D}"/>
    <cellStyle name="Valuta 2 3 3 3 2 2 4" xfId="26948" xr:uid="{58D21000-EBCD-4959-8825-777865A386A5}"/>
    <cellStyle name="Valuta 2 3 3 3 2 2 5" xfId="26943" xr:uid="{900F6117-AAD9-4220-BCFD-4A148369B0AE}"/>
    <cellStyle name="Valuta 2 3 3 3 2 2 6" xfId="34907" xr:uid="{02A1A5F9-5FFD-403D-BC23-4C9952DA98BA}"/>
    <cellStyle name="Valuta 2 3 3 3 2 3" xfId="3506" xr:uid="{00000000-0005-0000-0000-000079140000}"/>
    <cellStyle name="Valuta 2 3 3 3 2 3 2" xfId="6335" xr:uid="{00000000-0005-0000-0000-00007A140000}"/>
    <cellStyle name="Valuta 2 3 3 3 2 3 2 2" xfId="26951" xr:uid="{EAAA9C12-6B51-4DAB-8F00-8ACA5B6A71CF}"/>
    <cellStyle name="Valuta 2 3 3 3 2 3 2 3" xfId="26950" xr:uid="{5E7C9293-DB9D-429E-B859-E6A895878E2D}"/>
    <cellStyle name="Valuta 2 3 3 3 2 3 3" xfId="26952" xr:uid="{EDE32FE1-AAF2-477F-A9CE-BA60EC2A40D7}"/>
    <cellStyle name="Valuta 2 3 3 3 2 3 3 2" xfId="26953" xr:uid="{7D2BC73A-089F-42E5-BF88-8FAF8A061F61}"/>
    <cellStyle name="Valuta 2 3 3 3 2 3 4" xfId="26954" xr:uid="{7A3E55EB-6720-465F-9B18-1118DC80B76E}"/>
    <cellStyle name="Valuta 2 3 3 3 2 3 5" xfId="26949" xr:uid="{795939EA-5154-491B-A048-807AB16C0F22}"/>
    <cellStyle name="Valuta 2 3 3 3 2 3 6" xfId="34908" xr:uid="{5C85698E-D98E-4AE0-B62A-1745C4C89150}"/>
    <cellStyle name="Valuta 2 3 3 3 2 4" xfId="3507" xr:uid="{00000000-0005-0000-0000-00007B140000}"/>
    <cellStyle name="Valuta 2 3 3 3 2 4 2" xfId="6336" xr:uid="{00000000-0005-0000-0000-00007C140000}"/>
    <cellStyle name="Valuta 2 3 3 3 2 4 2 2" xfId="26957" xr:uid="{B6AC3209-DD41-4943-B55D-857A64D579E7}"/>
    <cellStyle name="Valuta 2 3 3 3 2 4 2 3" xfId="26956" xr:uid="{FA7D8A40-9828-49F0-BEB2-0BE7DB6C7190}"/>
    <cellStyle name="Valuta 2 3 3 3 2 4 3" xfId="26958" xr:uid="{287FF32C-F2B7-44C1-BCFA-92385974D859}"/>
    <cellStyle name="Valuta 2 3 3 3 2 4 3 2" xfId="26959" xr:uid="{918397BA-6CC7-4844-B721-0B0E9DC189D4}"/>
    <cellStyle name="Valuta 2 3 3 3 2 4 4" xfId="26960" xr:uid="{1B4384E2-F923-4A66-A423-2C137D63F29D}"/>
    <cellStyle name="Valuta 2 3 3 3 2 4 5" xfId="26955" xr:uid="{1579D43E-4AF5-407C-B646-7D7C8FCCEDE5}"/>
    <cellStyle name="Valuta 2 3 3 3 2 4 6" xfId="34909" xr:uid="{96FDD1A0-5407-425F-B383-4070D0A16C56}"/>
    <cellStyle name="Valuta 2 3 3 3 2 5" xfId="3508" xr:uid="{00000000-0005-0000-0000-00007D140000}"/>
    <cellStyle name="Valuta 2 3 3 3 2 5 2" xfId="26962" xr:uid="{60041A7B-3C80-451C-9DCA-79771532852F}"/>
    <cellStyle name="Valuta 2 3 3 3 2 5 2 2" xfId="26963" xr:uid="{52B8946F-2FF2-439F-A164-94E882CF73CC}"/>
    <cellStyle name="Valuta 2 3 3 3 2 5 3" xfId="26964" xr:uid="{CC000EB6-AB6B-4C2E-BF2B-1C416B3AA771}"/>
    <cellStyle name="Valuta 2 3 3 3 2 5 4" xfId="26961" xr:uid="{C11AB163-FC56-4C13-AFE1-714D2BDEB699}"/>
    <cellStyle name="Valuta 2 3 3 3 2 6" xfId="6333" xr:uid="{00000000-0005-0000-0000-00007E140000}"/>
    <cellStyle name="Valuta 2 3 3 3 2 6 2" xfId="26966" xr:uid="{54666441-A95A-4E64-9924-8E77304C6852}"/>
    <cellStyle name="Valuta 2 3 3 3 2 6 2 2" xfId="26967" xr:uid="{C5B9EED0-EA84-4C6A-9EC4-C05F1EA9823E}"/>
    <cellStyle name="Valuta 2 3 3 3 2 6 3" xfId="26968" xr:uid="{74BF0E0D-D7A1-41A9-899D-C0147B985E2B}"/>
    <cellStyle name="Valuta 2 3 3 3 2 6 4" xfId="26965" xr:uid="{B4C01902-AC5E-494E-9385-6138C9D224EF}"/>
    <cellStyle name="Valuta 2 3 3 3 2 7" xfId="26969" xr:uid="{0656A66D-FCE9-472A-9A43-B48087827D2A}"/>
    <cellStyle name="Valuta 2 3 3 3 2 7 2" xfId="26970" xr:uid="{97374C51-2F61-4ED7-BC13-92BA813A610D}"/>
    <cellStyle name="Valuta 2 3 3 3 2 8" xfId="26971" xr:uid="{8AF86D2E-4E22-47A8-BADB-51BAD9C3827A}"/>
    <cellStyle name="Valuta 2 3 3 3 2 8 2" xfId="26972" xr:uid="{AB7B7FD3-C8F9-4F55-A0D1-3562C3CC2F8C}"/>
    <cellStyle name="Valuta 2 3 3 3 2 9" xfId="26973" xr:uid="{1F575F6A-4028-40CB-90FE-2EE7B5449053}"/>
    <cellStyle name="Valuta 2 3 3 3 2 9 2" xfId="26974" xr:uid="{5A0D4D1B-08ED-4924-8F22-E31F1871FA6E}"/>
    <cellStyle name="Valuta 2 3 3 3 3" xfId="3509" xr:uid="{00000000-0005-0000-0000-00007F140000}"/>
    <cellStyle name="Valuta 2 3 3 3 3 10" xfId="26976" xr:uid="{7097EDE0-404B-45F9-B90B-18297EF4DB0B}"/>
    <cellStyle name="Valuta 2 3 3 3 3 11" xfId="26975" xr:uid="{F2D641C3-D08A-4B60-8557-86F6BCFA13CC}"/>
    <cellStyle name="Valuta 2 3 3 3 3 12" xfId="34910" xr:uid="{BEA63349-AA23-40F7-A092-E89C3180EF90}"/>
    <cellStyle name="Valuta 2 3 3 3 3 13" xfId="36586" xr:uid="{71CAC90B-C172-486A-B690-37E4CE2E36A0}"/>
    <cellStyle name="Valuta 2 3 3 3 3 2" xfId="3510" xr:uid="{00000000-0005-0000-0000-000080140000}"/>
    <cellStyle name="Valuta 2 3 3 3 3 2 2" xfId="6338" xr:uid="{00000000-0005-0000-0000-000081140000}"/>
    <cellStyle name="Valuta 2 3 3 3 3 2 2 2" xfId="26979" xr:uid="{7BB44652-57F5-4971-9277-2FC4A1E244DF}"/>
    <cellStyle name="Valuta 2 3 3 3 3 2 2 3" xfId="26978" xr:uid="{5284339A-DE95-493D-81BD-4A1596BF3D1E}"/>
    <cellStyle name="Valuta 2 3 3 3 3 2 3" xfId="26980" xr:uid="{236EB667-9145-4F8D-87AF-DBC0A616D7A0}"/>
    <cellStyle name="Valuta 2 3 3 3 3 2 3 2" xfId="26981" xr:uid="{004BC3F5-AF93-4F0C-9A81-3D31C6ACFC9C}"/>
    <cellStyle name="Valuta 2 3 3 3 3 2 4" xfId="26982" xr:uid="{B02E22B5-FF2A-487B-928B-206E91F26F26}"/>
    <cellStyle name="Valuta 2 3 3 3 3 2 5" xfId="26977" xr:uid="{B8DB11AE-D1ED-4061-A354-F52A14D6F1C5}"/>
    <cellStyle name="Valuta 2 3 3 3 3 2 6" xfId="34911" xr:uid="{3581048E-3D8F-4005-A70F-85955B378F8B}"/>
    <cellStyle name="Valuta 2 3 3 3 3 3" xfId="3511" xr:uid="{00000000-0005-0000-0000-000082140000}"/>
    <cellStyle name="Valuta 2 3 3 3 3 3 2" xfId="6339" xr:uid="{00000000-0005-0000-0000-000083140000}"/>
    <cellStyle name="Valuta 2 3 3 3 3 3 2 2" xfId="26985" xr:uid="{6123169B-4F6F-4561-9632-63FD40461369}"/>
    <cellStyle name="Valuta 2 3 3 3 3 3 2 3" xfId="26984" xr:uid="{8FDA951F-8636-4B6D-BF73-EB13131458DC}"/>
    <cellStyle name="Valuta 2 3 3 3 3 3 3" xfId="26986" xr:uid="{CFE6C07B-A99A-481A-9098-E0F6276D0F39}"/>
    <cellStyle name="Valuta 2 3 3 3 3 3 3 2" xfId="26987" xr:uid="{2ADA24AB-21D3-4292-A2AB-C3E915708D4C}"/>
    <cellStyle name="Valuta 2 3 3 3 3 3 4" xfId="26988" xr:uid="{EB75118D-AB71-4A93-8673-C72760B3485D}"/>
    <cellStyle name="Valuta 2 3 3 3 3 3 5" xfId="26983" xr:uid="{EDBE9C8F-4B6C-4FD2-94D5-2C3703F79212}"/>
    <cellStyle name="Valuta 2 3 3 3 3 3 6" xfId="34912" xr:uid="{BEBB1708-6949-481C-8169-8B7A4CF48A42}"/>
    <cellStyle name="Valuta 2 3 3 3 3 4" xfId="3512" xr:uid="{00000000-0005-0000-0000-000084140000}"/>
    <cellStyle name="Valuta 2 3 3 3 3 4 2" xfId="6340" xr:uid="{00000000-0005-0000-0000-000085140000}"/>
    <cellStyle name="Valuta 2 3 3 3 3 4 2 2" xfId="26991" xr:uid="{EA31A69A-C79F-4592-8E40-3FB633B53896}"/>
    <cellStyle name="Valuta 2 3 3 3 3 4 2 3" xfId="26990" xr:uid="{42916F1E-01DC-4141-9EC6-CE472605EE9B}"/>
    <cellStyle name="Valuta 2 3 3 3 3 4 3" xfId="26992" xr:uid="{32D9536F-87D3-42CF-93E1-A3CC7D49D60A}"/>
    <cellStyle name="Valuta 2 3 3 3 3 4 3 2" xfId="26993" xr:uid="{AA274665-778F-46DD-8567-1243A94C7DAC}"/>
    <cellStyle name="Valuta 2 3 3 3 3 4 4" xfId="26994" xr:uid="{836A8BB4-4A2C-4E17-82A4-5CCBD2238F1D}"/>
    <cellStyle name="Valuta 2 3 3 3 3 4 5" xfId="26989" xr:uid="{F7A14F5A-5E9D-44EE-8277-9BCA9175D534}"/>
    <cellStyle name="Valuta 2 3 3 3 3 4 6" xfId="34913" xr:uid="{B654DF43-F3F1-4583-8CED-8E1CCA300BD0}"/>
    <cellStyle name="Valuta 2 3 3 3 3 5" xfId="3513" xr:uid="{00000000-0005-0000-0000-000086140000}"/>
    <cellStyle name="Valuta 2 3 3 3 3 5 2" xfId="26996" xr:uid="{CE2F74EF-3072-45A1-B065-361092CB0815}"/>
    <cellStyle name="Valuta 2 3 3 3 3 5 2 2" xfId="26997" xr:uid="{B2978EF1-60F1-460A-AA43-C683EB64410C}"/>
    <cellStyle name="Valuta 2 3 3 3 3 5 3" xfId="26998" xr:uid="{FE74BB52-3EF6-4429-96D5-AB651B7C73FA}"/>
    <cellStyle name="Valuta 2 3 3 3 3 5 4" xfId="26995" xr:uid="{AAB98EEA-F440-474E-9D74-6B4A9073E268}"/>
    <cellStyle name="Valuta 2 3 3 3 3 6" xfId="6337" xr:uid="{00000000-0005-0000-0000-000087140000}"/>
    <cellStyle name="Valuta 2 3 3 3 3 6 2" xfId="27000" xr:uid="{D5A1CD60-C5BD-4FC9-8D3A-5E01926FE3F3}"/>
    <cellStyle name="Valuta 2 3 3 3 3 6 2 2" xfId="27001" xr:uid="{3570DEAF-DA8A-4BA9-9C1C-A4618ED5AAA9}"/>
    <cellStyle name="Valuta 2 3 3 3 3 6 3" xfId="27002" xr:uid="{F4E8930A-6569-4B05-9EAE-3026E4E55E06}"/>
    <cellStyle name="Valuta 2 3 3 3 3 6 4" xfId="26999" xr:uid="{1C09DFDA-EEF8-460A-A623-D54F54DFE3E9}"/>
    <cellStyle name="Valuta 2 3 3 3 3 7" xfId="27003" xr:uid="{C3B2BCD9-4157-4418-8FAD-ED44154AA104}"/>
    <cellStyle name="Valuta 2 3 3 3 3 7 2" xfId="27004" xr:uid="{0EFF8296-7E64-4C20-949E-F1E640468227}"/>
    <cellStyle name="Valuta 2 3 3 3 3 8" xfId="27005" xr:uid="{77B61CDC-A15C-4855-82A1-8BE71672F95B}"/>
    <cellStyle name="Valuta 2 3 3 3 3 8 2" xfId="27006" xr:uid="{39456648-A72C-4BDA-808C-EF8E693314C7}"/>
    <cellStyle name="Valuta 2 3 3 3 3 9" xfId="27007" xr:uid="{262035E5-6E9F-4A4E-9E79-27808FB2DC90}"/>
    <cellStyle name="Valuta 2 3 3 3 3 9 2" xfId="27008" xr:uid="{C89C96D1-C16D-4E3C-940E-1DC936565986}"/>
    <cellStyle name="Valuta 2 3 3 3 4" xfId="3514" xr:uid="{00000000-0005-0000-0000-000088140000}"/>
    <cellStyle name="Valuta 2 3 3 3 4 2" xfId="6341" xr:uid="{00000000-0005-0000-0000-000089140000}"/>
    <cellStyle name="Valuta 2 3 3 3 4 2 2" xfId="27011" xr:uid="{F98E993F-7AA2-4801-AAD0-AA5D25715A3B}"/>
    <cellStyle name="Valuta 2 3 3 3 4 2 3" xfId="27010" xr:uid="{B03B9112-7040-44A4-97E1-07E0053E10C5}"/>
    <cellStyle name="Valuta 2 3 3 3 4 3" xfId="27012" xr:uid="{E5665EB1-EEC9-4913-B3A0-4FC60B39DC00}"/>
    <cellStyle name="Valuta 2 3 3 3 4 3 2" xfId="27013" xr:uid="{5BFCBCA4-C21E-4CDE-AA11-15A6B9C5E072}"/>
    <cellStyle name="Valuta 2 3 3 3 4 4" xfId="27014" xr:uid="{7B8C9C53-F0D8-4BB2-91F7-6D7D06719F63}"/>
    <cellStyle name="Valuta 2 3 3 3 4 5" xfId="27015" xr:uid="{20072096-B2F9-47FF-81E6-2BE0D494DEED}"/>
    <cellStyle name="Valuta 2 3 3 3 4 6" xfId="27009" xr:uid="{D00F18A5-5AFC-4B0E-8ED3-61B82795C951}"/>
    <cellStyle name="Valuta 2 3 3 3 4 7" xfId="34914" xr:uid="{89BFC999-F5F1-42DB-BC03-664B56AC47C9}"/>
    <cellStyle name="Valuta 2 3 3 3 5" xfId="3515" xr:uid="{00000000-0005-0000-0000-00008A140000}"/>
    <cellStyle name="Valuta 2 3 3 3 5 2" xfId="6342" xr:uid="{00000000-0005-0000-0000-00008B140000}"/>
    <cellStyle name="Valuta 2 3 3 3 5 2 2" xfId="27018" xr:uid="{627ABE28-568F-4B03-AA73-CB9808CBEF90}"/>
    <cellStyle name="Valuta 2 3 3 3 5 2 3" xfId="27017" xr:uid="{9F61EE1C-5D93-44CA-BC95-87C9967A4DD4}"/>
    <cellStyle name="Valuta 2 3 3 3 5 3" xfId="27019" xr:uid="{94D1A9C1-B8A9-4AC1-AFDB-A4D2F7D8FA22}"/>
    <cellStyle name="Valuta 2 3 3 3 5 3 2" xfId="27020" xr:uid="{B873FD3B-BBA6-4ED5-AAE9-DF1064903B0A}"/>
    <cellStyle name="Valuta 2 3 3 3 5 4" xfId="27021" xr:uid="{DAA8FD4D-A0A8-478D-974A-F1ACABD27F31}"/>
    <cellStyle name="Valuta 2 3 3 3 5 5" xfId="27016" xr:uid="{D0954680-C90F-4A5F-B541-87CDB8AD8ECC}"/>
    <cellStyle name="Valuta 2 3 3 3 5 6" xfId="34915" xr:uid="{A17986EA-9B80-4E17-A265-19CBC4A19AF1}"/>
    <cellStyle name="Valuta 2 3 3 3 6" xfId="3516" xr:uid="{00000000-0005-0000-0000-00008C140000}"/>
    <cellStyle name="Valuta 2 3 3 3 6 2" xfId="6343" xr:uid="{00000000-0005-0000-0000-00008D140000}"/>
    <cellStyle name="Valuta 2 3 3 3 6 2 2" xfId="27024" xr:uid="{BEE0DEBC-3B21-4404-9EAD-A35447362857}"/>
    <cellStyle name="Valuta 2 3 3 3 6 2 3" xfId="27023" xr:uid="{DFAD1F24-7272-4855-AEDD-19BF206AC518}"/>
    <cellStyle name="Valuta 2 3 3 3 6 3" xfId="27025" xr:uid="{1F727690-3C32-4F69-9431-0CABBCF51289}"/>
    <cellStyle name="Valuta 2 3 3 3 6 3 2" xfId="27026" xr:uid="{4BABA6F8-E95B-497B-AE29-2ECF4C46A473}"/>
    <cellStyle name="Valuta 2 3 3 3 6 4" xfId="27027" xr:uid="{C89A1C4D-9BAE-4C40-B360-00EE351BA2ED}"/>
    <cellStyle name="Valuta 2 3 3 3 6 5" xfId="27022" xr:uid="{5473E9CF-5D98-463D-A1C5-B4602931972B}"/>
    <cellStyle name="Valuta 2 3 3 3 6 6" xfId="34916" xr:uid="{A79F08C4-F707-47F7-A0E7-73B471494362}"/>
    <cellStyle name="Valuta 2 3 3 3 7" xfId="3517" xr:uid="{00000000-0005-0000-0000-00008E140000}"/>
    <cellStyle name="Valuta 2 3 3 3 7 2" xfId="27029" xr:uid="{23C827AA-ABEF-48D0-90E7-D5E3DFD3B2D0}"/>
    <cellStyle name="Valuta 2 3 3 3 7 2 2" xfId="27030" xr:uid="{B9EA76FF-39A3-4695-A294-64A5C16A8325}"/>
    <cellStyle name="Valuta 2 3 3 3 7 3" xfId="27031" xr:uid="{60D25BD7-F2AF-4FA2-A89A-9A190A28769A}"/>
    <cellStyle name="Valuta 2 3 3 3 7 4" xfId="27028" xr:uid="{51F7D929-37A1-46F1-AC5D-C9F6A889BD28}"/>
    <cellStyle name="Valuta 2 3 3 3 8" xfId="6332" xr:uid="{00000000-0005-0000-0000-00008F140000}"/>
    <cellStyle name="Valuta 2 3 3 3 8 2" xfId="27033" xr:uid="{BBBA3FB0-CA2F-48D3-8650-4B8D536B3C62}"/>
    <cellStyle name="Valuta 2 3 3 3 8 2 2" xfId="27034" xr:uid="{583310A9-4D64-43CB-91AD-F72EE8403FFE}"/>
    <cellStyle name="Valuta 2 3 3 3 8 3" xfId="27035" xr:uid="{C2D2BAB3-2157-484E-905C-40BD541BDAD8}"/>
    <cellStyle name="Valuta 2 3 3 3 8 4" xfId="27032" xr:uid="{C915166B-8E87-4890-A168-A9448A5F5AD4}"/>
    <cellStyle name="Valuta 2 3 3 3 9" xfId="27036" xr:uid="{982B733F-2FCA-4471-B909-85F0ACD3FCD3}"/>
    <cellStyle name="Valuta 2 3 3 3 9 2" xfId="27037" xr:uid="{E0B5BDB4-7CA2-41B6-A370-45EAEACED489}"/>
    <cellStyle name="Valuta 2 3 3 4" xfId="3518" xr:uid="{00000000-0005-0000-0000-000090140000}"/>
    <cellStyle name="Valuta 2 3 3 4 10" xfId="27039" xr:uid="{2FEF3614-1EE8-41A0-B009-3EFB79EE30F8}"/>
    <cellStyle name="Valuta 2 3 3 4 10 2" xfId="27040" xr:uid="{4F5727B8-9823-4538-AA76-7559303C7E1D}"/>
    <cellStyle name="Valuta 2 3 3 4 11" xfId="27041" xr:uid="{71D8ACD6-0F73-43B3-9CF0-1483A3F1576B}"/>
    <cellStyle name="Valuta 2 3 3 4 11 2" xfId="27042" xr:uid="{398C398F-CB26-4427-B616-E8FE48E4A4AB}"/>
    <cellStyle name="Valuta 2 3 3 4 12" xfId="27043" xr:uid="{F344BD94-41A0-4D05-ABD1-AF81F9AED1DF}"/>
    <cellStyle name="Valuta 2 3 3 4 13" xfId="27038" xr:uid="{66BFD263-EAE2-461C-87A4-8CA96A2E4187}"/>
    <cellStyle name="Valuta 2 3 3 4 14" xfId="34917" xr:uid="{8DB066B6-C677-48EB-992D-4E5C8968D65A}"/>
    <cellStyle name="Valuta 2 3 3 4 15" xfId="35912" xr:uid="{6216A6CB-0050-4C0D-BC35-5F779DCF38C3}"/>
    <cellStyle name="Valuta 2 3 3 4 2" xfId="3519" xr:uid="{00000000-0005-0000-0000-000091140000}"/>
    <cellStyle name="Valuta 2 3 3 4 2 10" xfId="27045" xr:uid="{1EF16620-63BD-4CB7-8A61-D64146EC9AA2}"/>
    <cellStyle name="Valuta 2 3 3 4 2 11" xfId="27044" xr:uid="{D1863B94-472D-462C-9DAD-98366EF47107}"/>
    <cellStyle name="Valuta 2 3 3 4 2 12" xfId="34918" xr:uid="{627D7A3C-3C26-4E11-B5B2-32C757C2B9BD}"/>
    <cellStyle name="Valuta 2 3 3 4 2 13" xfId="36294" xr:uid="{7CB73D9A-9E9F-44A9-A807-7690AC560ECB}"/>
    <cellStyle name="Valuta 2 3 3 4 2 2" xfId="3520" xr:uid="{00000000-0005-0000-0000-000092140000}"/>
    <cellStyle name="Valuta 2 3 3 4 2 2 2" xfId="6346" xr:uid="{00000000-0005-0000-0000-000093140000}"/>
    <cellStyle name="Valuta 2 3 3 4 2 2 2 2" xfId="27048" xr:uid="{8DE39693-2EBF-4187-997E-C5BA520E1B8B}"/>
    <cellStyle name="Valuta 2 3 3 4 2 2 2 3" xfId="27047" xr:uid="{734DDC0E-7889-4076-9502-60EB296AA779}"/>
    <cellStyle name="Valuta 2 3 3 4 2 2 3" xfId="27049" xr:uid="{ABAC68BF-B5AE-411B-9FBD-7365DA7D9414}"/>
    <cellStyle name="Valuta 2 3 3 4 2 2 3 2" xfId="27050" xr:uid="{FDB8A549-4B52-4EB3-9D3C-D734B1AD1A97}"/>
    <cellStyle name="Valuta 2 3 3 4 2 2 4" xfId="27051" xr:uid="{AA25EC0A-CAB0-4F85-8F44-9CF7908EC036}"/>
    <cellStyle name="Valuta 2 3 3 4 2 2 5" xfId="27046" xr:uid="{CDFBF097-CBC3-4137-83D6-8947B091C19F}"/>
    <cellStyle name="Valuta 2 3 3 4 2 2 6" xfId="34919" xr:uid="{7BC4D3DD-18CB-46C4-9306-AB20025648A8}"/>
    <cellStyle name="Valuta 2 3 3 4 2 3" xfId="3521" xr:uid="{00000000-0005-0000-0000-000094140000}"/>
    <cellStyle name="Valuta 2 3 3 4 2 3 2" xfId="6347" xr:uid="{00000000-0005-0000-0000-000095140000}"/>
    <cellStyle name="Valuta 2 3 3 4 2 3 2 2" xfId="27054" xr:uid="{9E9F83C2-532E-4D1A-820A-AA9906CB8498}"/>
    <cellStyle name="Valuta 2 3 3 4 2 3 2 3" xfId="27053" xr:uid="{657374C2-4AB2-46A8-99E2-7F410D3F6351}"/>
    <cellStyle name="Valuta 2 3 3 4 2 3 3" xfId="27055" xr:uid="{9F8B49D1-004A-459A-B58D-3BCFBAA25B81}"/>
    <cellStyle name="Valuta 2 3 3 4 2 3 3 2" xfId="27056" xr:uid="{D69F2501-DFB6-44AB-AF97-06253E198CC1}"/>
    <cellStyle name="Valuta 2 3 3 4 2 3 4" xfId="27057" xr:uid="{E107DD7E-03B8-4D82-B0B4-AA331B7F721F}"/>
    <cellStyle name="Valuta 2 3 3 4 2 3 5" xfId="27052" xr:uid="{308D660D-E913-4532-839F-7CAD5E29CB46}"/>
    <cellStyle name="Valuta 2 3 3 4 2 3 6" xfId="34920" xr:uid="{E237D228-A930-44B4-ABD7-5B69123F6813}"/>
    <cellStyle name="Valuta 2 3 3 4 2 4" xfId="3522" xr:uid="{00000000-0005-0000-0000-000096140000}"/>
    <cellStyle name="Valuta 2 3 3 4 2 4 2" xfId="6348" xr:uid="{00000000-0005-0000-0000-000097140000}"/>
    <cellStyle name="Valuta 2 3 3 4 2 4 2 2" xfId="27060" xr:uid="{276F4080-2215-4995-A1EA-E823C0BCFC02}"/>
    <cellStyle name="Valuta 2 3 3 4 2 4 2 3" xfId="27059" xr:uid="{A92BD8C0-38A2-4436-AC73-2783E65A44DB}"/>
    <cellStyle name="Valuta 2 3 3 4 2 4 3" xfId="27061" xr:uid="{9376189D-7EED-43C5-8242-779320FC7C01}"/>
    <cellStyle name="Valuta 2 3 3 4 2 4 3 2" xfId="27062" xr:uid="{9B905623-6CC6-4646-AE2B-C075E728E90F}"/>
    <cellStyle name="Valuta 2 3 3 4 2 4 4" xfId="27063" xr:uid="{F35BC3CA-4C62-47DD-839E-7CB8044AD8B5}"/>
    <cellStyle name="Valuta 2 3 3 4 2 4 5" xfId="27058" xr:uid="{90EB1FDF-92DF-4227-B731-34FA0DA54597}"/>
    <cellStyle name="Valuta 2 3 3 4 2 4 6" xfId="34921" xr:uid="{8813F816-FBE5-4F20-9C6A-00CC2C3F817E}"/>
    <cellStyle name="Valuta 2 3 3 4 2 5" xfId="3523" xr:uid="{00000000-0005-0000-0000-000098140000}"/>
    <cellStyle name="Valuta 2 3 3 4 2 5 2" xfId="27065" xr:uid="{E56CB3A5-ECA6-42BC-843D-4507765A3992}"/>
    <cellStyle name="Valuta 2 3 3 4 2 5 2 2" xfId="27066" xr:uid="{08283C7D-2A1C-4BC6-8736-9E1988005D74}"/>
    <cellStyle name="Valuta 2 3 3 4 2 5 3" xfId="27067" xr:uid="{D5153176-01AD-4AB2-9265-A66DD5A786B5}"/>
    <cellStyle name="Valuta 2 3 3 4 2 5 4" xfId="27064" xr:uid="{2848E4B2-29C2-4027-BE37-93AB72B3932F}"/>
    <cellStyle name="Valuta 2 3 3 4 2 6" xfId="6345" xr:uid="{00000000-0005-0000-0000-000099140000}"/>
    <cellStyle name="Valuta 2 3 3 4 2 6 2" xfId="27069" xr:uid="{9D6E24A0-DEB4-4675-BB29-228B0E72F116}"/>
    <cellStyle name="Valuta 2 3 3 4 2 6 2 2" xfId="27070" xr:uid="{C8DEDCED-1628-4064-BBB0-66DC820EE4CB}"/>
    <cellStyle name="Valuta 2 3 3 4 2 6 3" xfId="27071" xr:uid="{6DF20E36-9F44-42CB-8BBE-F605A182AF64}"/>
    <cellStyle name="Valuta 2 3 3 4 2 6 4" xfId="27068" xr:uid="{793798C8-E6B5-4EA9-8F07-1CE996C46A25}"/>
    <cellStyle name="Valuta 2 3 3 4 2 7" xfId="27072" xr:uid="{18FFAFF5-B671-43CF-88AE-9C0AA08A908E}"/>
    <cellStyle name="Valuta 2 3 3 4 2 7 2" xfId="27073" xr:uid="{7F00FFC3-090C-4356-80BA-E8557C600E4D}"/>
    <cellStyle name="Valuta 2 3 3 4 2 8" xfId="27074" xr:uid="{CF977A35-805A-4948-8FFF-84490280E683}"/>
    <cellStyle name="Valuta 2 3 3 4 2 8 2" xfId="27075" xr:uid="{BDFBA6A4-9216-42F0-BE3D-CC283BE23190}"/>
    <cellStyle name="Valuta 2 3 3 4 2 9" xfId="27076" xr:uid="{7EB2811F-EAA8-48E4-A406-94D1EF46D6E2}"/>
    <cellStyle name="Valuta 2 3 3 4 2 9 2" xfId="27077" xr:uid="{904112FE-978B-47A4-896C-26D34F116802}"/>
    <cellStyle name="Valuta 2 3 3 4 3" xfId="3524" xr:uid="{00000000-0005-0000-0000-00009A140000}"/>
    <cellStyle name="Valuta 2 3 3 4 3 10" xfId="27079" xr:uid="{987FEB63-45FE-467B-B945-EB8A2ADE57D5}"/>
    <cellStyle name="Valuta 2 3 3 4 3 11" xfId="27078" xr:uid="{D605EC58-E68C-4593-AB15-008EA9CA5B73}"/>
    <cellStyle name="Valuta 2 3 3 4 3 12" xfId="34922" xr:uid="{23A1DB1A-F33D-4678-BCAD-F777E555A329}"/>
    <cellStyle name="Valuta 2 3 3 4 3 13" xfId="36587" xr:uid="{D6E98177-0031-4C62-8330-08BA70EA5EAB}"/>
    <cellStyle name="Valuta 2 3 3 4 3 2" xfId="3525" xr:uid="{00000000-0005-0000-0000-00009B140000}"/>
    <cellStyle name="Valuta 2 3 3 4 3 2 2" xfId="6350" xr:uid="{00000000-0005-0000-0000-00009C140000}"/>
    <cellStyle name="Valuta 2 3 3 4 3 2 2 2" xfId="27082" xr:uid="{43960349-C9F2-48AD-9958-D6F2CAEEA9DF}"/>
    <cellStyle name="Valuta 2 3 3 4 3 2 2 3" xfId="27081" xr:uid="{203D05C4-A363-4176-9462-DA4881B8BD05}"/>
    <cellStyle name="Valuta 2 3 3 4 3 2 3" xfId="27083" xr:uid="{F93DA4F1-723F-4D8A-9135-5017E744901A}"/>
    <cellStyle name="Valuta 2 3 3 4 3 2 3 2" xfId="27084" xr:uid="{1BFC4AFC-CD7A-428A-8C36-0A8974AFD6F3}"/>
    <cellStyle name="Valuta 2 3 3 4 3 2 4" xfId="27085" xr:uid="{E9772131-990A-42A3-BCBD-5919FB737D16}"/>
    <cellStyle name="Valuta 2 3 3 4 3 2 5" xfId="27080" xr:uid="{A9176279-BD03-4C47-9148-8C0CF79D97CD}"/>
    <cellStyle name="Valuta 2 3 3 4 3 2 6" xfId="34923" xr:uid="{B6919FF0-A77C-4FFF-9100-D6702686D7F2}"/>
    <cellStyle name="Valuta 2 3 3 4 3 3" xfId="3526" xr:uid="{00000000-0005-0000-0000-00009D140000}"/>
    <cellStyle name="Valuta 2 3 3 4 3 3 2" xfId="6351" xr:uid="{00000000-0005-0000-0000-00009E140000}"/>
    <cellStyle name="Valuta 2 3 3 4 3 3 2 2" xfId="27088" xr:uid="{5B8C55AC-9DCA-49D6-B4B4-9AF905B4A66E}"/>
    <cellStyle name="Valuta 2 3 3 4 3 3 2 3" xfId="27087" xr:uid="{1FEAB373-EFCB-424A-AF70-75D8CA4AB9EB}"/>
    <cellStyle name="Valuta 2 3 3 4 3 3 3" xfId="27089" xr:uid="{F1A927AD-1836-4E03-B35C-30849C1BAE1B}"/>
    <cellStyle name="Valuta 2 3 3 4 3 3 3 2" xfId="27090" xr:uid="{D2E2FD0C-ADAE-450D-A51E-E36FAB03AADA}"/>
    <cellStyle name="Valuta 2 3 3 4 3 3 4" xfId="27091" xr:uid="{48E81E8B-173D-4C87-99BF-F0C2BF0B4DF2}"/>
    <cellStyle name="Valuta 2 3 3 4 3 3 5" xfId="27086" xr:uid="{BC106643-61D4-4314-B52D-86A7EE775087}"/>
    <cellStyle name="Valuta 2 3 3 4 3 3 6" xfId="34924" xr:uid="{7EA67433-7A69-480D-AF0D-50470325CBB0}"/>
    <cellStyle name="Valuta 2 3 3 4 3 4" xfId="3527" xr:uid="{00000000-0005-0000-0000-00009F140000}"/>
    <cellStyle name="Valuta 2 3 3 4 3 4 2" xfId="6352" xr:uid="{00000000-0005-0000-0000-0000A0140000}"/>
    <cellStyle name="Valuta 2 3 3 4 3 4 2 2" xfId="27094" xr:uid="{A665BEA8-039E-41DE-95F4-5B783F2CAB08}"/>
    <cellStyle name="Valuta 2 3 3 4 3 4 2 3" xfId="27093" xr:uid="{DE40C507-A09C-41C3-B7FB-403053A68815}"/>
    <cellStyle name="Valuta 2 3 3 4 3 4 3" xfId="27095" xr:uid="{DF4F9496-0186-4B40-902E-3095E48751B8}"/>
    <cellStyle name="Valuta 2 3 3 4 3 4 3 2" xfId="27096" xr:uid="{3B8C7696-9F54-45F9-B037-C80A78468344}"/>
    <cellStyle name="Valuta 2 3 3 4 3 4 4" xfId="27097" xr:uid="{1BED000A-4529-4861-BC66-D228A7E109A5}"/>
    <cellStyle name="Valuta 2 3 3 4 3 4 5" xfId="27092" xr:uid="{C74F0EC1-EB74-4061-BC47-FA8B12325524}"/>
    <cellStyle name="Valuta 2 3 3 4 3 4 6" xfId="34925" xr:uid="{9F8FC540-45D4-4BB0-B87D-A96E79801478}"/>
    <cellStyle name="Valuta 2 3 3 4 3 5" xfId="3528" xr:uid="{00000000-0005-0000-0000-0000A1140000}"/>
    <cellStyle name="Valuta 2 3 3 4 3 5 2" xfId="27099" xr:uid="{96C8CFAB-5231-4FE3-97A3-5A220F9F5C78}"/>
    <cellStyle name="Valuta 2 3 3 4 3 5 2 2" xfId="27100" xr:uid="{8589E9B4-EC47-4A2B-8401-3DD52C6CB7F6}"/>
    <cellStyle name="Valuta 2 3 3 4 3 5 3" xfId="27101" xr:uid="{2833EF02-0A9E-4DE2-8A3A-1B4F20820324}"/>
    <cellStyle name="Valuta 2 3 3 4 3 5 4" xfId="27098" xr:uid="{315A5B58-B017-4490-8350-F0F16620FD09}"/>
    <cellStyle name="Valuta 2 3 3 4 3 6" xfId="6349" xr:uid="{00000000-0005-0000-0000-0000A2140000}"/>
    <cellStyle name="Valuta 2 3 3 4 3 6 2" xfId="27103" xr:uid="{126349B8-B608-478E-A91B-4DA3FF4FA13A}"/>
    <cellStyle name="Valuta 2 3 3 4 3 6 2 2" xfId="27104" xr:uid="{3C8915EC-2255-48A2-AED5-167102428254}"/>
    <cellStyle name="Valuta 2 3 3 4 3 6 3" xfId="27105" xr:uid="{7FB77AF1-4731-4784-8334-AD0D49E3049C}"/>
    <cellStyle name="Valuta 2 3 3 4 3 6 4" xfId="27102" xr:uid="{5E3506B6-D4DE-4075-A7C3-EF0AFEB5FE84}"/>
    <cellStyle name="Valuta 2 3 3 4 3 7" xfId="27106" xr:uid="{E6C9C1CB-B99D-443E-92BF-C20CBCD91989}"/>
    <cellStyle name="Valuta 2 3 3 4 3 7 2" xfId="27107" xr:uid="{3F3643F1-EDA0-4D9A-AF97-7B19A6A9E5D2}"/>
    <cellStyle name="Valuta 2 3 3 4 3 8" xfId="27108" xr:uid="{770A7810-D166-476F-8B47-A40AD3E4913E}"/>
    <cellStyle name="Valuta 2 3 3 4 3 8 2" xfId="27109" xr:uid="{FBC1ABB9-0DA7-4C6E-807A-4D01925D0BE6}"/>
    <cellStyle name="Valuta 2 3 3 4 3 9" xfId="27110" xr:uid="{25D6D603-DEA7-45BF-A98F-BA0E2EE0FA20}"/>
    <cellStyle name="Valuta 2 3 3 4 3 9 2" xfId="27111" xr:uid="{EF5C5396-0C6B-4FF0-A2E1-1FFF11A1F850}"/>
    <cellStyle name="Valuta 2 3 3 4 4" xfId="3529" xr:uid="{00000000-0005-0000-0000-0000A3140000}"/>
    <cellStyle name="Valuta 2 3 3 4 4 2" xfId="6353" xr:uid="{00000000-0005-0000-0000-0000A4140000}"/>
    <cellStyle name="Valuta 2 3 3 4 4 2 2" xfId="27114" xr:uid="{9165BF5B-1044-428E-BB3A-CA2F901B45D5}"/>
    <cellStyle name="Valuta 2 3 3 4 4 2 3" xfId="27113" xr:uid="{F5B024CB-0495-4A57-80BA-B3C0AAA49EE8}"/>
    <cellStyle name="Valuta 2 3 3 4 4 3" xfId="27115" xr:uid="{276EC230-9C5C-418D-986A-1BED0C5C414A}"/>
    <cellStyle name="Valuta 2 3 3 4 4 3 2" xfId="27116" xr:uid="{F3E5D79C-7DE9-47B7-91AA-BDD69F38D4A9}"/>
    <cellStyle name="Valuta 2 3 3 4 4 4" xfId="27117" xr:uid="{F78DEF42-D456-40F4-8191-AD28541CAFDA}"/>
    <cellStyle name="Valuta 2 3 3 4 4 5" xfId="27118" xr:uid="{43BF6CAF-5961-4ADD-A1DF-818DBBC1E8C2}"/>
    <cellStyle name="Valuta 2 3 3 4 4 6" xfId="27112" xr:uid="{F73485A5-CD56-44E4-A00E-96FB3BD3912C}"/>
    <cellStyle name="Valuta 2 3 3 4 4 7" xfId="34926" xr:uid="{EBD168A6-F388-46F4-8209-F865F7F2543B}"/>
    <cellStyle name="Valuta 2 3 3 4 5" xfId="3530" xr:uid="{00000000-0005-0000-0000-0000A5140000}"/>
    <cellStyle name="Valuta 2 3 3 4 5 2" xfId="6354" xr:uid="{00000000-0005-0000-0000-0000A6140000}"/>
    <cellStyle name="Valuta 2 3 3 4 5 2 2" xfId="27121" xr:uid="{E4378DA5-961F-4CC6-B64F-FF108F65507D}"/>
    <cellStyle name="Valuta 2 3 3 4 5 2 3" xfId="27120" xr:uid="{9DFF3481-9769-4D7E-9273-4B9DC0BDECDC}"/>
    <cellStyle name="Valuta 2 3 3 4 5 3" xfId="27122" xr:uid="{7EC20392-5FE1-42B5-B84B-E6B5CB6223E3}"/>
    <cellStyle name="Valuta 2 3 3 4 5 3 2" xfId="27123" xr:uid="{EE4AC98A-3C81-4501-9837-FAF13F75A042}"/>
    <cellStyle name="Valuta 2 3 3 4 5 4" xfId="27124" xr:uid="{944A4E2B-2C52-4EA1-B8B1-A175A73D3DE4}"/>
    <cellStyle name="Valuta 2 3 3 4 5 5" xfId="27119" xr:uid="{5C3E1DBC-FF84-4A70-89CC-E2A6DE5319A3}"/>
    <cellStyle name="Valuta 2 3 3 4 5 6" xfId="34927" xr:uid="{3FF83E39-08B1-42CF-9E75-04373BDB97B8}"/>
    <cellStyle name="Valuta 2 3 3 4 6" xfId="3531" xr:uid="{00000000-0005-0000-0000-0000A7140000}"/>
    <cellStyle name="Valuta 2 3 3 4 6 2" xfId="6355" xr:uid="{00000000-0005-0000-0000-0000A8140000}"/>
    <cellStyle name="Valuta 2 3 3 4 6 2 2" xfId="27127" xr:uid="{742C5F18-0BF5-4A4F-9901-0B0056B6B681}"/>
    <cellStyle name="Valuta 2 3 3 4 6 2 3" xfId="27126" xr:uid="{4D3ACABA-6140-4FBC-A053-1CC6C78F130F}"/>
    <cellStyle name="Valuta 2 3 3 4 6 3" xfId="27128" xr:uid="{23478ED4-D6CE-4CB9-9EEB-1DE9AD4F0328}"/>
    <cellStyle name="Valuta 2 3 3 4 6 3 2" xfId="27129" xr:uid="{DD28FF69-84A6-4362-BFF9-E6469E263A3A}"/>
    <cellStyle name="Valuta 2 3 3 4 6 4" xfId="27130" xr:uid="{7D9A4D83-B01E-4018-A2B5-AAA92B4B174C}"/>
    <cellStyle name="Valuta 2 3 3 4 6 5" xfId="27125" xr:uid="{09EC06CC-D861-47C4-986F-229F322F6371}"/>
    <cellStyle name="Valuta 2 3 3 4 6 6" xfId="34928" xr:uid="{5130FE88-C851-4898-96BF-4303A4B5CE6E}"/>
    <cellStyle name="Valuta 2 3 3 4 7" xfId="3532" xr:uid="{00000000-0005-0000-0000-0000A9140000}"/>
    <cellStyle name="Valuta 2 3 3 4 7 2" xfId="27132" xr:uid="{7F4114D1-D051-4897-B6B5-2E7FA63640BE}"/>
    <cellStyle name="Valuta 2 3 3 4 7 2 2" xfId="27133" xr:uid="{5AB85114-A289-4CEE-8128-58391D6CE77D}"/>
    <cellStyle name="Valuta 2 3 3 4 7 3" xfId="27134" xr:uid="{73894BEE-6481-4B27-8CE0-37E7A2E26355}"/>
    <cellStyle name="Valuta 2 3 3 4 7 4" xfId="27131" xr:uid="{0D779456-0124-48BA-BC75-A3220BB92670}"/>
    <cellStyle name="Valuta 2 3 3 4 8" xfId="6344" xr:uid="{00000000-0005-0000-0000-0000AA140000}"/>
    <cellStyle name="Valuta 2 3 3 4 8 2" xfId="27136" xr:uid="{030E6462-4A44-4138-B57B-827D32D40FBE}"/>
    <cellStyle name="Valuta 2 3 3 4 8 2 2" xfId="27137" xr:uid="{44D8C7EA-E2AC-49ED-95CF-DCCBC06B5C6B}"/>
    <cellStyle name="Valuta 2 3 3 4 8 3" xfId="27138" xr:uid="{2748F820-E223-4C7D-B42B-E4AFACCEEB6F}"/>
    <cellStyle name="Valuta 2 3 3 4 8 4" xfId="27135" xr:uid="{AFE32DC0-79E6-49C0-A07B-F6C4567CBEAC}"/>
    <cellStyle name="Valuta 2 3 3 4 9" xfId="27139" xr:uid="{30795C1E-85E3-4BD5-9318-9A6AF29C64E0}"/>
    <cellStyle name="Valuta 2 3 3 4 9 2" xfId="27140" xr:uid="{33FF875C-F4DC-4F97-8DA2-42855AD51EC3}"/>
    <cellStyle name="Valuta 2 3 3 5" xfId="3533" xr:uid="{00000000-0005-0000-0000-0000AB140000}"/>
    <cellStyle name="Valuta 2 3 3 5 10" xfId="27142" xr:uid="{8BF5B0EA-2A91-4585-B878-D89A34D95B5E}"/>
    <cellStyle name="Valuta 2 3 3 5 10 2" xfId="27143" xr:uid="{E45E4265-6449-437C-9C8A-0FE28E1E5C4B}"/>
    <cellStyle name="Valuta 2 3 3 5 11" xfId="27144" xr:uid="{2095CE7D-6D2F-462B-A4C6-B027C5F11A7F}"/>
    <cellStyle name="Valuta 2 3 3 5 11 2" xfId="27145" xr:uid="{C08DD8B6-F009-4726-A1B6-CA65EB22403B}"/>
    <cellStyle name="Valuta 2 3 3 5 12" xfId="27146" xr:uid="{006E0BCE-ED2A-4155-A242-2083650A9BDD}"/>
    <cellStyle name="Valuta 2 3 3 5 13" xfId="27141" xr:uid="{0C8078FF-7C32-45D2-A202-5C4DA82F5B18}"/>
    <cellStyle name="Valuta 2 3 3 5 14" xfId="34929" xr:uid="{5231EBC6-BF6F-4EE9-B97B-247B4012EF8A}"/>
    <cellStyle name="Valuta 2 3 3 5 15" xfId="35913" xr:uid="{BA8A7E97-292C-4C4D-AD1D-93EB75D9B1C4}"/>
    <cellStyle name="Valuta 2 3 3 5 2" xfId="3534" xr:uid="{00000000-0005-0000-0000-0000AC140000}"/>
    <cellStyle name="Valuta 2 3 3 5 2 10" xfId="27148" xr:uid="{D70E9826-98B7-4920-8E32-0D9C51CE3F47}"/>
    <cellStyle name="Valuta 2 3 3 5 2 11" xfId="27147" xr:uid="{7F88B946-81CE-49D5-88F7-6C61DFAA927C}"/>
    <cellStyle name="Valuta 2 3 3 5 2 12" xfId="34930" xr:uid="{DD84EC8B-4EF2-4DBA-8D9A-B7D01BBEBCAA}"/>
    <cellStyle name="Valuta 2 3 3 5 2 13" xfId="36295" xr:uid="{07630ACD-324D-4B96-AE88-CAEB1ABAA634}"/>
    <cellStyle name="Valuta 2 3 3 5 2 2" xfId="3535" xr:uid="{00000000-0005-0000-0000-0000AD140000}"/>
    <cellStyle name="Valuta 2 3 3 5 2 2 2" xfId="6358" xr:uid="{00000000-0005-0000-0000-0000AE140000}"/>
    <cellStyle name="Valuta 2 3 3 5 2 2 2 2" xfId="27151" xr:uid="{BFED3255-85D1-40FC-9D04-0330CC03332C}"/>
    <cellStyle name="Valuta 2 3 3 5 2 2 2 3" xfId="27150" xr:uid="{1EC6A2ED-43D6-4E7A-A0E1-C18A43C2ABFF}"/>
    <cellStyle name="Valuta 2 3 3 5 2 2 3" xfId="27152" xr:uid="{7C4C346E-A105-42B9-B5AD-C9FA4D6F4A04}"/>
    <cellStyle name="Valuta 2 3 3 5 2 2 3 2" xfId="27153" xr:uid="{6FA7C88E-D1F0-4F49-956A-D48D82A9EAD9}"/>
    <cellStyle name="Valuta 2 3 3 5 2 2 4" xfId="27154" xr:uid="{5296BA46-99C2-4D31-84A4-1DBDD19D02E1}"/>
    <cellStyle name="Valuta 2 3 3 5 2 2 5" xfId="27149" xr:uid="{1F0397CF-4272-41E4-8598-7E8C06A6516A}"/>
    <cellStyle name="Valuta 2 3 3 5 2 2 6" xfId="34931" xr:uid="{6C8194FC-068C-4BAE-95BE-585A6D938700}"/>
    <cellStyle name="Valuta 2 3 3 5 2 3" xfId="3536" xr:uid="{00000000-0005-0000-0000-0000AF140000}"/>
    <cellStyle name="Valuta 2 3 3 5 2 3 2" xfId="6359" xr:uid="{00000000-0005-0000-0000-0000B0140000}"/>
    <cellStyle name="Valuta 2 3 3 5 2 3 2 2" xfId="27157" xr:uid="{E15F47E2-E001-49E7-AE85-73832BF66BE0}"/>
    <cellStyle name="Valuta 2 3 3 5 2 3 2 3" xfId="27156" xr:uid="{66BA6AD4-BE75-4FDC-A7FC-74897B0B53C8}"/>
    <cellStyle name="Valuta 2 3 3 5 2 3 3" xfId="27158" xr:uid="{8D55494C-DBDF-42B1-8CFA-8508379942EF}"/>
    <cellStyle name="Valuta 2 3 3 5 2 3 3 2" xfId="27159" xr:uid="{6513F96E-0FC1-43FB-BAA5-19A5AF422307}"/>
    <cellStyle name="Valuta 2 3 3 5 2 3 4" xfId="27160" xr:uid="{7686D683-336A-4050-B061-4B602FB73C13}"/>
    <cellStyle name="Valuta 2 3 3 5 2 3 5" xfId="27155" xr:uid="{C7A40CBE-973D-412B-B24E-21D0D657ACDA}"/>
    <cellStyle name="Valuta 2 3 3 5 2 3 6" xfId="34932" xr:uid="{94717F84-AC88-4545-8E99-9E1DB61D8D52}"/>
    <cellStyle name="Valuta 2 3 3 5 2 4" xfId="3537" xr:uid="{00000000-0005-0000-0000-0000B1140000}"/>
    <cellStyle name="Valuta 2 3 3 5 2 4 2" xfId="6360" xr:uid="{00000000-0005-0000-0000-0000B2140000}"/>
    <cellStyle name="Valuta 2 3 3 5 2 4 2 2" xfId="27163" xr:uid="{8CB7B9DC-3F56-4CAD-A849-CF6EC242C50C}"/>
    <cellStyle name="Valuta 2 3 3 5 2 4 2 3" xfId="27162" xr:uid="{331AB782-4BF5-48E2-9062-A55D21800716}"/>
    <cellStyle name="Valuta 2 3 3 5 2 4 3" xfId="27164" xr:uid="{63502AB9-C68B-48F8-B33C-602FAD5E8A5D}"/>
    <cellStyle name="Valuta 2 3 3 5 2 4 3 2" xfId="27165" xr:uid="{CE3DBB99-B8AE-4CC7-BFED-F8F819E7E489}"/>
    <cellStyle name="Valuta 2 3 3 5 2 4 4" xfId="27166" xr:uid="{D2487772-F389-4BA6-B0E6-302CDAC21CEA}"/>
    <cellStyle name="Valuta 2 3 3 5 2 4 5" xfId="27161" xr:uid="{AF351027-3B26-41AA-9C99-C0B0E7F8431C}"/>
    <cellStyle name="Valuta 2 3 3 5 2 4 6" xfId="34933" xr:uid="{02A69852-07DC-412E-9FBC-7F32909805EC}"/>
    <cellStyle name="Valuta 2 3 3 5 2 5" xfId="3538" xr:uid="{00000000-0005-0000-0000-0000B3140000}"/>
    <cellStyle name="Valuta 2 3 3 5 2 5 2" xfId="27168" xr:uid="{81B135BC-AA1B-456F-BE1E-0661B956E928}"/>
    <cellStyle name="Valuta 2 3 3 5 2 5 2 2" xfId="27169" xr:uid="{95581904-2E09-4F45-A3F7-5337D52641B1}"/>
    <cellStyle name="Valuta 2 3 3 5 2 5 3" xfId="27170" xr:uid="{C02268CD-E306-464D-88B5-86329A00745D}"/>
    <cellStyle name="Valuta 2 3 3 5 2 5 4" xfId="27167" xr:uid="{2031FF1A-76EB-40B9-A2A4-DDC01A4D6CA2}"/>
    <cellStyle name="Valuta 2 3 3 5 2 6" xfId="6357" xr:uid="{00000000-0005-0000-0000-0000B4140000}"/>
    <cellStyle name="Valuta 2 3 3 5 2 6 2" xfId="27172" xr:uid="{F5F78398-66E1-4112-9FB5-7BD41F4CA4DF}"/>
    <cellStyle name="Valuta 2 3 3 5 2 6 2 2" xfId="27173" xr:uid="{6CFF3697-D874-438D-98BA-434A13ABEC3C}"/>
    <cellStyle name="Valuta 2 3 3 5 2 6 3" xfId="27174" xr:uid="{0C196024-73B0-4391-9BD5-E47DD476020F}"/>
    <cellStyle name="Valuta 2 3 3 5 2 6 4" xfId="27171" xr:uid="{AA9D1587-6A80-4F79-8BAF-9BD29F8445F7}"/>
    <cellStyle name="Valuta 2 3 3 5 2 7" xfId="27175" xr:uid="{5925E1C6-B4C9-48FB-B37A-21BA730C99AB}"/>
    <cellStyle name="Valuta 2 3 3 5 2 7 2" xfId="27176" xr:uid="{822C4CE4-4D99-4C7B-9A1B-424A49FBD704}"/>
    <cellStyle name="Valuta 2 3 3 5 2 8" xfId="27177" xr:uid="{F1F83A5A-3C6F-4527-B46F-119E6BB5A734}"/>
    <cellStyle name="Valuta 2 3 3 5 2 8 2" xfId="27178" xr:uid="{4FEB4898-64A3-47C8-A1F4-2C42C9269F40}"/>
    <cellStyle name="Valuta 2 3 3 5 2 9" xfId="27179" xr:uid="{298FDB98-FD84-4F93-8816-F462CEFE27CA}"/>
    <cellStyle name="Valuta 2 3 3 5 2 9 2" xfId="27180" xr:uid="{44C1687F-F0C6-444C-8D3F-15DEEBF5A353}"/>
    <cellStyle name="Valuta 2 3 3 5 3" xfId="3539" xr:uid="{00000000-0005-0000-0000-0000B5140000}"/>
    <cellStyle name="Valuta 2 3 3 5 3 10" xfId="27182" xr:uid="{36FB2FD1-7208-48F3-8DEE-38E7E66EEB6C}"/>
    <cellStyle name="Valuta 2 3 3 5 3 11" xfId="27181" xr:uid="{62E870F8-4764-4CDE-A9C1-B6BDCA3D49B6}"/>
    <cellStyle name="Valuta 2 3 3 5 3 12" xfId="34934" xr:uid="{5CD79992-A03C-462E-A5E9-0BBFCD70F6AF}"/>
    <cellStyle name="Valuta 2 3 3 5 3 13" xfId="36588" xr:uid="{5661A884-AF79-4E01-BB74-9D525CAE66F6}"/>
    <cellStyle name="Valuta 2 3 3 5 3 2" xfId="3540" xr:uid="{00000000-0005-0000-0000-0000B6140000}"/>
    <cellStyle name="Valuta 2 3 3 5 3 2 2" xfId="6362" xr:uid="{00000000-0005-0000-0000-0000B7140000}"/>
    <cellStyle name="Valuta 2 3 3 5 3 2 2 2" xfId="27185" xr:uid="{DCF6D00E-B5B0-4D43-B1EF-5577C6CACFA2}"/>
    <cellStyle name="Valuta 2 3 3 5 3 2 2 3" xfId="27184" xr:uid="{DAF3A5E4-CD42-4FD6-B364-5C064B052CAA}"/>
    <cellStyle name="Valuta 2 3 3 5 3 2 3" xfId="27186" xr:uid="{D398182F-8A00-45F5-9B7A-50B713302CE7}"/>
    <cellStyle name="Valuta 2 3 3 5 3 2 3 2" xfId="27187" xr:uid="{DA7F0D6A-12FD-4569-A4D1-2E9DD014A496}"/>
    <cellStyle name="Valuta 2 3 3 5 3 2 4" xfId="27188" xr:uid="{ABD258CB-028E-468A-B8CF-6F7D1C7F050A}"/>
    <cellStyle name="Valuta 2 3 3 5 3 2 5" xfId="27183" xr:uid="{78F39812-7EFD-42C2-A83A-01C2B140C443}"/>
    <cellStyle name="Valuta 2 3 3 5 3 2 6" xfId="34935" xr:uid="{58BD47AC-AF5C-44C6-A37F-993C4C7E09C3}"/>
    <cellStyle name="Valuta 2 3 3 5 3 3" xfId="3541" xr:uid="{00000000-0005-0000-0000-0000B8140000}"/>
    <cellStyle name="Valuta 2 3 3 5 3 3 2" xfId="6363" xr:uid="{00000000-0005-0000-0000-0000B9140000}"/>
    <cellStyle name="Valuta 2 3 3 5 3 3 2 2" xfId="27191" xr:uid="{BE455B8F-5213-44E4-90F9-2FC5762A042B}"/>
    <cellStyle name="Valuta 2 3 3 5 3 3 2 3" xfId="27190" xr:uid="{58465197-9B79-4B70-BE89-E101B2BFB763}"/>
    <cellStyle name="Valuta 2 3 3 5 3 3 3" xfId="27192" xr:uid="{B936C000-9B9E-45DE-8E71-BB866A4ADC4C}"/>
    <cellStyle name="Valuta 2 3 3 5 3 3 3 2" xfId="27193" xr:uid="{266B51B6-921C-4CD8-8B12-928B9C3E4F70}"/>
    <cellStyle name="Valuta 2 3 3 5 3 3 4" xfId="27194" xr:uid="{3F058E3B-770E-4870-A8D8-989408DDA957}"/>
    <cellStyle name="Valuta 2 3 3 5 3 3 5" xfId="27189" xr:uid="{9DE3377A-B666-43F7-B30A-0C30889564A4}"/>
    <cellStyle name="Valuta 2 3 3 5 3 3 6" xfId="34936" xr:uid="{87C9A35A-0155-4429-AA1F-C3B0482263D0}"/>
    <cellStyle name="Valuta 2 3 3 5 3 4" xfId="3542" xr:uid="{00000000-0005-0000-0000-0000BA140000}"/>
    <cellStyle name="Valuta 2 3 3 5 3 4 2" xfId="6364" xr:uid="{00000000-0005-0000-0000-0000BB140000}"/>
    <cellStyle name="Valuta 2 3 3 5 3 4 2 2" xfId="27197" xr:uid="{00A0EA76-DF07-45E5-AB9B-5A39992FA953}"/>
    <cellStyle name="Valuta 2 3 3 5 3 4 2 3" xfId="27196" xr:uid="{4F091774-7B9B-4727-A5D6-FAFEBCE0204D}"/>
    <cellStyle name="Valuta 2 3 3 5 3 4 3" xfId="27198" xr:uid="{3F7AC01E-77DE-48D7-84B7-6ADCBC45AE92}"/>
    <cellStyle name="Valuta 2 3 3 5 3 4 3 2" xfId="27199" xr:uid="{C9A776C3-5AEB-47EA-B1A8-718B8E2B7EED}"/>
    <cellStyle name="Valuta 2 3 3 5 3 4 4" xfId="27200" xr:uid="{B5C7F17E-7564-4EF3-95A5-F267CC6C4F0B}"/>
    <cellStyle name="Valuta 2 3 3 5 3 4 5" xfId="27195" xr:uid="{A679F58A-BDEF-4779-9F6B-408C64F7926D}"/>
    <cellStyle name="Valuta 2 3 3 5 3 4 6" xfId="34937" xr:uid="{B05C3A2B-0357-4041-9116-FFD131775E82}"/>
    <cellStyle name="Valuta 2 3 3 5 3 5" xfId="3543" xr:uid="{00000000-0005-0000-0000-0000BC140000}"/>
    <cellStyle name="Valuta 2 3 3 5 3 5 2" xfId="27202" xr:uid="{4A456BE7-8AF1-4703-A8D9-FBB28621145C}"/>
    <cellStyle name="Valuta 2 3 3 5 3 5 2 2" xfId="27203" xr:uid="{34C2FC25-B89A-438C-88B0-8DEB8FC16FC2}"/>
    <cellStyle name="Valuta 2 3 3 5 3 5 3" xfId="27204" xr:uid="{72992530-098F-4BCD-A110-604011C2F120}"/>
    <cellStyle name="Valuta 2 3 3 5 3 5 4" xfId="27201" xr:uid="{7E5AB6D9-4EC1-4D01-8650-645A3D2491DE}"/>
    <cellStyle name="Valuta 2 3 3 5 3 6" xfId="6361" xr:uid="{00000000-0005-0000-0000-0000BD140000}"/>
    <cellStyle name="Valuta 2 3 3 5 3 6 2" xfId="27206" xr:uid="{15CF8992-B22A-4FCF-82E6-B125FF795D2A}"/>
    <cellStyle name="Valuta 2 3 3 5 3 6 2 2" xfId="27207" xr:uid="{E30ABD32-2B9F-4554-A192-582801ECFC84}"/>
    <cellStyle name="Valuta 2 3 3 5 3 6 3" xfId="27208" xr:uid="{2C9A4FD5-93A2-49E4-9B92-A4EEAB20FBB2}"/>
    <cellStyle name="Valuta 2 3 3 5 3 6 4" xfId="27205" xr:uid="{C9A99870-37B4-477B-A0C4-1D166CF70AD3}"/>
    <cellStyle name="Valuta 2 3 3 5 3 7" xfId="27209" xr:uid="{20FE50A9-2126-4DC4-B410-8633E0549A90}"/>
    <cellStyle name="Valuta 2 3 3 5 3 7 2" xfId="27210" xr:uid="{1B6CCE60-6A1D-4EE8-8273-FDACE5445D58}"/>
    <cellStyle name="Valuta 2 3 3 5 3 8" xfId="27211" xr:uid="{FF992ECA-D985-42ED-AC9C-83A4C356DBAD}"/>
    <cellStyle name="Valuta 2 3 3 5 3 8 2" xfId="27212" xr:uid="{02F77BBA-BF0C-4776-B5C1-08B63A5F3988}"/>
    <cellStyle name="Valuta 2 3 3 5 3 9" xfId="27213" xr:uid="{47CDAD46-BEE2-4568-969B-9381C17F7D37}"/>
    <cellStyle name="Valuta 2 3 3 5 3 9 2" xfId="27214" xr:uid="{7CA11534-A74C-46A2-99FA-DEBC8FBA266A}"/>
    <cellStyle name="Valuta 2 3 3 5 4" xfId="3544" xr:uid="{00000000-0005-0000-0000-0000BE140000}"/>
    <cellStyle name="Valuta 2 3 3 5 4 2" xfId="6365" xr:uid="{00000000-0005-0000-0000-0000BF140000}"/>
    <cellStyle name="Valuta 2 3 3 5 4 2 2" xfId="27217" xr:uid="{8F9A8348-3477-4259-8C12-DDC4CF060FA8}"/>
    <cellStyle name="Valuta 2 3 3 5 4 2 3" xfId="27216" xr:uid="{C924ED28-8006-4765-92BA-A10F51D4C405}"/>
    <cellStyle name="Valuta 2 3 3 5 4 3" xfId="27218" xr:uid="{436D4C32-62E7-48E0-97ED-666328C8CC5A}"/>
    <cellStyle name="Valuta 2 3 3 5 4 3 2" xfId="27219" xr:uid="{D7980602-5AB7-43A5-82FC-05E9B1658C64}"/>
    <cellStyle name="Valuta 2 3 3 5 4 4" xfId="27220" xr:uid="{13D9F390-41E3-42EB-9C31-85253B55D091}"/>
    <cellStyle name="Valuta 2 3 3 5 4 5" xfId="27221" xr:uid="{6326013C-6805-4F8B-B8DF-9A6F233CBAD1}"/>
    <cellStyle name="Valuta 2 3 3 5 4 6" xfId="27215" xr:uid="{C3B83DC1-FC37-4C12-8F30-55E9EF6DAC65}"/>
    <cellStyle name="Valuta 2 3 3 5 4 7" xfId="34938" xr:uid="{7C9FC97E-9DE9-4545-8509-D29A83320D2D}"/>
    <cellStyle name="Valuta 2 3 3 5 5" xfId="3545" xr:uid="{00000000-0005-0000-0000-0000C0140000}"/>
    <cellStyle name="Valuta 2 3 3 5 5 2" xfId="6366" xr:uid="{00000000-0005-0000-0000-0000C1140000}"/>
    <cellStyle name="Valuta 2 3 3 5 5 2 2" xfId="27224" xr:uid="{8A9DD010-E186-4B15-954A-077AA38C59E6}"/>
    <cellStyle name="Valuta 2 3 3 5 5 2 3" xfId="27223" xr:uid="{ABD2F1B6-0B97-411B-9D2B-270B377394E9}"/>
    <cellStyle name="Valuta 2 3 3 5 5 3" xfId="27225" xr:uid="{CA0CEFF3-5581-4F44-899F-F72EB43E0C96}"/>
    <cellStyle name="Valuta 2 3 3 5 5 3 2" xfId="27226" xr:uid="{0DC539C9-F8F8-49E0-9D02-E82B5F79C203}"/>
    <cellStyle name="Valuta 2 3 3 5 5 4" xfId="27227" xr:uid="{65CA6998-8FA4-46B1-8AC0-76BDD88E27E3}"/>
    <cellStyle name="Valuta 2 3 3 5 5 5" xfId="27222" xr:uid="{FDD1D55D-19FA-4F64-B3C7-DF01E21651B1}"/>
    <cellStyle name="Valuta 2 3 3 5 5 6" xfId="34939" xr:uid="{DD4BA433-3281-4654-B1AF-5B99496A70D4}"/>
    <cellStyle name="Valuta 2 3 3 5 6" xfId="3546" xr:uid="{00000000-0005-0000-0000-0000C2140000}"/>
    <cellStyle name="Valuta 2 3 3 5 6 2" xfId="6367" xr:uid="{00000000-0005-0000-0000-0000C3140000}"/>
    <cellStyle name="Valuta 2 3 3 5 6 2 2" xfId="27230" xr:uid="{ED075A1B-2AA6-4671-BB75-A1070E8F0261}"/>
    <cellStyle name="Valuta 2 3 3 5 6 2 3" xfId="27229" xr:uid="{AB89D371-85B8-46A1-B5EB-2A654DE0344F}"/>
    <cellStyle name="Valuta 2 3 3 5 6 3" xfId="27231" xr:uid="{AF785360-3196-4C20-81AD-6F3409870448}"/>
    <cellStyle name="Valuta 2 3 3 5 6 3 2" xfId="27232" xr:uid="{DC4BE759-570C-449C-B182-A662FB91152F}"/>
    <cellStyle name="Valuta 2 3 3 5 6 4" xfId="27233" xr:uid="{29969653-F2A1-4427-840F-313A1D20F1D9}"/>
    <cellStyle name="Valuta 2 3 3 5 6 5" xfId="27228" xr:uid="{415867E4-CE11-4E59-A4C2-ED2F39E069E5}"/>
    <cellStyle name="Valuta 2 3 3 5 6 6" xfId="34940" xr:uid="{C48EF8A7-238B-4217-95A7-115BBCF6130B}"/>
    <cellStyle name="Valuta 2 3 3 5 7" xfId="3547" xr:uid="{00000000-0005-0000-0000-0000C4140000}"/>
    <cellStyle name="Valuta 2 3 3 5 7 2" xfId="27235" xr:uid="{234FCF13-BEBB-409B-BD7C-14719249FC55}"/>
    <cellStyle name="Valuta 2 3 3 5 7 2 2" xfId="27236" xr:uid="{C2BBD408-B496-4630-A7BF-8E1D6C410A72}"/>
    <cellStyle name="Valuta 2 3 3 5 7 3" xfId="27237" xr:uid="{619BF12D-D9D9-4D09-80DB-7F5C95F66C84}"/>
    <cellStyle name="Valuta 2 3 3 5 7 4" xfId="27234" xr:uid="{2006D290-97AE-40D5-B2D2-A923E800BFC0}"/>
    <cellStyle name="Valuta 2 3 3 5 8" xfId="6356" xr:uid="{00000000-0005-0000-0000-0000C5140000}"/>
    <cellStyle name="Valuta 2 3 3 5 8 2" xfId="27239" xr:uid="{7C1794DD-A00E-4B50-B6C7-C284D01026E7}"/>
    <cellStyle name="Valuta 2 3 3 5 8 2 2" xfId="27240" xr:uid="{61E9BF39-FFC7-451D-BF55-325388857635}"/>
    <cellStyle name="Valuta 2 3 3 5 8 3" xfId="27241" xr:uid="{FA1815BF-E488-4AB5-AC9C-B867C8B738CD}"/>
    <cellStyle name="Valuta 2 3 3 5 8 4" xfId="27238" xr:uid="{C1A4CAE3-5869-4AED-9569-CE4FEEA516A5}"/>
    <cellStyle name="Valuta 2 3 3 5 9" xfId="27242" xr:uid="{871FDE53-8CEB-4DC6-97F1-3874BD81272F}"/>
    <cellStyle name="Valuta 2 3 3 5 9 2" xfId="27243" xr:uid="{DFC8D714-FC74-4362-AA5D-42EE5715155F}"/>
    <cellStyle name="Valuta 2 3 3 6" xfId="3548" xr:uid="{00000000-0005-0000-0000-0000C6140000}"/>
    <cellStyle name="Valuta 2 3 3 6 10" xfId="27245" xr:uid="{43160768-4521-4341-9E71-C4A9BFEAF991}"/>
    <cellStyle name="Valuta 2 3 3 6 11" xfId="27244" xr:uid="{420E9254-6BFC-48C7-B2FE-A4F661D3F0B6}"/>
    <cellStyle name="Valuta 2 3 3 6 12" xfId="34941" xr:uid="{509AFD90-9A2F-499E-9986-16DEBE33B4DB}"/>
    <cellStyle name="Valuta 2 3 3 6 13" xfId="36291" xr:uid="{4A22663F-59E7-407C-916F-7B6FFF02CB01}"/>
    <cellStyle name="Valuta 2 3 3 6 2" xfId="3549" xr:uid="{00000000-0005-0000-0000-0000C7140000}"/>
    <cellStyle name="Valuta 2 3 3 6 2 2" xfId="6369" xr:uid="{00000000-0005-0000-0000-0000C8140000}"/>
    <cellStyle name="Valuta 2 3 3 6 2 2 2" xfId="27248" xr:uid="{A1D6FF3F-D77A-4AB7-A075-38956F2D6B71}"/>
    <cellStyle name="Valuta 2 3 3 6 2 2 3" xfId="27247" xr:uid="{E7EB1924-1166-477E-80A8-B82D0DF76234}"/>
    <cellStyle name="Valuta 2 3 3 6 2 3" xfId="27249" xr:uid="{A7FA6B7A-3A3A-4C61-8FD5-8256D40E3441}"/>
    <cellStyle name="Valuta 2 3 3 6 2 3 2" xfId="27250" xr:uid="{EA42D667-481B-4424-B482-B06AAE95F3B4}"/>
    <cellStyle name="Valuta 2 3 3 6 2 4" xfId="27251" xr:uid="{5E6A9C70-D16A-4EA5-A6D8-3DC74274B5F5}"/>
    <cellStyle name="Valuta 2 3 3 6 2 5" xfId="27246" xr:uid="{27028656-5378-4188-AE60-180D1A0D310F}"/>
    <cellStyle name="Valuta 2 3 3 6 2 6" xfId="34942" xr:uid="{624165AD-B290-4630-A216-1B2513952913}"/>
    <cellStyle name="Valuta 2 3 3 6 3" xfId="3550" xr:uid="{00000000-0005-0000-0000-0000C9140000}"/>
    <cellStyle name="Valuta 2 3 3 6 3 2" xfId="6370" xr:uid="{00000000-0005-0000-0000-0000CA140000}"/>
    <cellStyle name="Valuta 2 3 3 6 3 2 2" xfId="27254" xr:uid="{A2FE8881-DAD0-421F-ACAE-ECE429E6EB64}"/>
    <cellStyle name="Valuta 2 3 3 6 3 2 3" xfId="27253" xr:uid="{555A3D41-4AD0-4ADE-B9FB-5FB5164E34E4}"/>
    <cellStyle name="Valuta 2 3 3 6 3 3" xfId="27255" xr:uid="{1776A820-3166-44FB-B2C3-A7123F89C278}"/>
    <cellStyle name="Valuta 2 3 3 6 3 3 2" xfId="27256" xr:uid="{61AD3878-45F1-4B55-AFCE-7178A31AA1DD}"/>
    <cellStyle name="Valuta 2 3 3 6 3 4" xfId="27257" xr:uid="{7B024320-D2A8-4684-AB77-8AC6CC7DE3AE}"/>
    <cellStyle name="Valuta 2 3 3 6 3 5" xfId="27252" xr:uid="{29C2885F-BDB2-4554-8EA5-7FCE8EBEE09B}"/>
    <cellStyle name="Valuta 2 3 3 6 3 6" xfId="34943" xr:uid="{582BAD37-5C1C-4DFF-B6B0-8CA640772586}"/>
    <cellStyle name="Valuta 2 3 3 6 4" xfId="3551" xr:uid="{00000000-0005-0000-0000-0000CB140000}"/>
    <cellStyle name="Valuta 2 3 3 6 4 2" xfId="6371" xr:uid="{00000000-0005-0000-0000-0000CC140000}"/>
    <cellStyle name="Valuta 2 3 3 6 4 2 2" xfId="27260" xr:uid="{655FEC91-8BBA-4B10-AEFC-9440ECBF1D54}"/>
    <cellStyle name="Valuta 2 3 3 6 4 2 3" xfId="27259" xr:uid="{BF860C3F-B163-4F40-9AA8-CBA413F75C0E}"/>
    <cellStyle name="Valuta 2 3 3 6 4 3" xfId="27261" xr:uid="{C1F1B768-9F24-4BB7-BFEF-3E525730CE26}"/>
    <cellStyle name="Valuta 2 3 3 6 4 3 2" xfId="27262" xr:uid="{DE1B2CD2-F518-47B0-956F-7A55D77284CC}"/>
    <cellStyle name="Valuta 2 3 3 6 4 4" xfId="27263" xr:uid="{76F20E74-EE50-47D7-B339-FA333EF9AAF9}"/>
    <cellStyle name="Valuta 2 3 3 6 4 5" xfId="27258" xr:uid="{7D6DCDB5-B943-4A87-91A2-8185DBEF1F39}"/>
    <cellStyle name="Valuta 2 3 3 6 4 6" xfId="34944" xr:uid="{4E014A5D-BC7B-48EC-B04A-5B0952F215F2}"/>
    <cellStyle name="Valuta 2 3 3 6 5" xfId="3552" xr:uid="{00000000-0005-0000-0000-0000CD140000}"/>
    <cellStyle name="Valuta 2 3 3 6 5 2" xfId="27265" xr:uid="{66F5E36B-5677-41CF-BC9F-F446E3B3F932}"/>
    <cellStyle name="Valuta 2 3 3 6 5 2 2" xfId="27266" xr:uid="{0593E668-8D17-4B41-861F-3299F2D0B848}"/>
    <cellStyle name="Valuta 2 3 3 6 5 3" xfId="27267" xr:uid="{2550CEB6-AFAB-4ACD-8BD2-4A3AE2EA3385}"/>
    <cellStyle name="Valuta 2 3 3 6 5 4" xfId="27264" xr:uid="{D7FBD283-42C1-4C77-9C4D-9E6D62425E37}"/>
    <cellStyle name="Valuta 2 3 3 6 6" xfId="6368" xr:uid="{00000000-0005-0000-0000-0000CE140000}"/>
    <cellStyle name="Valuta 2 3 3 6 6 2" xfId="27269" xr:uid="{29BCF9E4-49F0-49AF-A6CD-418330D44EEF}"/>
    <cellStyle name="Valuta 2 3 3 6 6 2 2" xfId="27270" xr:uid="{50EADAD9-D7AA-416D-BBA7-3FF1FA5B3D53}"/>
    <cellStyle name="Valuta 2 3 3 6 6 3" xfId="27271" xr:uid="{C43F13F3-02DD-45E9-B6A5-F73DC8A5A6FE}"/>
    <cellStyle name="Valuta 2 3 3 6 6 4" xfId="27268" xr:uid="{3397F060-8EFA-4958-86F0-F3669BB41CC6}"/>
    <cellStyle name="Valuta 2 3 3 6 7" xfId="27272" xr:uid="{BBBF34A3-D9CA-4F34-ACAD-90A9C9B46BBD}"/>
    <cellStyle name="Valuta 2 3 3 6 7 2" xfId="27273" xr:uid="{30A455E3-617D-482E-883E-88C99CCF7517}"/>
    <cellStyle name="Valuta 2 3 3 6 8" xfId="27274" xr:uid="{0595BCA7-4B92-4F5E-8C30-649EBA21A1AA}"/>
    <cellStyle name="Valuta 2 3 3 6 8 2" xfId="27275" xr:uid="{64AD0AAE-6FA7-437A-B9A6-63616E3F7F92}"/>
    <cellStyle name="Valuta 2 3 3 6 9" xfId="27276" xr:uid="{16204FF0-E315-49C0-9D22-799EE9A9666F}"/>
    <cellStyle name="Valuta 2 3 3 6 9 2" xfId="27277" xr:uid="{A288AB90-F4DE-4B62-A3B9-185E0D3E174B}"/>
    <cellStyle name="Valuta 2 3 3 7" xfId="3553" xr:uid="{00000000-0005-0000-0000-0000CF140000}"/>
    <cellStyle name="Valuta 2 3 3 7 10" xfId="27279" xr:uid="{2B5ABCC7-3F36-485E-AE28-3DC9C89AEE1F}"/>
    <cellStyle name="Valuta 2 3 3 7 11" xfId="27278" xr:uid="{D46BBA06-4D78-4C0E-8FC3-EBC3DCE58DE1}"/>
    <cellStyle name="Valuta 2 3 3 7 12" xfId="34945" xr:uid="{8A1D7FF6-D075-4F70-AB6E-1F0CF309DD54}"/>
    <cellStyle name="Valuta 2 3 3 7 13" xfId="36584" xr:uid="{F49BF464-2A0F-4F39-A69A-D4C6CD9739EA}"/>
    <cellStyle name="Valuta 2 3 3 7 2" xfId="3554" xr:uid="{00000000-0005-0000-0000-0000D0140000}"/>
    <cellStyle name="Valuta 2 3 3 7 2 2" xfId="6373" xr:uid="{00000000-0005-0000-0000-0000D1140000}"/>
    <cellStyle name="Valuta 2 3 3 7 2 2 2" xfId="27282" xr:uid="{5AD53F09-FAAF-4D69-A72E-E44E0D08FB58}"/>
    <cellStyle name="Valuta 2 3 3 7 2 2 3" xfId="27281" xr:uid="{41A18DB5-E0C5-4207-A259-ECA36234BDE3}"/>
    <cellStyle name="Valuta 2 3 3 7 2 3" xfId="27283" xr:uid="{45C7811B-4655-4503-9FD8-383E909A1479}"/>
    <cellStyle name="Valuta 2 3 3 7 2 3 2" xfId="27284" xr:uid="{E139AABB-CEEF-42A5-97C6-AE60C1E2EA4A}"/>
    <cellStyle name="Valuta 2 3 3 7 2 4" xfId="27285" xr:uid="{64AE1B7F-86F0-491B-BD8D-B2DBE67AEF22}"/>
    <cellStyle name="Valuta 2 3 3 7 2 5" xfId="27280" xr:uid="{75030DD9-7166-4ED2-B64E-FA823A23F841}"/>
    <cellStyle name="Valuta 2 3 3 7 2 6" xfId="34946" xr:uid="{EC9BAA8B-6253-44D0-AA61-A77D64C83E33}"/>
    <cellStyle name="Valuta 2 3 3 7 3" xfId="3555" xr:uid="{00000000-0005-0000-0000-0000D2140000}"/>
    <cellStyle name="Valuta 2 3 3 7 3 2" xfId="6374" xr:uid="{00000000-0005-0000-0000-0000D3140000}"/>
    <cellStyle name="Valuta 2 3 3 7 3 2 2" xfId="27288" xr:uid="{5F0F8301-4833-406F-BB9A-62A9D1092030}"/>
    <cellStyle name="Valuta 2 3 3 7 3 2 3" xfId="27287" xr:uid="{51BA2BA8-EA61-486F-A89F-62063C5C1C11}"/>
    <cellStyle name="Valuta 2 3 3 7 3 3" xfId="27289" xr:uid="{9F3851EF-B332-4576-A17E-7F5081C050FD}"/>
    <cellStyle name="Valuta 2 3 3 7 3 3 2" xfId="27290" xr:uid="{BC72D369-93D5-47F9-B58F-008A6EF6D51A}"/>
    <cellStyle name="Valuta 2 3 3 7 3 4" xfId="27291" xr:uid="{C00D9F39-0DD6-4FF4-9E94-0142B9F2ADD4}"/>
    <cellStyle name="Valuta 2 3 3 7 3 5" xfId="27286" xr:uid="{F59E202D-BEFE-4208-A28F-2AB4CE9C0577}"/>
    <cellStyle name="Valuta 2 3 3 7 3 6" xfId="34947" xr:uid="{650378B9-A695-4292-9DB7-231910A216E5}"/>
    <cellStyle name="Valuta 2 3 3 7 4" xfId="3556" xr:uid="{00000000-0005-0000-0000-0000D4140000}"/>
    <cellStyle name="Valuta 2 3 3 7 4 2" xfId="6375" xr:uid="{00000000-0005-0000-0000-0000D5140000}"/>
    <cellStyle name="Valuta 2 3 3 7 4 2 2" xfId="27294" xr:uid="{CE014B0B-9056-4E0C-9B83-25D5043CC1CB}"/>
    <cellStyle name="Valuta 2 3 3 7 4 2 3" xfId="27293" xr:uid="{F43002AB-C5EB-44E1-9219-A824578E727D}"/>
    <cellStyle name="Valuta 2 3 3 7 4 3" xfId="27295" xr:uid="{7ED97F0D-0A4E-42BB-B597-B38806B83105}"/>
    <cellStyle name="Valuta 2 3 3 7 4 3 2" xfId="27296" xr:uid="{0A14CBF8-4206-4939-AC0B-1E80A7FED544}"/>
    <cellStyle name="Valuta 2 3 3 7 4 4" xfId="27297" xr:uid="{47FB3D72-4E45-404D-99EE-A0AC92A60DBB}"/>
    <cellStyle name="Valuta 2 3 3 7 4 5" xfId="27292" xr:uid="{57A7F4E3-EAFE-4FC4-B8F7-F68652F4D23B}"/>
    <cellStyle name="Valuta 2 3 3 7 4 6" xfId="34948" xr:uid="{E2BE41A8-A950-4024-805B-4FDBE8A79CD6}"/>
    <cellStyle name="Valuta 2 3 3 7 5" xfId="3557" xr:uid="{00000000-0005-0000-0000-0000D6140000}"/>
    <cellStyle name="Valuta 2 3 3 7 5 2" xfId="27299" xr:uid="{0897BE79-E508-4427-9868-816644D66371}"/>
    <cellStyle name="Valuta 2 3 3 7 5 2 2" xfId="27300" xr:uid="{8F974B97-E5D6-4E60-B0D0-7622A020F040}"/>
    <cellStyle name="Valuta 2 3 3 7 5 3" xfId="27301" xr:uid="{E5FA4B8A-52A1-4BBD-9501-D01F14BA39C9}"/>
    <cellStyle name="Valuta 2 3 3 7 5 4" xfId="27298" xr:uid="{774F1F9A-BDAC-434F-BF07-BF3F0C29390E}"/>
    <cellStyle name="Valuta 2 3 3 7 6" xfId="6372" xr:uid="{00000000-0005-0000-0000-0000D7140000}"/>
    <cellStyle name="Valuta 2 3 3 7 6 2" xfId="27303" xr:uid="{76C07426-7292-4A5F-8566-119709089B89}"/>
    <cellStyle name="Valuta 2 3 3 7 6 2 2" xfId="27304" xr:uid="{703CFF8A-6450-4D14-9B62-C8B0EB86E44E}"/>
    <cellStyle name="Valuta 2 3 3 7 6 3" xfId="27305" xr:uid="{B0343AD0-D2E3-434D-A73B-2A8CB3D865E1}"/>
    <cellStyle name="Valuta 2 3 3 7 6 4" xfId="27302" xr:uid="{44D8EB17-634B-48C3-A2CB-29F7582DF6CE}"/>
    <cellStyle name="Valuta 2 3 3 7 7" xfId="27306" xr:uid="{95EEDCCC-8A97-4D78-A161-5107AE27D535}"/>
    <cellStyle name="Valuta 2 3 3 7 7 2" xfId="27307" xr:uid="{903B5BBD-20BC-405D-9310-5714A1EEF48D}"/>
    <cellStyle name="Valuta 2 3 3 7 8" xfId="27308" xr:uid="{6B31EE82-718D-4D8B-8D2E-754529D256B7}"/>
    <cellStyle name="Valuta 2 3 3 7 8 2" xfId="27309" xr:uid="{9A1793F4-15D6-4E77-A707-59954FB4BC1B}"/>
    <cellStyle name="Valuta 2 3 3 7 9" xfId="27310" xr:uid="{F0B7419A-751F-49E0-962E-0387082949F6}"/>
    <cellStyle name="Valuta 2 3 3 7 9 2" xfId="27311" xr:uid="{26D72604-4866-4B59-8CFF-D332539162EC}"/>
    <cellStyle name="Valuta 2 3 3 8" xfId="3558" xr:uid="{00000000-0005-0000-0000-0000D8140000}"/>
    <cellStyle name="Valuta 2 3 3 8 2" xfId="6376" xr:uid="{00000000-0005-0000-0000-0000D9140000}"/>
    <cellStyle name="Valuta 2 3 3 8 2 2" xfId="27314" xr:uid="{B61761EC-0038-4C29-907C-B883BFBDFDB0}"/>
    <cellStyle name="Valuta 2 3 3 8 2 3" xfId="27313" xr:uid="{05DE6134-68F2-4171-B9F9-8D341470EBD8}"/>
    <cellStyle name="Valuta 2 3 3 8 3" xfId="27315" xr:uid="{C694504E-3240-4271-83F8-72CD521F2EA6}"/>
    <cellStyle name="Valuta 2 3 3 8 3 2" xfId="27316" xr:uid="{6D915FE1-6CC7-4716-85EF-8CF8E8BF2D6C}"/>
    <cellStyle name="Valuta 2 3 3 8 4" xfId="27317" xr:uid="{05563254-65CB-4F5F-B9EC-0E5CD411FA5A}"/>
    <cellStyle name="Valuta 2 3 3 8 5" xfId="27318" xr:uid="{3DB1DC35-A10D-4CC0-9572-FB2B379476E4}"/>
    <cellStyle name="Valuta 2 3 3 8 6" xfId="27312" xr:uid="{7562FA35-14D5-434E-AF15-82AEC2998AFD}"/>
    <cellStyle name="Valuta 2 3 3 8 7" xfId="34949" xr:uid="{2CEA0884-FEC8-4853-AE6A-9E2128B8A8A8}"/>
    <cellStyle name="Valuta 2 3 3 9" xfId="3559" xr:uid="{00000000-0005-0000-0000-0000DA140000}"/>
    <cellStyle name="Valuta 2 3 3 9 2" xfId="6377" xr:uid="{00000000-0005-0000-0000-0000DB140000}"/>
    <cellStyle name="Valuta 2 3 3 9 2 2" xfId="27321" xr:uid="{838069A1-2F19-4873-9C9B-14CB540FE4BA}"/>
    <cellStyle name="Valuta 2 3 3 9 2 3" xfId="27320" xr:uid="{5BBA174D-9722-4074-9149-C056D17484BD}"/>
    <cellStyle name="Valuta 2 3 3 9 3" xfId="27322" xr:uid="{5AEB061D-8A11-4D75-BD19-E4CC19661038}"/>
    <cellStyle name="Valuta 2 3 3 9 3 2" xfId="27323" xr:uid="{473107B7-1BD4-4AF3-ADF9-AE8F67C040CD}"/>
    <cellStyle name="Valuta 2 3 3 9 4" xfId="27324" xr:uid="{8641B4E6-E9AA-472E-B9F7-7A365709473D}"/>
    <cellStyle name="Valuta 2 3 3 9 5" xfId="27319" xr:uid="{A394EC7F-2F1A-443D-A7F9-611321A38A85}"/>
    <cellStyle name="Valuta 2 3 3 9 6" xfId="34950" xr:uid="{E4CE60EA-8412-47CC-8B0F-EB8C9230EE50}"/>
    <cellStyle name="Valuta 2 3 4" xfId="3560" xr:uid="{00000000-0005-0000-0000-0000DC140000}"/>
    <cellStyle name="Valuta 2 3 4 10" xfId="27326" xr:uid="{915ED7EE-11C4-471E-B720-F29B5A756515}"/>
    <cellStyle name="Valuta 2 3 4 10 2" xfId="27327" xr:uid="{98D58B4E-ECDA-4CAF-B931-9087C23B7AC3}"/>
    <cellStyle name="Valuta 2 3 4 11" xfId="27328" xr:uid="{8680289C-18D7-40DB-945D-AAFD33A835C3}"/>
    <cellStyle name="Valuta 2 3 4 11 2" xfId="27329" xr:uid="{7B4C1AF0-25C3-4802-9DCE-6D8A8C093048}"/>
    <cellStyle name="Valuta 2 3 4 12" xfId="27330" xr:uid="{7A1D0119-B251-469B-98D7-4B3B129237A0}"/>
    <cellStyle name="Valuta 2 3 4 13" xfId="27325" xr:uid="{5E7301B3-EE7A-4B25-BE4A-DB36C65E9A1B}"/>
    <cellStyle name="Valuta 2 3 4 14" xfId="34951" xr:uid="{21B11AEC-3847-4438-A942-224030CB0852}"/>
    <cellStyle name="Valuta 2 3 4 15" xfId="35914" xr:uid="{D5720855-D715-4F8E-BAF5-D084FDAC5B80}"/>
    <cellStyle name="Valuta 2 3 4 2" xfId="3561" xr:uid="{00000000-0005-0000-0000-0000DD140000}"/>
    <cellStyle name="Valuta 2 3 4 2 10" xfId="27332" xr:uid="{A8787145-ABEE-4941-8BCB-57625BFFAB3A}"/>
    <cellStyle name="Valuta 2 3 4 2 11" xfId="27331" xr:uid="{FFA421C1-0DB4-4CB0-8D6F-B39A7F2D27AD}"/>
    <cellStyle name="Valuta 2 3 4 2 12" xfId="34952" xr:uid="{A76CA28A-0417-4256-8D8D-7B4262103ECB}"/>
    <cellStyle name="Valuta 2 3 4 2 13" xfId="36296" xr:uid="{C851B417-7F91-4DF5-8B0E-7080C0F756AA}"/>
    <cellStyle name="Valuta 2 3 4 2 2" xfId="3562" xr:uid="{00000000-0005-0000-0000-0000DE140000}"/>
    <cellStyle name="Valuta 2 3 4 2 2 2" xfId="6380" xr:uid="{00000000-0005-0000-0000-0000DF140000}"/>
    <cellStyle name="Valuta 2 3 4 2 2 2 2" xfId="27335" xr:uid="{BB7DA989-0BB8-4E0A-AF06-E805529D30E2}"/>
    <cellStyle name="Valuta 2 3 4 2 2 2 3" xfId="27334" xr:uid="{8E3591F0-603F-4B8A-990E-94C67742FAD0}"/>
    <cellStyle name="Valuta 2 3 4 2 2 3" xfId="27336" xr:uid="{BDC1135F-3916-454B-9F74-741046154F35}"/>
    <cellStyle name="Valuta 2 3 4 2 2 3 2" xfId="27337" xr:uid="{C1D859E0-DCFC-4A0E-9398-2F676A09AFEC}"/>
    <cellStyle name="Valuta 2 3 4 2 2 4" xfId="27338" xr:uid="{31B45077-EF14-4B41-BC9D-F2F1E8E7B287}"/>
    <cellStyle name="Valuta 2 3 4 2 2 5" xfId="27333" xr:uid="{854205DB-FEBD-41BB-8A67-84F8AFACFCDD}"/>
    <cellStyle name="Valuta 2 3 4 2 2 6" xfId="34953" xr:uid="{38680F6A-0B32-4B2D-88DD-60AE0300CAF0}"/>
    <cellStyle name="Valuta 2 3 4 2 3" xfId="3563" xr:uid="{00000000-0005-0000-0000-0000E0140000}"/>
    <cellStyle name="Valuta 2 3 4 2 3 2" xfId="6381" xr:uid="{00000000-0005-0000-0000-0000E1140000}"/>
    <cellStyle name="Valuta 2 3 4 2 3 2 2" xfId="27341" xr:uid="{8EC99265-4FAA-44C9-A650-2D7DD7BA9219}"/>
    <cellStyle name="Valuta 2 3 4 2 3 2 3" xfId="27340" xr:uid="{B597FA05-35B8-43C1-B05F-7A5D21D6825E}"/>
    <cellStyle name="Valuta 2 3 4 2 3 3" xfId="27342" xr:uid="{54FA01A4-E406-492C-BE38-6E2F21878D47}"/>
    <cellStyle name="Valuta 2 3 4 2 3 3 2" xfId="27343" xr:uid="{2A1795AD-9EF2-404B-A65D-EF746DA1AE64}"/>
    <cellStyle name="Valuta 2 3 4 2 3 4" xfId="27344" xr:uid="{54295651-3748-47E4-907D-55E3A7CB0032}"/>
    <cellStyle name="Valuta 2 3 4 2 3 5" xfId="27339" xr:uid="{B3293C6E-3F7A-4206-95F8-E05E97F568C6}"/>
    <cellStyle name="Valuta 2 3 4 2 3 6" xfId="34954" xr:uid="{910C779F-C6B5-4F5A-8A4A-04705417B220}"/>
    <cellStyle name="Valuta 2 3 4 2 4" xfId="3564" xr:uid="{00000000-0005-0000-0000-0000E2140000}"/>
    <cellStyle name="Valuta 2 3 4 2 4 2" xfId="6382" xr:uid="{00000000-0005-0000-0000-0000E3140000}"/>
    <cellStyle name="Valuta 2 3 4 2 4 2 2" xfId="27347" xr:uid="{55CDA2A0-1A40-401A-AC36-D0B5130D3E2C}"/>
    <cellStyle name="Valuta 2 3 4 2 4 2 3" xfId="27346" xr:uid="{BB56A175-7FBF-4C92-9E7C-53AA2B5F2DA5}"/>
    <cellStyle name="Valuta 2 3 4 2 4 3" xfId="27348" xr:uid="{DF317D5D-E118-4999-8CB1-F604B916BD3D}"/>
    <cellStyle name="Valuta 2 3 4 2 4 3 2" xfId="27349" xr:uid="{B2578A9D-EFC8-42AB-9E71-9BEDB4C58FAA}"/>
    <cellStyle name="Valuta 2 3 4 2 4 4" xfId="27350" xr:uid="{97C1ACE4-BB01-4E75-92A6-903012DFB402}"/>
    <cellStyle name="Valuta 2 3 4 2 4 5" xfId="27345" xr:uid="{A89930C0-6254-480C-9C75-7677C25A848F}"/>
    <cellStyle name="Valuta 2 3 4 2 4 6" xfId="34955" xr:uid="{D9B87DFB-8A46-44CC-AACF-C1E56FFF3E5C}"/>
    <cellStyle name="Valuta 2 3 4 2 5" xfId="3565" xr:uid="{00000000-0005-0000-0000-0000E4140000}"/>
    <cellStyle name="Valuta 2 3 4 2 5 2" xfId="27352" xr:uid="{AFF839A3-5435-4EFF-BA54-11FA004D373D}"/>
    <cellStyle name="Valuta 2 3 4 2 5 2 2" xfId="27353" xr:uid="{1E586354-381B-4EB1-AC89-5D58069BD4F3}"/>
    <cellStyle name="Valuta 2 3 4 2 5 3" xfId="27354" xr:uid="{B7E050A7-261D-473E-99F1-E76C7823AE6A}"/>
    <cellStyle name="Valuta 2 3 4 2 5 4" xfId="27351" xr:uid="{287FCF3E-C39B-4B24-8604-E67AD49528E3}"/>
    <cellStyle name="Valuta 2 3 4 2 6" xfId="6379" xr:uid="{00000000-0005-0000-0000-0000E5140000}"/>
    <cellStyle name="Valuta 2 3 4 2 6 2" xfId="27356" xr:uid="{20647838-4D42-4647-B772-55259A49D27F}"/>
    <cellStyle name="Valuta 2 3 4 2 6 2 2" xfId="27357" xr:uid="{FE173702-694D-4DA4-8F43-02B659F83B85}"/>
    <cellStyle name="Valuta 2 3 4 2 6 3" xfId="27358" xr:uid="{C9D5DB4D-0257-42A7-A8FD-37EADF29ED6D}"/>
    <cellStyle name="Valuta 2 3 4 2 6 4" xfId="27355" xr:uid="{9D82AEA4-E18F-4517-AE98-C1A637B51991}"/>
    <cellStyle name="Valuta 2 3 4 2 7" xfId="27359" xr:uid="{33002570-28CB-450F-B5B5-AD56C56E731C}"/>
    <cellStyle name="Valuta 2 3 4 2 7 2" xfId="27360" xr:uid="{A3727024-4DF4-49E9-BB3A-1A8BEB9C9800}"/>
    <cellStyle name="Valuta 2 3 4 2 8" xfId="27361" xr:uid="{EBF689D7-201F-4C36-ADA0-7CEFBCEA84B2}"/>
    <cellStyle name="Valuta 2 3 4 2 8 2" xfId="27362" xr:uid="{36217BDA-D567-4B25-B738-5D1FCB9FAACA}"/>
    <cellStyle name="Valuta 2 3 4 2 9" xfId="27363" xr:uid="{6C9D2BEE-9D75-4004-A20A-91012E41C651}"/>
    <cellStyle name="Valuta 2 3 4 2 9 2" xfId="27364" xr:uid="{BFF450A4-133E-4E49-9323-6DB64D3D77DD}"/>
    <cellStyle name="Valuta 2 3 4 3" xfId="3566" xr:uid="{00000000-0005-0000-0000-0000E6140000}"/>
    <cellStyle name="Valuta 2 3 4 3 10" xfId="27366" xr:uid="{4F078509-799C-482D-9A51-79DD36D97342}"/>
    <cellStyle name="Valuta 2 3 4 3 11" xfId="27365" xr:uid="{1C6F6782-15D9-4563-9342-BA3A18F71D4C}"/>
    <cellStyle name="Valuta 2 3 4 3 12" xfId="34956" xr:uid="{195C53F1-55E8-4005-A114-80AD1059B063}"/>
    <cellStyle name="Valuta 2 3 4 3 13" xfId="36589" xr:uid="{AB1A90A3-51B6-4D64-997B-B3C2AB8D6217}"/>
    <cellStyle name="Valuta 2 3 4 3 2" xfId="3567" xr:uid="{00000000-0005-0000-0000-0000E7140000}"/>
    <cellStyle name="Valuta 2 3 4 3 2 2" xfId="6384" xr:uid="{00000000-0005-0000-0000-0000E8140000}"/>
    <cellStyle name="Valuta 2 3 4 3 2 2 2" xfId="27369" xr:uid="{9CEB4BCC-0A62-4FA6-B8E0-9CBB438A6F1D}"/>
    <cellStyle name="Valuta 2 3 4 3 2 2 3" xfId="27368" xr:uid="{593168AF-3C32-43E8-9664-DD62AFC932CE}"/>
    <cellStyle name="Valuta 2 3 4 3 2 3" xfId="27370" xr:uid="{689D0E90-72EE-42AA-A1D6-846D3035D649}"/>
    <cellStyle name="Valuta 2 3 4 3 2 3 2" xfId="27371" xr:uid="{81C7D6B8-F6B6-467F-AE28-68390213AF36}"/>
    <cellStyle name="Valuta 2 3 4 3 2 4" xfId="27372" xr:uid="{F28C71A5-1FCD-4E48-94CA-423D36FBD05A}"/>
    <cellStyle name="Valuta 2 3 4 3 2 5" xfId="27367" xr:uid="{5E2FBE58-871D-4348-816A-02760E963A69}"/>
    <cellStyle name="Valuta 2 3 4 3 2 6" xfId="34957" xr:uid="{BE5406D6-49AA-4861-8112-5DC0BB51911C}"/>
    <cellStyle name="Valuta 2 3 4 3 3" xfId="3568" xr:uid="{00000000-0005-0000-0000-0000E9140000}"/>
    <cellStyle name="Valuta 2 3 4 3 3 2" xfId="6385" xr:uid="{00000000-0005-0000-0000-0000EA140000}"/>
    <cellStyle name="Valuta 2 3 4 3 3 2 2" xfId="27375" xr:uid="{FA9A7E58-7522-40C6-9E02-15F695FE1889}"/>
    <cellStyle name="Valuta 2 3 4 3 3 2 3" xfId="27374" xr:uid="{C65E2EFF-2BD3-48E9-A0F0-0C9E6B34AE3E}"/>
    <cellStyle name="Valuta 2 3 4 3 3 3" xfId="27376" xr:uid="{D4B02929-4B92-41A7-970D-9E56E3D106A8}"/>
    <cellStyle name="Valuta 2 3 4 3 3 3 2" xfId="27377" xr:uid="{48732B36-0C12-4680-A5DB-E92204277BE3}"/>
    <cellStyle name="Valuta 2 3 4 3 3 4" xfId="27378" xr:uid="{6277066E-B6E3-466D-A0E2-CD351A4E0BDB}"/>
    <cellStyle name="Valuta 2 3 4 3 3 5" xfId="27373" xr:uid="{F5182345-1CCE-4C2D-829A-68A91C2AD5D6}"/>
    <cellStyle name="Valuta 2 3 4 3 3 6" xfId="34958" xr:uid="{D9119750-CAFD-4B41-9EF6-3E64A1378777}"/>
    <cellStyle name="Valuta 2 3 4 3 4" xfId="3569" xr:uid="{00000000-0005-0000-0000-0000EB140000}"/>
    <cellStyle name="Valuta 2 3 4 3 4 2" xfId="6386" xr:uid="{00000000-0005-0000-0000-0000EC140000}"/>
    <cellStyle name="Valuta 2 3 4 3 4 2 2" xfId="27381" xr:uid="{53ADE09D-EF89-4709-8C4A-C4456BEDA59D}"/>
    <cellStyle name="Valuta 2 3 4 3 4 2 3" xfId="27380" xr:uid="{22B758D3-B8B6-46A1-A966-E01AC2C4EA12}"/>
    <cellStyle name="Valuta 2 3 4 3 4 3" xfId="27382" xr:uid="{E93AF4EA-D94A-4AA3-BD9C-A78FE436EB2A}"/>
    <cellStyle name="Valuta 2 3 4 3 4 3 2" xfId="27383" xr:uid="{9D17DC47-3EB9-4B5D-83C5-9422E4379F53}"/>
    <cellStyle name="Valuta 2 3 4 3 4 4" xfId="27384" xr:uid="{4BEBED29-CA9F-4139-AD70-238393CF6F49}"/>
    <cellStyle name="Valuta 2 3 4 3 4 5" xfId="27379" xr:uid="{841A0743-CC55-46D3-876F-7B44037BCB1B}"/>
    <cellStyle name="Valuta 2 3 4 3 4 6" xfId="34959" xr:uid="{C89BA75C-D409-4AE0-916F-FBBC772E30CA}"/>
    <cellStyle name="Valuta 2 3 4 3 5" xfId="3570" xr:uid="{00000000-0005-0000-0000-0000ED140000}"/>
    <cellStyle name="Valuta 2 3 4 3 5 2" xfId="27386" xr:uid="{CD17DFC8-7216-4385-AC3B-AABB2D924BC4}"/>
    <cellStyle name="Valuta 2 3 4 3 5 2 2" xfId="27387" xr:uid="{99723A70-C3CC-4997-9C54-03B92A47FD08}"/>
    <cellStyle name="Valuta 2 3 4 3 5 3" xfId="27388" xr:uid="{A83295AB-2E64-4C83-8A73-E943BF8705E3}"/>
    <cellStyle name="Valuta 2 3 4 3 5 4" xfId="27385" xr:uid="{C625F2FC-3DC4-45A2-918B-0FE868BBCA31}"/>
    <cellStyle name="Valuta 2 3 4 3 6" xfId="6383" xr:uid="{00000000-0005-0000-0000-0000EE140000}"/>
    <cellStyle name="Valuta 2 3 4 3 6 2" xfId="27390" xr:uid="{0DD0FB01-0757-4A69-8377-F34DB21DC98B}"/>
    <cellStyle name="Valuta 2 3 4 3 6 2 2" xfId="27391" xr:uid="{64AEB155-F1F4-4B6F-AB3A-58F837B79055}"/>
    <cellStyle name="Valuta 2 3 4 3 6 3" xfId="27392" xr:uid="{F41005E5-F4C7-4B9A-BC13-3B42F4FA7A88}"/>
    <cellStyle name="Valuta 2 3 4 3 6 4" xfId="27389" xr:uid="{ADB3050D-9743-49AD-ADF8-B6B9BF0AA9DC}"/>
    <cellStyle name="Valuta 2 3 4 3 7" xfId="27393" xr:uid="{7E6DA07D-0FA1-447F-93F1-7F22E67FDA29}"/>
    <cellStyle name="Valuta 2 3 4 3 7 2" xfId="27394" xr:uid="{68B7E569-1907-48C5-AB76-A791696E8C16}"/>
    <cellStyle name="Valuta 2 3 4 3 8" xfId="27395" xr:uid="{94E8890F-AF0D-4941-AF81-FE78C2DBDF92}"/>
    <cellStyle name="Valuta 2 3 4 3 8 2" xfId="27396" xr:uid="{7C618BFD-1306-4C81-A59E-52BB3F9E1E66}"/>
    <cellStyle name="Valuta 2 3 4 3 9" xfId="27397" xr:uid="{8E116A33-7AC4-4DC5-A1EF-EA0ADE069ECE}"/>
    <cellStyle name="Valuta 2 3 4 3 9 2" xfId="27398" xr:uid="{14BF97A8-4AED-4149-A864-879F7597E0A4}"/>
    <cellStyle name="Valuta 2 3 4 4" xfId="3571" xr:uid="{00000000-0005-0000-0000-0000EF140000}"/>
    <cellStyle name="Valuta 2 3 4 4 2" xfId="6387" xr:uid="{00000000-0005-0000-0000-0000F0140000}"/>
    <cellStyle name="Valuta 2 3 4 4 2 2" xfId="27401" xr:uid="{AA59BC32-A6EF-44B2-846F-923DC305C6AC}"/>
    <cellStyle name="Valuta 2 3 4 4 2 3" xfId="27400" xr:uid="{1027DF5F-612B-4F8B-9A1F-C5AA70831D5F}"/>
    <cellStyle name="Valuta 2 3 4 4 3" xfId="27402" xr:uid="{2B75C063-4C1C-46FF-BD32-B69A21D6DFEF}"/>
    <cellStyle name="Valuta 2 3 4 4 3 2" xfId="27403" xr:uid="{2C4E53C8-B385-4FB3-9F55-EBA7068719F6}"/>
    <cellStyle name="Valuta 2 3 4 4 4" xfId="27404" xr:uid="{6DDC4F1F-1E28-493D-8441-642F9A111AFF}"/>
    <cellStyle name="Valuta 2 3 4 4 5" xfId="27405" xr:uid="{904BC585-CA04-4436-B057-DAEE2E154E29}"/>
    <cellStyle name="Valuta 2 3 4 4 6" xfId="27399" xr:uid="{18A62BFF-347B-486A-B693-63D7DD0069CF}"/>
    <cellStyle name="Valuta 2 3 4 4 7" xfId="34960" xr:uid="{F06DF61C-3F5B-47E6-86F9-7FBC76C77ABE}"/>
    <cellStyle name="Valuta 2 3 4 5" xfId="3572" xr:uid="{00000000-0005-0000-0000-0000F1140000}"/>
    <cellStyle name="Valuta 2 3 4 5 2" xfId="6388" xr:uid="{00000000-0005-0000-0000-0000F2140000}"/>
    <cellStyle name="Valuta 2 3 4 5 2 2" xfId="27408" xr:uid="{40750018-FAA0-4C6C-9858-299F0DBF06D0}"/>
    <cellStyle name="Valuta 2 3 4 5 2 3" xfId="27407" xr:uid="{7EF73A5E-2170-4AC1-BD8C-AE3F75ACE4DA}"/>
    <cellStyle name="Valuta 2 3 4 5 3" xfId="27409" xr:uid="{68A23F47-F3BA-45B2-809A-1B05405B188D}"/>
    <cellStyle name="Valuta 2 3 4 5 3 2" xfId="27410" xr:uid="{63706815-BE14-4E8B-9892-B69CF9A65724}"/>
    <cellStyle name="Valuta 2 3 4 5 4" xfId="27411" xr:uid="{6EBB3A49-E5E5-4193-84CD-006000B3ECCC}"/>
    <cellStyle name="Valuta 2 3 4 5 5" xfId="27406" xr:uid="{69E5CDE6-7EB3-4860-8A1E-3EE3892C47D8}"/>
    <cellStyle name="Valuta 2 3 4 5 6" xfId="34961" xr:uid="{01D7F4A4-7C20-405E-B510-68A19257C470}"/>
    <cellStyle name="Valuta 2 3 4 6" xfId="3573" xr:uid="{00000000-0005-0000-0000-0000F3140000}"/>
    <cellStyle name="Valuta 2 3 4 6 2" xfId="6389" xr:uid="{00000000-0005-0000-0000-0000F4140000}"/>
    <cellStyle name="Valuta 2 3 4 6 2 2" xfId="27414" xr:uid="{09A701CF-B271-49FB-ACA9-AACAD68BF788}"/>
    <cellStyle name="Valuta 2 3 4 6 2 3" xfId="27413" xr:uid="{78D46575-CDC4-4AD9-995C-6418E0BFBBE9}"/>
    <cellStyle name="Valuta 2 3 4 6 3" xfId="27415" xr:uid="{435B85F4-4C1C-460D-B6B0-4E82B9D75ECE}"/>
    <cellStyle name="Valuta 2 3 4 6 3 2" xfId="27416" xr:uid="{B64EC47D-2C73-4B0D-AEC9-C541401A01C7}"/>
    <cellStyle name="Valuta 2 3 4 6 4" xfId="27417" xr:uid="{992D7934-03D2-4120-9170-09ED2937265A}"/>
    <cellStyle name="Valuta 2 3 4 6 5" xfId="27412" xr:uid="{02A45576-2E21-4574-AE57-CA959EF5AA91}"/>
    <cellStyle name="Valuta 2 3 4 6 6" xfId="34962" xr:uid="{62568708-FE80-4BDA-8EB3-A76686B59386}"/>
    <cellStyle name="Valuta 2 3 4 7" xfId="3574" xr:uid="{00000000-0005-0000-0000-0000F5140000}"/>
    <cellStyle name="Valuta 2 3 4 7 2" xfId="27419" xr:uid="{48DC1E41-BB25-4F24-A197-C3383FFE3F1E}"/>
    <cellStyle name="Valuta 2 3 4 7 2 2" xfId="27420" xr:uid="{8EC7FB98-8D34-415F-96BF-F5E6961077EE}"/>
    <cellStyle name="Valuta 2 3 4 7 3" xfId="27421" xr:uid="{AE7C28C7-2EA9-4082-932C-B7501F64390C}"/>
    <cellStyle name="Valuta 2 3 4 7 4" xfId="27418" xr:uid="{6FDD90B7-2438-41DB-BDF7-F2F76100A9C3}"/>
    <cellStyle name="Valuta 2 3 4 8" xfId="6378" xr:uid="{00000000-0005-0000-0000-0000F6140000}"/>
    <cellStyle name="Valuta 2 3 4 8 2" xfId="27423" xr:uid="{26522B9D-9E3F-4071-9BD8-642C0BE8B255}"/>
    <cellStyle name="Valuta 2 3 4 8 2 2" xfId="27424" xr:uid="{561F29C8-AD92-409A-BC62-002685643BF7}"/>
    <cellStyle name="Valuta 2 3 4 8 3" xfId="27425" xr:uid="{DC1F9B9D-756D-4A13-ACA8-D8E7D4EDA066}"/>
    <cellStyle name="Valuta 2 3 4 8 4" xfId="27422" xr:uid="{D9816B6C-2787-4730-8A4C-612D11FC8BA8}"/>
    <cellStyle name="Valuta 2 3 4 9" xfId="27426" xr:uid="{83EAD0B7-F9DF-4F22-BAE4-F9707F151AA5}"/>
    <cellStyle name="Valuta 2 3 4 9 2" xfId="27427" xr:uid="{61DFD18A-7E0E-4E36-A57D-65810D8B3A38}"/>
    <cellStyle name="Valuta 2 3 5" xfId="3575" xr:uid="{00000000-0005-0000-0000-0000F7140000}"/>
    <cellStyle name="Valuta 2 3 5 10" xfId="27429" xr:uid="{1DBBA93B-B2C0-4ADD-AFF8-439D3F293ECA}"/>
    <cellStyle name="Valuta 2 3 5 10 2" xfId="27430" xr:uid="{AB4FC69B-30DC-472E-98F9-1CC5BF7369D8}"/>
    <cellStyle name="Valuta 2 3 5 11" xfId="27431" xr:uid="{3F85A472-BD1A-4FC5-B18A-9D2C9427645F}"/>
    <cellStyle name="Valuta 2 3 5 11 2" xfId="27432" xr:uid="{A68CDB6C-9F4B-40F4-AB7C-00E19C67A41F}"/>
    <cellStyle name="Valuta 2 3 5 12" xfId="27433" xr:uid="{C2EB8293-4479-478C-B3D7-5306E054DB4C}"/>
    <cellStyle name="Valuta 2 3 5 13" xfId="27428" xr:uid="{E8D2D59E-69AD-459B-A78D-73F1AB2ABBD3}"/>
    <cellStyle name="Valuta 2 3 5 14" xfId="34963" xr:uid="{6B1773D7-34E1-4629-A401-0D8CBB9C2155}"/>
    <cellStyle name="Valuta 2 3 5 15" xfId="35915" xr:uid="{C85AA7AB-DB47-43AA-AC62-50C2D756CB35}"/>
    <cellStyle name="Valuta 2 3 5 2" xfId="3576" xr:uid="{00000000-0005-0000-0000-0000F8140000}"/>
    <cellStyle name="Valuta 2 3 5 2 10" xfId="27435" xr:uid="{D1D971F5-446D-4985-9DFD-963FAD9C25C4}"/>
    <cellStyle name="Valuta 2 3 5 2 11" xfId="27434" xr:uid="{1854781E-CF10-4875-A67C-56D855C0DED8}"/>
    <cellStyle name="Valuta 2 3 5 2 12" xfId="34964" xr:uid="{136B0D49-828D-4A55-A937-96830DFC0C68}"/>
    <cellStyle name="Valuta 2 3 5 2 13" xfId="36297" xr:uid="{6EE8020F-F902-4CA4-8C6A-46030F9AC578}"/>
    <cellStyle name="Valuta 2 3 5 2 2" xfId="3577" xr:uid="{00000000-0005-0000-0000-0000F9140000}"/>
    <cellStyle name="Valuta 2 3 5 2 2 2" xfId="6392" xr:uid="{00000000-0005-0000-0000-0000FA140000}"/>
    <cellStyle name="Valuta 2 3 5 2 2 2 2" xfId="27438" xr:uid="{DDF01AAD-F8CE-4090-B4A9-45F71ADA5956}"/>
    <cellStyle name="Valuta 2 3 5 2 2 2 3" xfId="27437" xr:uid="{93C5A1DD-9722-44F6-99BA-EF87E8FF4C4D}"/>
    <cellStyle name="Valuta 2 3 5 2 2 3" xfId="27439" xr:uid="{B2DED5BD-CB10-469A-9E7A-F76659D83942}"/>
    <cellStyle name="Valuta 2 3 5 2 2 3 2" xfId="27440" xr:uid="{95BED99A-FCEC-4396-9D0D-F7291EF8F87A}"/>
    <cellStyle name="Valuta 2 3 5 2 2 4" xfId="27441" xr:uid="{26F94B84-5500-4B3D-893F-7503A27FCFCC}"/>
    <cellStyle name="Valuta 2 3 5 2 2 5" xfId="27436" xr:uid="{030024F8-8C27-4B15-8DC5-BDCE36E54A2D}"/>
    <cellStyle name="Valuta 2 3 5 2 2 6" xfId="34965" xr:uid="{EC6984D4-4577-4B34-89B1-9D06BD158696}"/>
    <cellStyle name="Valuta 2 3 5 2 3" xfId="3578" xr:uid="{00000000-0005-0000-0000-0000FB140000}"/>
    <cellStyle name="Valuta 2 3 5 2 3 2" xfId="6393" xr:uid="{00000000-0005-0000-0000-0000FC140000}"/>
    <cellStyle name="Valuta 2 3 5 2 3 2 2" xfId="27444" xr:uid="{55DF925F-7693-4A41-9E5A-E9506AF95364}"/>
    <cellStyle name="Valuta 2 3 5 2 3 2 3" xfId="27443" xr:uid="{467C9A85-1204-408E-918F-05E058B96022}"/>
    <cellStyle name="Valuta 2 3 5 2 3 3" xfId="27445" xr:uid="{5A3755D8-E212-48A0-90F2-99360F2DD30C}"/>
    <cellStyle name="Valuta 2 3 5 2 3 3 2" xfId="27446" xr:uid="{29DC467D-29E3-4482-B19E-C462D3FFDEB6}"/>
    <cellStyle name="Valuta 2 3 5 2 3 4" xfId="27447" xr:uid="{02BA852C-7E13-430F-A589-D247B344BA44}"/>
    <cellStyle name="Valuta 2 3 5 2 3 5" xfId="27442" xr:uid="{F833D1FB-9B18-4A98-A4EA-4EA38DCE506F}"/>
    <cellStyle name="Valuta 2 3 5 2 3 6" xfId="34966" xr:uid="{6D5CCAFD-30BA-45F5-A997-CB0CBD70D727}"/>
    <cellStyle name="Valuta 2 3 5 2 4" xfId="3579" xr:uid="{00000000-0005-0000-0000-0000FD140000}"/>
    <cellStyle name="Valuta 2 3 5 2 4 2" xfId="6394" xr:uid="{00000000-0005-0000-0000-0000FE140000}"/>
    <cellStyle name="Valuta 2 3 5 2 4 2 2" xfId="27450" xr:uid="{EF8FF3F3-21F4-4768-A3DA-7A4CDF02F999}"/>
    <cellStyle name="Valuta 2 3 5 2 4 2 3" xfId="27449" xr:uid="{2447A5D4-EF48-424C-9B97-D7D05032108A}"/>
    <cellStyle name="Valuta 2 3 5 2 4 3" xfId="27451" xr:uid="{752AAACC-B563-4368-B987-CCA8B1FBE03F}"/>
    <cellStyle name="Valuta 2 3 5 2 4 3 2" xfId="27452" xr:uid="{F9EBE57D-0A23-444C-94DA-E855FFBAC512}"/>
    <cellStyle name="Valuta 2 3 5 2 4 4" xfId="27453" xr:uid="{4E152747-066D-46DA-9CD1-40AF61256EFE}"/>
    <cellStyle name="Valuta 2 3 5 2 4 5" xfId="27448" xr:uid="{5D626888-AD8F-455C-9939-6327D7B9DBF0}"/>
    <cellStyle name="Valuta 2 3 5 2 4 6" xfId="34967" xr:uid="{2B370469-FB87-4B5C-BEF1-673BDE3A7026}"/>
    <cellStyle name="Valuta 2 3 5 2 5" xfId="3580" xr:uid="{00000000-0005-0000-0000-0000FF140000}"/>
    <cellStyle name="Valuta 2 3 5 2 5 2" xfId="27455" xr:uid="{C841514A-8D05-4B20-8033-1DF8CAE30BAC}"/>
    <cellStyle name="Valuta 2 3 5 2 5 2 2" xfId="27456" xr:uid="{113F4ED3-20B5-4EAB-8119-C34D14F2BF8B}"/>
    <cellStyle name="Valuta 2 3 5 2 5 3" xfId="27457" xr:uid="{520DCC95-ED91-4E50-B66B-8E8F13B70C6F}"/>
    <cellStyle name="Valuta 2 3 5 2 5 4" xfId="27454" xr:uid="{94E5F9E1-A6BC-4471-A25A-A097C5F4D51A}"/>
    <cellStyle name="Valuta 2 3 5 2 6" xfId="6391" xr:uid="{00000000-0005-0000-0000-000000150000}"/>
    <cellStyle name="Valuta 2 3 5 2 6 2" xfId="27459" xr:uid="{84AC8790-D3EE-4F42-8B77-6D53D8E1E47D}"/>
    <cellStyle name="Valuta 2 3 5 2 6 2 2" xfId="27460" xr:uid="{A70B484B-E098-4673-A4ED-3BE7601865A1}"/>
    <cellStyle name="Valuta 2 3 5 2 6 3" xfId="27461" xr:uid="{AD46251F-59CF-47C4-B3E9-2E2D08642E21}"/>
    <cellStyle name="Valuta 2 3 5 2 6 4" xfId="27458" xr:uid="{8FF525CF-95AB-49FF-9681-A0CD8DD6043C}"/>
    <cellStyle name="Valuta 2 3 5 2 7" xfId="27462" xr:uid="{BBFC0420-B538-4220-9D1C-203D8E262501}"/>
    <cellStyle name="Valuta 2 3 5 2 7 2" xfId="27463" xr:uid="{436F6A6C-4228-47C5-9EBF-D7CD8D742FB8}"/>
    <cellStyle name="Valuta 2 3 5 2 8" xfId="27464" xr:uid="{A0E084D5-385F-4BED-B067-163A1D963052}"/>
    <cellStyle name="Valuta 2 3 5 2 8 2" xfId="27465" xr:uid="{33501A76-F0FA-4367-8F01-3D9F132736FB}"/>
    <cellStyle name="Valuta 2 3 5 2 9" xfId="27466" xr:uid="{202BFD2B-8327-4FDB-AAA1-CE48F632EB33}"/>
    <cellStyle name="Valuta 2 3 5 2 9 2" xfId="27467" xr:uid="{39381DB0-941A-402E-9505-8A37F7B80232}"/>
    <cellStyle name="Valuta 2 3 5 3" xfId="3581" xr:uid="{00000000-0005-0000-0000-000001150000}"/>
    <cellStyle name="Valuta 2 3 5 3 10" xfId="27469" xr:uid="{FB9A8BFC-74F2-4E4C-9587-0E6DF0A6D1B3}"/>
    <cellStyle name="Valuta 2 3 5 3 11" xfId="27468" xr:uid="{150C6604-9D14-4896-9502-616454F33583}"/>
    <cellStyle name="Valuta 2 3 5 3 12" xfId="34968" xr:uid="{4F0CC747-CBB9-4F5D-B8E9-7AA7AEDFEA07}"/>
    <cellStyle name="Valuta 2 3 5 3 13" xfId="36590" xr:uid="{F199ABED-27B9-4F0A-B277-E8369E37FAF5}"/>
    <cellStyle name="Valuta 2 3 5 3 2" xfId="3582" xr:uid="{00000000-0005-0000-0000-000002150000}"/>
    <cellStyle name="Valuta 2 3 5 3 2 2" xfId="6396" xr:uid="{00000000-0005-0000-0000-000003150000}"/>
    <cellStyle name="Valuta 2 3 5 3 2 2 2" xfId="27472" xr:uid="{0C7A3444-31D0-4030-B384-335A7A856CE8}"/>
    <cellStyle name="Valuta 2 3 5 3 2 2 3" xfId="27471" xr:uid="{942F4D63-DC53-456B-9330-FF865660FB34}"/>
    <cellStyle name="Valuta 2 3 5 3 2 3" xfId="27473" xr:uid="{D786A00E-1413-4CBE-93FC-F2B11B773DCA}"/>
    <cellStyle name="Valuta 2 3 5 3 2 3 2" xfId="27474" xr:uid="{46363F42-9DC0-4B8A-B70D-76C712E07583}"/>
    <cellStyle name="Valuta 2 3 5 3 2 4" xfId="27475" xr:uid="{4D80A9B9-515A-43BF-ADAB-99F6846282CC}"/>
    <cellStyle name="Valuta 2 3 5 3 2 5" xfId="27470" xr:uid="{9E5E7C3A-284C-437A-B8B4-AB0C2F655CA8}"/>
    <cellStyle name="Valuta 2 3 5 3 2 6" xfId="34969" xr:uid="{3B8E5F4B-F652-444F-ADC4-F4FFEC2F748E}"/>
    <cellStyle name="Valuta 2 3 5 3 3" xfId="3583" xr:uid="{00000000-0005-0000-0000-000004150000}"/>
    <cellStyle name="Valuta 2 3 5 3 3 2" xfId="6397" xr:uid="{00000000-0005-0000-0000-000005150000}"/>
    <cellStyle name="Valuta 2 3 5 3 3 2 2" xfId="27478" xr:uid="{E7884901-45F8-4D7A-8AA6-F79DC747DFE5}"/>
    <cellStyle name="Valuta 2 3 5 3 3 2 3" xfId="27477" xr:uid="{C00D0C61-F080-48BB-9D19-4444725535B1}"/>
    <cellStyle name="Valuta 2 3 5 3 3 3" xfId="27479" xr:uid="{DE6FB30E-3DE7-44DE-B821-EB3EB16BD3DF}"/>
    <cellStyle name="Valuta 2 3 5 3 3 3 2" xfId="27480" xr:uid="{5CE48962-265B-445E-8485-039CFEBF5FE9}"/>
    <cellStyle name="Valuta 2 3 5 3 3 4" xfId="27481" xr:uid="{12578C8A-D2C1-4058-B10F-7BC8E49D92F7}"/>
    <cellStyle name="Valuta 2 3 5 3 3 5" xfId="27476" xr:uid="{0549264B-415B-43E2-9879-28F3F61264D1}"/>
    <cellStyle name="Valuta 2 3 5 3 3 6" xfId="34970" xr:uid="{37851FF1-822B-4620-B4C9-95438A7DB1F6}"/>
    <cellStyle name="Valuta 2 3 5 3 4" xfId="3584" xr:uid="{00000000-0005-0000-0000-000006150000}"/>
    <cellStyle name="Valuta 2 3 5 3 4 2" xfId="6398" xr:uid="{00000000-0005-0000-0000-000007150000}"/>
    <cellStyle name="Valuta 2 3 5 3 4 2 2" xfId="27484" xr:uid="{056C2A6B-7581-4A3F-B42B-3FBDABD94950}"/>
    <cellStyle name="Valuta 2 3 5 3 4 2 3" xfId="27483" xr:uid="{0172BF53-7967-4C54-BAEE-37DDE7F7191E}"/>
    <cellStyle name="Valuta 2 3 5 3 4 3" xfId="27485" xr:uid="{48CE8FC9-4500-47B6-82BC-88C6F90D0E3B}"/>
    <cellStyle name="Valuta 2 3 5 3 4 3 2" xfId="27486" xr:uid="{66159E11-27D7-4252-B921-C82D26D1F239}"/>
    <cellStyle name="Valuta 2 3 5 3 4 4" xfId="27487" xr:uid="{BD5B0570-46E3-4AE3-BAC9-946A8F06279B}"/>
    <cellStyle name="Valuta 2 3 5 3 4 5" xfId="27482" xr:uid="{38AB63DB-47C4-4D95-A922-38C38F2A00C1}"/>
    <cellStyle name="Valuta 2 3 5 3 4 6" xfId="34971" xr:uid="{71127EC7-BE9F-45BC-858F-1EABB29B4BCC}"/>
    <cellStyle name="Valuta 2 3 5 3 5" xfId="3585" xr:uid="{00000000-0005-0000-0000-000008150000}"/>
    <cellStyle name="Valuta 2 3 5 3 5 2" xfId="27489" xr:uid="{048C9D7A-886A-4151-A9A7-C69B4C239893}"/>
    <cellStyle name="Valuta 2 3 5 3 5 2 2" xfId="27490" xr:uid="{03F08F0B-0050-473F-B61C-935046EC7C07}"/>
    <cellStyle name="Valuta 2 3 5 3 5 3" xfId="27491" xr:uid="{CF986F77-DF03-4C3A-A18D-A1A23986DF32}"/>
    <cellStyle name="Valuta 2 3 5 3 5 4" xfId="27488" xr:uid="{9E8B2C58-389F-4863-B29B-33E40D9D58A8}"/>
    <cellStyle name="Valuta 2 3 5 3 6" xfId="6395" xr:uid="{00000000-0005-0000-0000-000009150000}"/>
    <cellStyle name="Valuta 2 3 5 3 6 2" xfId="27493" xr:uid="{4EC0A5C4-CBD3-4E6E-A882-87600A393081}"/>
    <cellStyle name="Valuta 2 3 5 3 6 2 2" xfId="27494" xr:uid="{271EA5F7-2DFB-4730-AB01-D62D7AEED593}"/>
    <cellStyle name="Valuta 2 3 5 3 6 3" xfId="27495" xr:uid="{F222A30A-D767-47B2-AE7E-3C7F6F85E557}"/>
    <cellStyle name="Valuta 2 3 5 3 6 4" xfId="27492" xr:uid="{72645FDB-216C-42FB-BF74-792A2D1B0FC2}"/>
    <cellStyle name="Valuta 2 3 5 3 7" xfId="27496" xr:uid="{0C1F633F-85BD-4E4D-9366-29E132629294}"/>
    <cellStyle name="Valuta 2 3 5 3 7 2" xfId="27497" xr:uid="{0E4C91D3-D56A-4018-A172-4523196D827A}"/>
    <cellStyle name="Valuta 2 3 5 3 8" xfId="27498" xr:uid="{13605DBA-402A-402C-BEB0-6B18454D5307}"/>
    <cellStyle name="Valuta 2 3 5 3 8 2" xfId="27499" xr:uid="{B37888B8-E43B-4871-8626-C7D7508CC919}"/>
    <cellStyle name="Valuta 2 3 5 3 9" xfId="27500" xr:uid="{17F9AA31-F62A-4E9C-BAB4-A6D6E7D159C1}"/>
    <cellStyle name="Valuta 2 3 5 3 9 2" xfId="27501" xr:uid="{7449EDB2-69A8-4FAB-8B73-C6E07DC7BABF}"/>
    <cellStyle name="Valuta 2 3 5 4" xfId="3586" xr:uid="{00000000-0005-0000-0000-00000A150000}"/>
    <cellStyle name="Valuta 2 3 5 4 2" xfId="6399" xr:uid="{00000000-0005-0000-0000-00000B150000}"/>
    <cellStyle name="Valuta 2 3 5 4 2 2" xfId="27504" xr:uid="{C5A4EFDE-CD95-4578-95A1-8FA05DB6F2EB}"/>
    <cellStyle name="Valuta 2 3 5 4 2 3" xfId="27503" xr:uid="{389DD91E-1CE1-4CF7-86E3-23F533A830F9}"/>
    <cellStyle name="Valuta 2 3 5 4 3" xfId="27505" xr:uid="{AEED5DF8-5E5A-448C-A98C-C95042982692}"/>
    <cellStyle name="Valuta 2 3 5 4 3 2" xfId="27506" xr:uid="{FDA63830-EA6E-4FE9-A15E-C79D66EAB2FD}"/>
    <cellStyle name="Valuta 2 3 5 4 4" xfId="27507" xr:uid="{0690DA08-2F7E-4262-864E-51F7896AA2C5}"/>
    <cellStyle name="Valuta 2 3 5 4 5" xfId="27508" xr:uid="{AB76A560-4F1A-4032-A991-D4E0BA85C414}"/>
    <cellStyle name="Valuta 2 3 5 4 6" xfId="27502" xr:uid="{39FC88DD-B74C-497C-B560-4CC7ED67CA05}"/>
    <cellStyle name="Valuta 2 3 5 4 7" xfId="34972" xr:uid="{1641CC47-B71A-4C4B-BE4C-FE1E8F9F160B}"/>
    <cellStyle name="Valuta 2 3 5 5" xfId="3587" xr:uid="{00000000-0005-0000-0000-00000C150000}"/>
    <cellStyle name="Valuta 2 3 5 5 2" xfId="6400" xr:uid="{00000000-0005-0000-0000-00000D150000}"/>
    <cellStyle name="Valuta 2 3 5 5 2 2" xfId="27511" xr:uid="{E3E78098-9689-4D59-BA79-1FBC35019F03}"/>
    <cellStyle name="Valuta 2 3 5 5 2 3" xfId="27510" xr:uid="{EE7F133F-687E-412E-91BB-37532FE9272D}"/>
    <cellStyle name="Valuta 2 3 5 5 3" xfId="27512" xr:uid="{BE76230E-528D-474F-B4DC-97B2ABF41E47}"/>
    <cellStyle name="Valuta 2 3 5 5 3 2" xfId="27513" xr:uid="{E1426D6C-59E4-47D1-ABCF-E826A1C38D5E}"/>
    <cellStyle name="Valuta 2 3 5 5 4" xfId="27514" xr:uid="{D312DB6A-D237-4CE0-810E-C0F09B9F8FEE}"/>
    <cellStyle name="Valuta 2 3 5 5 5" xfId="27509" xr:uid="{32823FB5-A9A1-49DB-9207-0E1A0470B3FA}"/>
    <cellStyle name="Valuta 2 3 5 5 6" xfId="34973" xr:uid="{B34BF846-BDE4-4681-B798-AEBD5ED4A8D5}"/>
    <cellStyle name="Valuta 2 3 5 6" xfId="3588" xr:uid="{00000000-0005-0000-0000-00000E150000}"/>
    <cellStyle name="Valuta 2 3 5 6 2" xfId="6401" xr:uid="{00000000-0005-0000-0000-00000F150000}"/>
    <cellStyle name="Valuta 2 3 5 6 2 2" xfId="27517" xr:uid="{E207297E-951B-44CB-B2C6-99EB7D047D28}"/>
    <cellStyle name="Valuta 2 3 5 6 2 3" xfId="27516" xr:uid="{D4B5ED41-9708-44E9-BEF5-C59CEC042AA4}"/>
    <cellStyle name="Valuta 2 3 5 6 3" xfId="27518" xr:uid="{37E5D7F3-7149-45EB-B4E5-C199119074C8}"/>
    <cellStyle name="Valuta 2 3 5 6 3 2" xfId="27519" xr:uid="{2C7321C4-BB00-48A0-B97D-39818FF61DED}"/>
    <cellStyle name="Valuta 2 3 5 6 4" xfId="27520" xr:uid="{5511FAD7-21F3-4585-979C-D207CEEB5BE8}"/>
    <cellStyle name="Valuta 2 3 5 6 5" xfId="27515" xr:uid="{D6F79441-9929-4132-90EE-DC3F24AEF20E}"/>
    <cellStyle name="Valuta 2 3 5 6 6" xfId="34974" xr:uid="{8CF15F43-AE87-4F58-A0F9-85D63599DAC6}"/>
    <cellStyle name="Valuta 2 3 5 7" xfId="3589" xr:uid="{00000000-0005-0000-0000-000010150000}"/>
    <cellStyle name="Valuta 2 3 5 7 2" xfId="27522" xr:uid="{96A31581-B7AC-47CD-A460-6F80F2C5AD3A}"/>
    <cellStyle name="Valuta 2 3 5 7 2 2" xfId="27523" xr:uid="{0C872E8B-4CB0-462C-8101-D19C602CBDE6}"/>
    <cellStyle name="Valuta 2 3 5 7 3" xfId="27524" xr:uid="{1A953D97-3E57-4215-A298-69B2AF7F76B5}"/>
    <cellStyle name="Valuta 2 3 5 7 4" xfId="27521" xr:uid="{4FFF66CC-7DA9-4CD7-8726-ACAB8B0B4CB2}"/>
    <cellStyle name="Valuta 2 3 5 8" xfId="6390" xr:uid="{00000000-0005-0000-0000-000011150000}"/>
    <cellStyle name="Valuta 2 3 5 8 2" xfId="27526" xr:uid="{245250D0-3C98-40C8-8751-F043831DF44C}"/>
    <cellStyle name="Valuta 2 3 5 8 2 2" xfId="27527" xr:uid="{0D5556B9-7110-4BFC-861E-0C345DF7D313}"/>
    <cellStyle name="Valuta 2 3 5 8 3" xfId="27528" xr:uid="{14BF8BD2-40DC-410B-AD84-724426AF48C6}"/>
    <cellStyle name="Valuta 2 3 5 8 4" xfId="27525" xr:uid="{3A425010-96DD-44CD-94B3-E94054B35A47}"/>
    <cellStyle name="Valuta 2 3 5 9" xfId="27529" xr:uid="{BA17886F-CBDC-4399-B1DF-2280F42C8D9A}"/>
    <cellStyle name="Valuta 2 3 5 9 2" xfId="27530" xr:uid="{3A27759B-8A21-45DB-AEED-55D1841A9411}"/>
    <cellStyle name="Valuta 2 3 6" xfId="3590" xr:uid="{00000000-0005-0000-0000-000012150000}"/>
    <cellStyle name="Valuta 2 3 6 10" xfId="27532" xr:uid="{688227E9-9F2B-43E6-A592-887AC19E0A82}"/>
    <cellStyle name="Valuta 2 3 6 10 2" xfId="27533" xr:uid="{6757A444-083F-4A73-99D6-0531F79D54A4}"/>
    <cellStyle name="Valuta 2 3 6 11" xfId="27534" xr:uid="{CA5B6FE0-A04B-4E16-A854-41E1C3626DA2}"/>
    <cellStyle name="Valuta 2 3 6 11 2" xfId="27535" xr:uid="{4CD4EBFF-B43A-485A-86F9-89FE9ED7ADB9}"/>
    <cellStyle name="Valuta 2 3 6 12" xfId="27536" xr:uid="{2CD1B788-3C18-47E0-8857-0BF66DE45717}"/>
    <cellStyle name="Valuta 2 3 6 13" xfId="27531" xr:uid="{98F2D818-8CDB-4471-AB25-8AFA5ECD2C03}"/>
    <cellStyle name="Valuta 2 3 6 14" xfId="34975" xr:uid="{E95AF1AA-9523-4F0E-B6A7-2C6A72877B81}"/>
    <cellStyle name="Valuta 2 3 6 15" xfId="35916" xr:uid="{AED43C39-D553-41AD-B98E-801ECF8DBF8C}"/>
    <cellStyle name="Valuta 2 3 6 2" xfId="3591" xr:uid="{00000000-0005-0000-0000-000013150000}"/>
    <cellStyle name="Valuta 2 3 6 2 10" xfId="27538" xr:uid="{CB597FE9-B1F0-4AF9-93DD-69AEA3B9A1EC}"/>
    <cellStyle name="Valuta 2 3 6 2 11" xfId="27537" xr:uid="{5EBDB61A-5E21-44F1-9B76-C8562B706674}"/>
    <cellStyle name="Valuta 2 3 6 2 12" xfId="34976" xr:uid="{003A91DF-5596-4241-BCA5-6D78CB5CF526}"/>
    <cellStyle name="Valuta 2 3 6 2 13" xfId="36298" xr:uid="{A0AA55E3-0B98-42CA-A579-740FD6A64535}"/>
    <cellStyle name="Valuta 2 3 6 2 2" xfId="3592" xr:uid="{00000000-0005-0000-0000-000014150000}"/>
    <cellStyle name="Valuta 2 3 6 2 2 2" xfId="6404" xr:uid="{00000000-0005-0000-0000-000015150000}"/>
    <cellStyle name="Valuta 2 3 6 2 2 2 2" xfId="27541" xr:uid="{76DB92DE-E81C-4A54-AC05-1636D6C3102A}"/>
    <cellStyle name="Valuta 2 3 6 2 2 2 3" xfId="27540" xr:uid="{87D50FF5-FF9F-44A8-A785-FA6D5EAF38B7}"/>
    <cellStyle name="Valuta 2 3 6 2 2 3" xfId="27542" xr:uid="{30ADC79D-5FDD-4252-A85E-F60051DDE7AF}"/>
    <cellStyle name="Valuta 2 3 6 2 2 3 2" xfId="27543" xr:uid="{07A71E9C-C910-4FF8-B6D4-19D6026BE4CB}"/>
    <cellStyle name="Valuta 2 3 6 2 2 4" xfId="27544" xr:uid="{E89D672D-4DA4-4905-AC86-B60E8F5484D2}"/>
    <cellStyle name="Valuta 2 3 6 2 2 5" xfId="27539" xr:uid="{A81E8A27-A0EA-44EB-82FF-3DC4AC348231}"/>
    <cellStyle name="Valuta 2 3 6 2 2 6" xfId="34977" xr:uid="{F29B4674-438D-4AC9-9B89-5129B94ED0BC}"/>
    <cellStyle name="Valuta 2 3 6 2 3" xfId="3593" xr:uid="{00000000-0005-0000-0000-000016150000}"/>
    <cellStyle name="Valuta 2 3 6 2 3 2" xfId="6405" xr:uid="{00000000-0005-0000-0000-000017150000}"/>
    <cellStyle name="Valuta 2 3 6 2 3 2 2" xfId="27547" xr:uid="{F46E87D3-F4A8-4E31-A405-D4F49BC403D0}"/>
    <cellStyle name="Valuta 2 3 6 2 3 2 3" xfId="27546" xr:uid="{47D8A91F-9F97-4DD6-AD6D-406B26256AFE}"/>
    <cellStyle name="Valuta 2 3 6 2 3 3" xfId="27548" xr:uid="{1075BE3A-E77D-432C-93CB-B0725BAB05CA}"/>
    <cellStyle name="Valuta 2 3 6 2 3 3 2" xfId="27549" xr:uid="{F33E0282-E5CE-4A51-A920-00AEA37E7A2C}"/>
    <cellStyle name="Valuta 2 3 6 2 3 4" xfId="27550" xr:uid="{AEA62620-AA6B-4033-8C96-927900676148}"/>
    <cellStyle name="Valuta 2 3 6 2 3 5" xfId="27545" xr:uid="{104C7E11-29DA-4ECF-98E0-A9802675B0F2}"/>
    <cellStyle name="Valuta 2 3 6 2 3 6" xfId="34978" xr:uid="{8FEF3C3D-3B7F-4BD6-8CD9-D4C6B10CD861}"/>
    <cellStyle name="Valuta 2 3 6 2 4" xfId="3594" xr:uid="{00000000-0005-0000-0000-000018150000}"/>
    <cellStyle name="Valuta 2 3 6 2 4 2" xfId="6406" xr:uid="{00000000-0005-0000-0000-000019150000}"/>
    <cellStyle name="Valuta 2 3 6 2 4 2 2" xfId="27553" xr:uid="{39DA2AF8-CC06-4AEE-8AD2-4524FA904600}"/>
    <cellStyle name="Valuta 2 3 6 2 4 2 3" xfId="27552" xr:uid="{767B23B2-50C8-482F-B681-88A6BAC44A6A}"/>
    <cellStyle name="Valuta 2 3 6 2 4 3" xfId="27554" xr:uid="{52ED5F59-AFC9-42A9-A902-92AE8A36B65C}"/>
    <cellStyle name="Valuta 2 3 6 2 4 3 2" xfId="27555" xr:uid="{E300B467-F8EA-4E0C-B6B4-4D9C4DD9E8C3}"/>
    <cellStyle name="Valuta 2 3 6 2 4 4" xfId="27556" xr:uid="{1C79E2C0-813F-4D66-BC36-055AF9215DE8}"/>
    <cellStyle name="Valuta 2 3 6 2 4 5" xfId="27551" xr:uid="{602E6BF6-EF8D-40D2-AE32-3D3753A7EDDD}"/>
    <cellStyle name="Valuta 2 3 6 2 4 6" xfId="34979" xr:uid="{833A9F95-30B9-4861-A568-CE9BA78BC0E2}"/>
    <cellStyle name="Valuta 2 3 6 2 5" xfId="3595" xr:uid="{00000000-0005-0000-0000-00001A150000}"/>
    <cellStyle name="Valuta 2 3 6 2 5 2" xfId="27558" xr:uid="{811E722B-471B-4185-A368-154C5BC34EDE}"/>
    <cellStyle name="Valuta 2 3 6 2 5 2 2" xfId="27559" xr:uid="{872938B5-2241-4D40-A789-3299A117C0B3}"/>
    <cellStyle name="Valuta 2 3 6 2 5 3" xfId="27560" xr:uid="{BB5CE738-5141-4374-BF9E-186CF88A469F}"/>
    <cellStyle name="Valuta 2 3 6 2 5 4" xfId="27557" xr:uid="{D611DF1A-8AF8-4650-8723-ACBA11249DDB}"/>
    <cellStyle name="Valuta 2 3 6 2 6" xfId="6403" xr:uid="{00000000-0005-0000-0000-00001B150000}"/>
    <cellStyle name="Valuta 2 3 6 2 6 2" xfId="27562" xr:uid="{318A88B9-5F09-4BDE-93E3-C1C9E3535B21}"/>
    <cellStyle name="Valuta 2 3 6 2 6 2 2" xfId="27563" xr:uid="{456C538C-05D5-43EB-8AAF-B81650140D52}"/>
    <cellStyle name="Valuta 2 3 6 2 6 3" xfId="27564" xr:uid="{A378B73F-6624-44BB-BCC5-6FF3C7362D11}"/>
    <cellStyle name="Valuta 2 3 6 2 6 4" xfId="27561" xr:uid="{CC7A59A9-1D7A-42CE-98B6-B54DA726524C}"/>
    <cellStyle name="Valuta 2 3 6 2 7" xfId="27565" xr:uid="{65B1E152-D048-4EB7-AD48-2F91B2D3CDD7}"/>
    <cellStyle name="Valuta 2 3 6 2 7 2" xfId="27566" xr:uid="{575BF2B5-D133-4802-9999-42E5375BD496}"/>
    <cellStyle name="Valuta 2 3 6 2 8" xfId="27567" xr:uid="{E70209E9-8648-43DC-846A-4B1CEBB77D90}"/>
    <cellStyle name="Valuta 2 3 6 2 8 2" xfId="27568" xr:uid="{0B8DCD4A-A01D-4652-BD9D-C6A541502853}"/>
    <cellStyle name="Valuta 2 3 6 2 9" xfId="27569" xr:uid="{650FF43B-DE0B-4AC4-947F-41EE007E0329}"/>
    <cellStyle name="Valuta 2 3 6 2 9 2" xfId="27570" xr:uid="{B6B204F9-D6C3-47F3-BE1A-AC1BC7951D5C}"/>
    <cellStyle name="Valuta 2 3 6 3" xfId="3596" xr:uid="{00000000-0005-0000-0000-00001C150000}"/>
    <cellStyle name="Valuta 2 3 6 3 10" xfId="27572" xr:uid="{34A917EC-C86F-4D3E-B044-8FE49960E325}"/>
    <cellStyle name="Valuta 2 3 6 3 11" xfId="27571" xr:uid="{89456C96-F885-4D77-A9C2-4A0C3C3E509A}"/>
    <cellStyle name="Valuta 2 3 6 3 12" xfId="34980" xr:uid="{6EC450B1-7268-42A2-98ED-E90F73DF84EB}"/>
    <cellStyle name="Valuta 2 3 6 3 13" xfId="36591" xr:uid="{F52627C4-15E4-4A9F-BDD6-BC47A37EEEA2}"/>
    <cellStyle name="Valuta 2 3 6 3 2" xfId="3597" xr:uid="{00000000-0005-0000-0000-00001D150000}"/>
    <cellStyle name="Valuta 2 3 6 3 2 2" xfId="6408" xr:uid="{00000000-0005-0000-0000-00001E150000}"/>
    <cellStyle name="Valuta 2 3 6 3 2 2 2" xfId="27575" xr:uid="{27F34803-3CC6-48DC-A4AA-C9721FE77B6E}"/>
    <cellStyle name="Valuta 2 3 6 3 2 2 3" xfId="27574" xr:uid="{92040BEA-35A6-48D7-92FD-1DD219451F89}"/>
    <cellStyle name="Valuta 2 3 6 3 2 3" xfId="27576" xr:uid="{837F7457-E371-46EF-B7BD-21B4E6B0F757}"/>
    <cellStyle name="Valuta 2 3 6 3 2 3 2" xfId="27577" xr:uid="{F5B6CF9E-B416-46DF-B1D4-CF6D9273BF30}"/>
    <cellStyle name="Valuta 2 3 6 3 2 4" xfId="27578" xr:uid="{3C8EFA26-B5BF-4349-BFB1-7DAAE0CC4779}"/>
    <cellStyle name="Valuta 2 3 6 3 2 5" xfId="27573" xr:uid="{019EDA4D-0079-41C2-A357-1A488E460EC0}"/>
    <cellStyle name="Valuta 2 3 6 3 2 6" xfId="34981" xr:uid="{4E720B5C-050B-4035-9327-B40C8CC25409}"/>
    <cellStyle name="Valuta 2 3 6 3 3" xfId="3598" xr:uid="{00000000-0005-0000-0000-00001F150000}"/>
    <cellStyle name="Valuta 2 3 6 3 3 2" xfId="6409" xr:uid="{00000000-0005-0000-0000-000020150000}"/>
    <cellStyle name="Valuta 2 3 6 3 3 2 2" xfId="27581" xr:uid="{944A5743-9F37-45C3-B1C3-48641973699B}"/>
    <cellStyle name="Valuta 2 3 6 3 3 2 3" xfId="27580" xr:uid="{FDC48199-26FB-4D23-A678-3889D9840989}"/>
    <cellStyle name="Valuta 2 3 6 3 3 3" xfId="27582" xr:uid="{E7B79F68-B583-4727-BEC8-0687CC208488}"/>
    <cellStyle name="Valuta 2 3 6 3 3 3 2" xfId="27583" xr:uid="{C9899B49-4DE1-4065-A9EE-47924D5FB556}"/>
    <cellStyle name="Valuta 2 3 6 3 3 4" xfId="27584" xr:uid="{E11B5AF3-6559-4923-A785-C91352D61690}"/>
    <cellStyle name="Valuta 2 3 6 3 3 5" xfId="27579" xr:uid="{438B2EB8-EA4B-4936-A661-6BBDF05385B5}"/>
    <cellStyle name="Valuta 2 3 6 3 3 6" xfId="34982" xr:uid="{05EE01E1-31BB-4F11-9EE9-D463D8C9E8E1}"/>
    <cellStyle name="Valuta 2 3 6 3 4" xfId="3599" xr:uid="{00000000-0005-0000-0000-000021150000}"/>
    <cellStyle name="Valuta 2 3 6 3 4 2" xfId="6410" xr:uid="{00000000-0005-0000-0000-000022150000}"/>
    <cellStyle name="Valuta 2 3 6 3 4 2 2" xfId="27587" xr:uid="{3D4C802D-960E-4801-90B1-7D0102A1FB9D}"/>
    <cellStyle name="Valuta 2 3 6 3 4 2 3" xfId="27586" xr:uid="{B5226BDE-F371-4800-87DF-F7EE385C664C}"/>
    <cellStyle name="Valuta 2 3 6 3 4 3" xfId="27588" xr:uid="{C539E32F-B5C4-48AA-BA3D-8F5FC3474D05}"/>
    <cellStyle name="Valuta 2 3 6 3 4 3 2" xfId="27589" xr:uid="{B48C2910-5130-4080-897B-E9E87E42193A}"/>
    <cellStyle name="Valuta 2 3 6 3 4 4" xfId="27590" xr:uid="{E7386AE0-BCE4-48DA-AE9E-E576E31D7F78}"/>
    <cellStyle name="Valuta 2 3 6 3 4 5" xfId="27585" xr:uid="{C87B8BD1-6B46-4185-A4C1-25D74633B7BD}"/>
    <cellStyle name="Valuta 2 3 6 3 4 6" xfId="34983" xr:uid="{7371BE33-3505-4E49-BB44-A30BC1BDD71F}"/>
    <cellStyle name="Valuta 2 3 6 3 5" xfId="3600" xr:uid="{00000000-0005-0000-0000-000023150000}"/>
    <cellStyle name="Valuta 2 3 6 3 5 2" xfId="27592" xr:uid="{8EB4E7BA-08AB-42A8-ADDE-A817316E610C}"/>
    <cellStyle name="Valuta 2 3 6 3 5 2 2" xfId="27593" xr:uid="{1DEE2FB2-18ED-4D09-8807-A003ADBDF7AD}"/>
    <cellStyle name="Valuta 2 3 6 3 5 3" xfId="27594" xr:uid="{9A0A55BC-0EA8-47EA-AC7C-886E28E30A40}"/>
    <cellStyle name="Valuta 2 3 6 3 5 4" xfId="27591" xr:uid="{4C0B0D2D-8BD8-4807-BB7C-FC8584C3C486}"/>
    <cellStyle name="Valuta 2 3 6 3 6" xfId="6407" xr:uid="{00000000-0005-0000-0000-000024150000}"/>
    <cellStyle name="Valuta 2 3 6 3 6 2" xfId="27596" xr:uid="{60445FDC-E80B-4726-A959-D844A9FC3BB9}"/>
    <cellStyle name="Valuta 2 3 6 3 6 2 2" xfId="27597" xr:uid="{58DF8088-D762-4C72-B6F5-841D40AF02E0}"/>
    <cellStyle name="Valuta 2 3 6 3 6 3" xfId="27598" xr:uid="{9CE44F24-CE5E-416C-8955-6E83258B43F2}"/>
    <cellStyle name="Valuta 2 3 6 3 6 4" xfId="27595" xr:uid="{AEEB2134-2ABB-4FA9-AD17-C12EDA68E43E}"/>
    <cellStyle name="Valuta 2 3 6 3 7" xfId="27599" xr:uid="{F87532B7-AB14-4D77-B64A-9C185FE396CE}"/>
    <cellStyle name="Valuta 2 3 6 3 7 2" xfId="27600" xr:uid="{00FA89FE-EA85-4179-AE33-45C0FBF4CC2F}"/>
    <cellStyle name="Valuta 2 3 6 3 8" xfId="27601" xr:uid="{E3DAD19F-35B4-48DA-B973-C1AF11BC925D}"/>
    <cellStyle name="Valuta 2 3 6 3 8 2" xfId="27602" xr:uid="{671AE51F-37F1-4ACC-B972-A40D050A535B}"/>
    <cellStyle name="Valuta 2 3 6 3 9" xfId="27603" xr:uid="{45950689-D60C-44EA-89AC-2BAA43660DEA}"/>
    <cellStyle name="Valuta 2 3 6 3 9 2" xfId="27604" xr:uid="{0D84AA23-02CD-4A76-88DB-D79A2EB4F1AA}"/>
    <cellStyle name="Valuta 2 3 6 4" xfId="3601" xr:uid="{00000000-0005-0000-0000-000025150000}"/>
    <cellStyle name="Valuta 2 3 6 4 2" xfId="6411" xr:uid="{00000000-0005-0000-0000-000026150000}"/>
    <cellStyle name="Valuta 2 3 6 4 2 2" xfId="27607" xr:uid="{9801071F-4119-49DA-9CC9-A4B7AE7789ED}"/>
    <cellStyle name="Valuta 2 3 6 4 2 3" xfId="27606" xr:uid="{C6097B6B-334B-4FB9-A05B-0358AC57F491}"/>
    <cellStyle name="Valuta 2 3 6 4 3" xfId="27608" xr:uid="{E9C7AF1D-28C5-456F-8C79-3E030A18AACF}"/>
    <cellStyle name="Valuta 2 3 6 4 3 2" xfId="27609" xr:uid="{16694858-1D49-4919-B028-76746ED33D8A}"/>
    <cellStyle name="Valuta 2 3 6 4 4" xfId="27610" xr:uid="{B4F5EC86-2D7F-4D19-988F-E0B177B4AFDA}"/>
    <cellStyle name="Valuta 2 3 6 4 5" xfId="27611" xr:uid="{6FE5FA4C-A163-44A0-BA42-CE17AC59D0A9}"/>
    <cellStyle name="Valuta 2 3 6 4 6" xfId="27605" xr:uid="{1908E307-03F1-4AE9-B2B5-FA484D1D1767}"/>
    <cellStyle name="Valuta 2 3 6 4 7" xfId="34984" xr:uid="{ABD07B66-55EE-4DC5-924F-147653BC600F}"/>
    <cellStyle name="Valuta 2 3 6 5" xfId="3602" xr:uid="{00000000-0005-0000-0000-000027150000}"/>
    <cellStyle name="Valuta 2 3 6 5 2" xfId="6412" xr:uid="{00000000-0005-0000-0000-000028150000}"/>
    <cellStyle name="Valuta 2 3 6 5 2 2" xfId="27614" xr:uid="{41FD9E26-B8A9-476E-A288-C8F9FB81E3D1}"/>
    <cellStyle name="Valuta 2 3 6 5 2 3" xfId="27613" xr:uid="{7EC189B4-59B5-4F13-8AB7-3E74028B408E}"/>
    <cellStyle name="Valuta 2 3 6 5 3" xfId="27615" xr:uid="{E125E5B9-BEF7-4DEA-95E1-0212B31760D8}"/>
    <cellStyle name="Valuta 2 3 6 5 3 2" xfId="27616" xr:uid="{39EF2F62-80CE-4847-B6C7-50D7AEB7AE88}"/>
    <cellStyle name="Valuta 2 3 6 5 4" xfId="27617" xr:uid="{F15FD34C-6EB5-4B07-96C4-5A6826003EB8}"/>
    <cellStyle name="Valuta 2 3 6 5 5" xfId="27612" xr:uid="{31576126-C4C0-4F51-BCC1-3724C3352899}"/>
    <cellStyle name="Valuta 2 3 6 5 6" xfId="34985" xr:uid="{B82F3B8D-FD05-40FB-B14B-760502434DEA}"/>
    <cellStyle name="Valuta 2 3 6 6" xfId="3603" xr:uid="{00000000-0005-0000-0000-000029150000}"/>
    <cellStyle name="Valuta 2 3 6 6 2" xfId="6413" xr:uid="{00000000-0005-0000-0000-00002A150000}"/>
    <cellStyle name="Valuta 2 3 6 6 2 2" xfId="27620" xr:uid="{E214A011-C42D-4AD1-A5EE-0A06A893D66C}"/>
    <cellStyle name="Valuta 2 3 6 6 2 3" xfId="27619" xr:uid="{16553836-FEE9-47D6-BD7B-28B20D34EFE9}"/>
    <cellStyle name="Valuta 2 3 6 6 3" xfId="27621" xr:uid="{E0DF134F-7B0A-4217-8E9E-4EFF2FC20AB5}"/>
    <cellStyle name="Valuta 2 3 6 6 3 2" xfId="27622" xr:uid="{82FF811A-7CBF-4F4C-A6E7-09172EE67350}"/>
    <cellStyle name="Valuta 2 3 6 6 4" xfId="27623" xr:uid="{458B034B-4C15-4EEB-8585-8912DA8890C4}"/>
    <cellStyle name="Valuta 2 3 6 6 5" xfId="27618" xr:uid="{0FDEFE1C-10DF-4A37-B3C7-9C816417CAE5}"/>
    <cellStyle name="Valuta 2 3 6 6 6" xfId="34986" xr:uid="{17D9FEDF-2CE8-4BEB-9BCE-078410D6AE6D}"/>
    <cellStyle name="Valuta 2 3 6 7" xfId="3604" xr:uid="{00000000-0005-0000-0000-00002B150000}"/>
    <cellStyle name="Valuta 2 3 6 7 2" xfId="27625" xr:uid="{001B9F51-B47E-4CAB-B8C5-511E67FAF00E}"/>
    <cellStyle name="Valuta 2 3 6 7 2 2" xfId="27626" xr:uid="{2DD8E5B2-B85F-46E8-A896-1E300CCAF934}"/>
    <cellStyle name="Valuta 2 3 6 7 3" xfId="27627" xr:uid="{29C5663A-E232-46A4-8272-7F96032CC066}"/>
    <cellStyle name="Valuta 2 3 6 7 4" xfId="27624" xr:uid="{522B11F2-58BB-44D0-B762-C4E7888B0CB6}"/>
    <cellStyle name="Valuta 2 3 6 8" xfId="6402" xr:uid="{00000000-0005-0000-0000-00002C150000}"/>
    <cellStyle name="Valuta 2 3 6 8 2" xfId="27629" xr:uid="{F791BDC1-FE9E-4C4D-95D0-C6F0A468E55D}"/>
    <cellStyle name="Valuta 2 3 6 8 2 2" xfId="27630" xr:uid="{7E49F81A-F6C8-45F0-B2E5-34DDF008DBDB}"/>
    <cellStyle name="Valuta 2 3 6 8 3" xfId="27631" xr:uid="{676E49E7-DAD9-4674-AE40-8A4A0639E97C}"/>
    <cellStyle name="Valuta 2 3 6 8 4" xfId="27628" xr:uid="{EC7683CB-A12F-4446-BAE1-178BD4E0CCD0}"/>
    <cellStyle name="Valuta 2 3 6 9" xfId="27632" xr:uid="{6F7DB0CE-B38D-4611-BFC2-1E1242DF0E47}"/>
    <cellStyle name="Valuta 2 3 6 9 2" xfId="27633" xr:uid="{6AD4C99B-0DED-4EF0-92DE-52FDB6215DD5}"/>
    <cellStyle name="Valuta 2 3 7" xfId="3605" xr:uid="{00000000-0005-0000-0000-00002D150000}"/>
    <cellStyle name="Valuta 2 3 7 10" xfId="27635" xr:uid="{0228546E-A8D1-408C-B3D1-3E6D0760D75B}"/>
    <cellStyle name="Valuta 2 3 7 10 2" xfId="27636" xr:uid="{A1EA8A1F-96B1-4105-B6E9-56AFE8D86100}"/>
    <cellStyle name="Valuta 2 3 7 11" xfId="27637" xr:uid="{8E7D77D2-FBEB-4DD0-BED4-CB5D071247B9}"/>
    <cellStyle name="Valuta 2 3 7 11 2" xfId="27638" xr:uid="{82E14BCB-F4AE-424F-9353-FD5D1D233F26}"/>
    <cellStyle name="Valuta 2 3 7 12" xfId="27639" xr:uid="{AE825BC7-919C-4ED8-A2CA-20B62BF36678}"/>
    <cellStyle name="Valuta 2 3 7 13" xfId="27634" xr:uid="{C745363E-51A2-49FC-B278-63BEF71683BA}"/>
    <cellStyle name="Valuta 2 3 7 14" xfId="34987" xr:uid="{66F27A11-DCA3-44F2-85B0-3207BDB30E1B}"/>
    <cellStyle name="Valuta 2 3 7 15" xfId="35917" xr:uid="{9F92F03F-CED3-4880-BCF0-73EB919FE52A}"/>
    <cellStyle name="Valuta 2 3 7 2" xfId="3606" xr:uid="{00000000-0005-0000-0000-00002E150000}"/>
    <cellStyle name="Valuta 2 3 7 2 10" xfId="27641" xr:uid="{3A3F073E-6946-40B7-9B65-BB19B61D643F}"/>
    <cellStyle name="Valuta 2 3 7 2 11" xfId="27640" xr:uid="{3DA44C1F-E026-43B7-A201-8E7075C48BBC}"/>
    <cellStyle name="Valuta 2 3 7 2 12" xfId="34988" xr:uid="{A3EFBCB3-0EB2-4AC2-B481-739058C72C7F}"/>
    <cellStyle name="Valuta 2 3 7 2 13" xfId="36299" xr:uid="{CF9099C0-B236-44BD-9EE1-B2F17FEC9A3D}"/>
    <cellStyle name="Valuta 2 3 7 2 2" xfId="3607" xr:uid="{00000000-0005-0000-0000-00002F150000}"/>
    <cellStyle name="Valuta 2 3 7 2 2 2" xfId="6416" xr:uid="{00000000-0005-0000-0000-000030150000}"/>
    <cellStyle name="Valuta 2 3 7 2 2 2 2" xfId="27644" xr:uid="{D15CF535-E716-4AF4-B786-A5515E5399D4}"/>
    <cellStyle name="Valuta 2 3 7 2 2 2 3" xfId="27643" xr:uid="{77D96577-6C55-4C19-B12C-940249C6E198}"/>
    <cellStyle name="Valuta 2 3 7 2 2 3" xfId="27645" xr:uid="{82DB696F-2F41-40C8-AA21-836E98DEAFBF}"/>
    <cellStyle name="Valuta 2 3 7 2 2 3 2" xfId="27646" xr:uid="{4218A0EA-C00C-4A1F-98E8-10498197B3BB}"/>
    <cellStyle name="Valuta 2 3 7 2 2 4" xfId="27647" xr:uid="{760C823D-3885-4455-90BB-B0434ED89A0A}"/>
    <cellStyle name="Valuta 2 3 7 2 2 5" xfId="27642" xr:uid="{E3828DC1-BE36-416C-A6A5-FD6B33858C8A}"/>
    <cellStyle name="Valuta 2 3 7 2 2 6" xfId="34989" xr:uid="{68E49D6E-14B3-4F90-A925-ABE0A4B8B1B8}"/>
    <cellStyle name="Valuta 2 3 7 2 3" xfId="3608" xr:uid="{00000000-0005-0000-0000-000031150000}"/>
    <cellStyle name="Valuta 2 3 7 2 3 2" xfId="6417" xr:uid="{00000000-0005-0000-0000-000032150000}"/>
    <cellStyle name="Valuta 2 3 7 2 3 2 2" xfId="27650" xr:uid="{70DA46C1-7136-401F-95F6-636A72130EE4}"/>
    <cellStyle name="Valuta 2 3 7 2 3 2 3" xfId="27649" xr:uid="{9437B212-FACB-4497-9B65-B64316B3D8D8}"/>
    <cellStyle name="Valuta 2 3 7 2 3 3" xfId="27651" xr:uid="{98A29266-0B60-4A23-9480-512F9C922BDD}"/>
    <cellStyle name="Valuta 2 3 7 2 3 3 2" xfId="27652" xr:uid="{DC307040-FBAA-4BA2-A4A0-01A7C604C8E5}"/>
    <cellStyle name="Valuta 2 3 7 2 3 4" xfId="27653" xr:uid="{30C4C56D-AD07-4365-851A-D95B8CDA6090}"/>
    <cellStyle name="Valuta 2 3 7 2 3 5" xfId="27648" xr:uid="{AE070A9B-DC0A-45C7-9921-B1BC7BB8AAE5}"/>
    <cellStyle name="Valuta 2 3 7 2 3 6" xfId="34990" xr:uid="{968D8294-2405-4A38-A983-179EEFFD8AAF}"/>
    <cellStyle name="Valuta 2 3 7 2 4" xfId="3609" xr:uid="{00000000-0005-0000-0000-000033150000}"/>
    <cellStyle name="Valuta 2 3 7 2 4 2" xfId="6418" xr:uid="{00000000-0005-0000-0000-000034150000}"/>
    <cellStyle name="Valuta 2 3 7 2 4 2 2" xfId="27656" xr:uid="{8989C4BA-9CFB-448A-94BE-4158ECD196D1}"/>
    <cellStyle name="Valuta 2 3 7 2 4 2 3" xfId="27655" xr:uid="{83EA1898-6F0B-4213-A7C9-A006D6C515A1}"/>
    <cellStyle name="Valuta 2 3 7 2 4 3" xfId="27657" xr:uid="{249CF3C8-9F56-4738-88DC-998F1D58B70C}"/>
    <cellStyle name="Valuta 2 3 7 2 4 3 2" xfId="27658" xr:uid="{30ECAA2B-D875-4D8E-AFCD-E8567E450FE8}"/>
    <cellStyle name="Valuta 2 3 7 2 4 4" xfId="27659" xr:uid="{B75B5BEF-3CB9-4AFB-9430-916CC5FE1768}"/>
    <cellStyle name="Valuta 2 3 7 2 4 5" xfId="27654" xr:uid="{2281181C-A3D4-4E36-8145-2B5CBC4475DE}"/>
    <cellStyle name="Valuta 2 3 7 2 4 6" xfId="34991" xr:uid="{88D30670-D017-4DFF-B647-353CFF52E5FA}"/>
    <cellStyle name="Valuta 2 3 7 2 5" xfId="3610" xr:uid="{00000000-0005-0000-0000-000035150000}"/>
    <cellStyle name="Valuta 2 3 7 2 5 2" xfId="27661" xr:uid="{344E6663-1990-4FDA-AEB2-0EBBB5E08171}"/>
    <cellStyle name="Valuta 2 3 7 2 5 2 2" xfId="27662" xr:uid="{4675E80C-FF90-459B-A3DD-1844D5B94BA1}"/>
    <cellStyle name="Valuta 2 3 7 2 5 3" xfId="27663" xr:uid="{F940C788-B3F9-4D2D-8A89-5230A95A462D}"/>
    <cellStyle name="Valuta 2 3 7 2 5 4" xfId="27660" xr:uid="{FF871E99-3E06-4A30-AB05-65F7138CF83B}"/>
    <cellStyle name="Valuta 2 3 7 2 6" xfId="6415" xr:uid="{00000000-0005-0000-0000-000036150000}"/>
    <cellStyle name="Valuta 2 3 7 2 6 2" xfId="27665" xr:uid="{9D0DF382-0E88-4D2D-ADD0-A3189942EA47}"/>
    <cellStyle name="Valuta 2 3 7 2 6 2 2" xfId="27666" xr:uid="{43FFA35D-84B6-4D9E-BD01-BF5508ABC973}"/>
    <cellStyle name="Valuta 2 3 7 2 6 3" xfId="27667" xr:uid="{A16D8ED8-B314-4E6E-9E7D-7C48F338E2F6}"/>
    <cellStyle name="Valuta 2 3 7 2 6 4" xfId="27664" xr:uid="{621C8FBC-B829-4843-9F8F-B869215CB53D}"/>
    <cellStyle name="Valuta 2 3 7 2 7" xfId="27668" xr:uid="{61740C08-9322-4622-908B-1ED8833EF414}"/>
    <cellStyle name="Valuta 2 3 7 2 7 2" xfId="27669" xr:uid="{DE8835E5-EEFA-47E8-A91C-FA7A695C791E}"/>
    <cellStyle name="Valuta 2 3 7 2 8" xfId="27670" xr:uid="{918FA2B3-9FC8-4AA0-B988-7BE2253594F4}"/>
    <cellStyle name="Valuta 2 3 7 2 8 2" xfId="27671" xr:uid="{97D8B002-3668-4AEC-A4A5-370B3C7AE5B8}"/>
    <cellStyle name="Valuta 2 3 7 2 9" xfId="27672" xr:uid="{F0A5D7E4-46FE-4545-9554-7ECA1EF007EA}"/>
    <cellStyle name="Valuta 2 3 7 2 9 2" xfId="27673" xr:uid="{234AD630-4293-4CB9-A315-D925A2FF05E5}"/>
    <cellStyle name="Valuta 2 3 7 3" xfId="3611" xr:uid="{00000000-0005-0000-0000-000037150000}"/>
    <cellStyle name="Valuta 2 3 7 3 10" xfId="27675" xr:uid="{21879568-D55D-4B19-A922-63792FDD1818}"/>
    <cellStyle name="Valuta 2 3 7 3 11" xfId="27674" xr:uid="{2295CE96-6509-498A-9614-28C19AE3AFF6}"/>
    <cellStyle name="Valuta 2 3 7 3 12" xfId="34992" xr:uid="{AF046D39-C3EF-490A-BE09-2B32FA68467C}"/>
    <cellStyle name="Valuta 2 3 7 3 13" xfId="36592" xr:uid="{0DD37C3B-223F-4103-936D-D194971568BC}"/>
    <cellStyle name="Valuta 2 3 7 3 2" xfId="3612" xr:uid="{00000000-0005-0000-0000-000038150000}"/>
    <cellStyle name="Valuta 2 3 7 3 2 2" xfId="6420" xr:uid="{00000000-0005-0000-0000-000039150000}"/>
    <cellStyle name="Valuta 2 3 7 3 2 2 2" xfId="27678" xr:uid="{B5352610-9D97-4FFB-BD9F-0EFFC45B7B20}"/>
    <cellStyle name="Valuta 2 3 7 3 2 2 3" xfId="27677" xr:uid="{D3A413AD-244C-4ACD-B9F8-8B3EE2805F1B}"/>
    <cellStyle name="Valuta 2 3 7 3 2 3" xfId="27679" xr:uid="{E512634B-0FEC-4989-83D6-5714A343CBB4}"/>
    <cellStyle name="Valuta 2 3 7 3 2 3 2" xfId="27680" xr:uid="{6994EEC5-9636-459C-B0A2-43753C1129B0}"/>
    <cellStyle name="Valuta 2 3 7 3 2 4" xfId="27681" xr:uid="{E1CE76CD-55D3-4877-989D-D721A4AF3E83}"/>
    <cellStyle name="Valuta 2 3 7 3 2 5" xfId="27676" xr:uid="{A9130B5E-07C9-4265-BC48-A148274BFA91}"/>
    <cellStyle name="Valuta 2 3 7 3 2 6" xfId="34993" xr:uid="{ED545EEC-F680-4EB8-BBCE-4BAABF4A9921}"/>
    <cellStyle name="Valuta 2 3 7 3 3" xfId="3613" xr:uid="{00000000-0005-0000-0000-00003A150000}"/>
    <cellStyle name="Valuta 2 3 7 3 3 2" xfId="6421" xr:uid="{00000000-0005-0000-0000-00003B150000}"/>
    <cellStyle name="Valuta 2 3 7 3 3 2 2" xfId="27684" xr:uid="{C238276D-8842-4F29-9CA7-D9BD70A53917}"/>
    <cellStyle name="Valuta 2 3 7 3 3 2 3" xfId="27683" xr:uid="{C5B2AA79-1E85-4727-B176-D1FA43A69B1D}"/>
    <cellStyle name="Valuta 2 3 7 3 3 3" xfId="27685" xr:uid="{9F648C59-D4AC-4382-ABEC-DB96912E5DA9}"/>
    <cellStyle name="Valuta 2 3 7 3 3 3 2" xfId="27686" xr:uid="{192730ED-150D-423D-A082-5ADB0F033833}"/>
    <cellStyle name="Valuta 2 3 7 3 3 4" xfId="27687" xr:uid="{1A4A818C-2323-4F8C-89B3-6A44424B06C6}"/>
    <cellStyle name="Valuta 2 3 7 3 3 5" xfId="27682" xr:uid="{96AFEDD4-D8A9-4178-AC79-A47BE4F17316}"/>
    <cellStyle name="Valuta 2 3 7 3 3 6" xfId="34994" xr:uid="{BD53EEA0-DF22-42AD-BD57-8203DB2830C3}"/>
    <cellStyle name="Valuta 2 3 7 3 4" xfId="3614" xr:uid="{00000000-0005-0000-0000-00003C150000}"/>
    <cellStyle name="Valuta 2 3 7 3 4 2" xfId="6422" xr:uid="{00000000-0005-0000-0000-00003D150000}"/>
    <cellStyle name="Valuta 2 3 7 3 4 2 2" xfId="27690" xr:uid="{7F6672DA-CD0D-4D98-81E8-2C39E9A3DD83}"/>
    <cellStyle name="Valuta 2 3 7 3 4 2 3" xfId="27689" xr:uid="{AF278093-1A15-426E-BEF9-5EB58783878F}"/>
    <cellStyle name="Valuta 2 3 7 3 4 3" xfId="27691" xr:uid="{BE1AD6B4-C493-4F90-B6DF-190F1BBF0EBF}"/>
    <cellStyle name="Valuta 2 3 7 3 4 3 2" xfId="27692" xr:uid="{E01128D9-BA90-4F6F-95CB-355A5B2E1993}"/>
    <cellStyle name="Valuta 2 3 7 3 4 4" xfId="27693" xr:uid="{95CA3265-2498-43F8-8C67-664F806412C5}"/>
    <cellStyle name="Valuta 2 3 7 3 4 5" xfId="27688" xr:uid="{1753BCA4-E4D2-42D3-A328-3E45FFFBB32B}"/>
    <cellStyle name="Valuta 2 3 7 3 4 6" xfId="34995" xr:uid="{1E0D7B1D-A907-4726-8498-C7F555C82D9D}"/>
    <cellStyle name="Valuta 2 3 7 3 5" xfId="3615" xr:uid="{00000000-0005-0000-0000-00003E150000}"/>
    <cellStyle name="Valuta 2 3 7 3 5 2" xfId="27695" xr:uid="{C425F77D-C9A6-4C95-A112-23F43DCDB92C}"/>
    <cellStyle name="Valuta 2 3 7 3 5 2 2" xfId="27696" xr:uid="{4EB57AA8-D37F-4E00-B1FD-5698B3991B9F}"/>
    <cellStyle name="Valuta 2 3 7 3 5 3" xfId="27697" xr:uid="{B3EC8710-9C28-43B2-9018-CBD2E52F1BA4}"/>
    <cellStyle name="Valuta 2 3 7 3 5 4" xfId="27694" xr:uid="{2CBB0F76-E74E-461D-83F3-65AE07DE8875}"/>
    <cellStyle name="Valuta 2 3 7 3 6" xfId="6419" xr:uid="{00000000-0005-0000-0000-00003F150000}"/>
    <cellStyle name="Valuta 2 3 7 3 6 2" xfId="27699" xr:uid="{7C48E9DF-FD80-4F04-B375-243902F0C3D3}"/>
    <cellStyle name="Valuta 2 3 7 3 6 2 2" xfId="27700" xr:uid="{DC464C54-1237-4A77-9D86-212BF64BFA58}"/>
    <cellStyle name="Valuta 2 3 7 3 6 3" xfId="27701" xr:uid="{8821BE84-EFCF-4F1E-B708-8065552CE7BA}"/>
    <cellStyle name="Valuta 2 3 7 3 6 4" xfId="27698" xr:uid="{AF375683-BD5A-4946-87B9-8A8EF0AC6FD0}"/>
    <cellStyle name="Valuta 2 3 7 3 7" xfId="27702" xr:uid="{B15B2E90-98FE-480D-8AF8-FE4A72109801}"/>
    <cellStyle name="Valuta 2 3 7 3 7 2" xfId="27703" xr:uid="{AD7F7E03-366D-41D5-A17F-40ECB2227E18}"/>
    <cellStyle name="Valuta 2 3 7 3 8" xfId="27704" xr:uid="{750486FB-FB92-4B4F-828F-F6BE7D31064C}"/>
    <cellStyle name="Valuta 2 3 7 3 8 2" xfId="27705" xr:uid="{BFE073D8-DF7E-4D2B-87BE-C60B44458509}"/>
    <cellStyle name="Valuta 2 3 7 3 9" xfId="27706" xr:uid="{8F72A596-6540-4CC7-B42F-74F20312052E}"/>
    <cellStyle name="Valuta 2 3 7 3 9 2" xfId="27707" xr:uid="{1F56029E-46E1-4E08-A000-72CDCC3E8BBE}"/>
    <cellStyle name="Valuta 2 3 7 4" xfId="3616" xr:uid="{00000000-0005-0000-0000-000040150000}"/>
    <cellStyle name="Valuta 2 3 7 4 2" xfId="6423" xr:uid="{00000000-0005-0000-0000-000041150000}"/>
    <cellStyle name="Valuta 2 3 7 4 2 2" xfId="27710" xr:uid="{C7FED1DC-7CC6-4607-8C1E-A25F2F858C25}"/>
    <cellStyle name="Valuta 2 3 7 4 2 3" xfId="27709" xr:uid="{FFBC7625-971F-4DB5-8C46-085ADC206FC5}"/>
    <cellStyle name="Valuta 2 3 7 4 3" xfId="27711" xr:uid="{3D8B09D4-CB43-4F95-8015-9F550219FEA2}"/>
    <cellStyle name="Valuta 2 3 7 4 3 2" xfId="27712" xr:uid="{9EBC2660-E2A6-40B2-8590-D1142CE14CB3}"/>
    <cellStyle name="Valuta 2 3 7 4 4" xfId="27713" xr:uid="{C51796F0-8AC3-4955-B535-7F21599F5795}"/>
    <cellStyle name="Valuta 2 3 7 4 5" xfId="27714" xr:uid="{4715A2F9-E774-4715-8F2C-CEA5F606E77A}"/>
    <cellStyle name="Valuta 2 3 7 4 6" xfId="27708" xr:uid="{147C1C45-581B-46B0-9B36-59FE96198F2D}"/>
    <cellStyle name="Valuta 2 3 7 4 7" xfId="34996" xr:uid="{AFB48984-1D4B-4C17-A093-EBC9783C74CE}"/>
    <cellStyle name="Valuta 2 3 7 5" xfId="3617" xr:uid="{00000000-0005-0000-0000-000042150000}"/>
    <cellStyle name="Valuta 2 3 7 5 2" xfId="6424" xr:uid="{00000000-0005-0000-0000-000043150000}"/>
    <cellStyle name="Valuta 2 3 7 5 2 2" xfId="27717" xr:uid="{9A17307D-8DD2-4C4E-9751-A985F313A7B1}"/>
    <cellStyle name="Valuta 2 3 7 5 2 3" xfId="27716" xr:uid="{F8D2A633-FEBC-4C92-8C50-04F51E688BF3}"/>
    <cellStyle name="Valuta 2 3 7 5 3" xfId="27718" xr:uid="{9E6206D0-1D3D-43D5-8B89-7A94E4DF4BB3}"/>
    <cellStyle name="Valuta 2 3 7 5 3 2" xfId="27719" xr:uid="{4A1AE861-933B-4BC3-B7C3-B55AA6C71BBB}"/>
    <cellStyle name="Valuta 2 3 7 5 4" xfId="27720" xr:uid="{CEBD9EFD-3C5A-4C74-8708-196B429A3AC7}"/>
    <cellStyle name="Valuta 2 3 7 5 5" xfId="27715" xr:uid="{A207966C-B606-431E-9133-86B5B16354B0}"/>
    <cellStyle name="Valuta 2 3 7 5 6" xfId="34997" xr:uid="{E3362E80-2C33-45B8-A144-D5CD2720C7EA}"/>
    <cellStyle name="Valuta 2 3 7 6" xfId="3618" xr:uid="{00000000-0005-0000-0000-000044150000}"/>
    <cellStyle name="Valuta 2 3 7 6 2" xfId="6425" xr:uid="{00000000-0005-0000-0000-000045150000}"/>
    <cellStyle name="Valuta 2 3 7 6 2 2" xfId="27723" xr:uid="{2BC3986F-CCA4-4D48-8298-9396E7852B9E}"/>
    <cellStyle name="Valuta 2 3 7 6 2 3" xfId="27722" xr:uid="{4B06EC82-DF76-423B-9E4B-8E4B06781A6F}"/>
    <cellStyle name="Valuta 2 3 7 6 3" xfId="27724" xr:uid="{1435DC8D-5675-4157-A84E-69E0B3F3FCC2}"/>
    <cellStyle name="Valuta 2 3 7 6 3 2" xfId="27725" xr:uid="{BD4544FE-9191-435B-8F24-82EE1562D5CB}"/>
    <cellStyle name="Valuta 2 3 7 6 4" xfId="27726" xr:uid="{6CC57FFD-4F80-433C-9118-FCFB4DC3F4FC}"/>
    <cellStyle name="Valuta 2 3 7 6 5" xfId="27721" xr:uid="{AC8E20A2-6DE9-4C93-AFB1-CBBB15737977}"/>
    <cellStyle name="Valuta 2 3 7 6 6" xfId="34998" xr:uid="{064B245E-FE81-4053-97FF-445D7CB7B948}"/>
    <cellStyle name="Valuta 2 3 7 7" xfId="3619" xr:uid="{00000000-0005-0000-0000-000046150000}"/>
    <cellStyle name="Valuta 2 3 7 7 2" xfId="27728" xr:uid="{832A9DE3-E53C-4B02-A41E-D07F61F28CC3}"/>
    <cellStyle name="Valuta 2 3 7 7 2 2" xfId="27729" xr:uid="{1FA59FFE-F82F-4D63-814A-64146763E423}"/>
    <cellStyle name="Valuta 2 3 7 7 3" xfId="27730" xr:uid="{2877D1E8-A3B6-4522-AE4A-DE0EEA874794}"/>
    <cellStyle name="Valuta 2 3 7 7 4" xfId="27727" xr:uid="{EF003437-F82A-4DE0-834E-DF4B321DE696}"/>
    <cellStyle name="Valuta 2 3 7 8" xfId="6414" xr:uid="{00000000-0005-0000-0000-000047150000}"/>
    <cellStyle name="Valuta 2 3 7 8 2" xfId="27732" xr:uid="{AAA45CFF-09F5-4F41-8E8A-8B656362C501}"/>
    <cellStyle name="Valuta 2 3 7 8 2 2" xfId="27733" xr:uid="{CA681F24-1951-4F3D-B7A5-AB8842082A06}"/>
    <cellStyle name="Valuta 2 3 7 8 3" xfId="27734" xr:uid="{282596FA-0347-42EF-B421-FE3FB1F243D0}"/>
    <cellStyle name="Valuta 2 3 7 8 4" xfId="27731" xr:uid="{F53A3BF2-0E03-4878-A79C-EEEF30B32CDC}"/>
    <cellStyle name="Valuta 2 3 7 9" xfId="27735" xr:uid="{3C761D0A-11B5-4058-A87F-5D30EB9284AA}"/>
    <cellStyle name="Valuta 2 3 7 9 2" xfId="27736" xr:uid="{B29E219E-219C-42AE-897C-451CFB1BECBE}"/>
    <cellStyle name="Valuta 2 3 8" xfId="3620" xr:uid="{00000000-0005-0000-0000-000048150000}"/>
    <cellStyle name="Valuta 2 3 8 10" xfId="27738" xr:uid="{C25D9C55-7E7D-4AF9-BBFA-6A6AA0E710CD}"/>
    <cellStyle name="Valuta 2 3 8 10 2" xfId="27739" xr:uid="{8DEE70EE-7744-428D-B5A6-E239C60C7C8D}"/>
    <cellStyle name="Valuta 2 3 8 11" xfId="27740" xr:uid="{FA4F9771-832A-48C0-87FE-49BD8261452D}"/>
    <cellStyle name="Valuta 2 3 8 11 2" xfId="27741" xr:uid="{19169400-7AF1-46D0-81B7-2D9A79C5A23B}"/>
    <cellStyle name="Valuta 2 3 8 12" xfId="27742" xr:uid="{CB8DCA1A-AC66-4CAD-9277-6FDAF5C0B324}"/>
    <cellStyle name="Valuta 2 3 8 13" xfId="27737" xr:uid="{BFE0FC79-7D3F-456C-9488-091703561852}"/>
    <cellStyle name="Valuta 2 3 8 14" xfId="34999" xr:uid="{7BFC3D72-BF71-4885-991E-E9A2FAED8E1A}"/>
    <cellStyle name="Valuta 2 3 8 15" xfId="35918" xr:uid="{CD2A8512-0906-427B-9788-0E757ABD365E}"/>
    <cellStyle name="Valuta 2 3 8 2" xfId="3621" xr:uid="{00000000-0005-0000-0000-000049150000}"/>
    <cellStyle name="Valuta 2 3 8 2 10" xfId="27744" xr:uid="{0047B7F0-064B-4BDD-8452-FCF0A7AE71EC}"/>
    <cellStyle name="Valuta 2 3 8 2 11" xfId="27743" xr:uid="{F0586DD1-C7E3-4E68-88A9-2780523CF497}"/>
    <cellStyle name="Valuta 2 3 8 2 12" xfId="35000" xr:uid="{2292C5C8-30D8-43C9-9067-551050D56283}"/>
    <cellStyle name="Valuta 2 3 8 2 13" xfId="36300" xr:uid="{B32113A8-E3CB-4F37-A688-62C733F5D0E1}"/>
    <cellStyle name="Valuta 2 3 8 2 2" xfId="3622" xr:uid="{00000000-0005-0000-0000-00004A150000}"/>
    <cellStyle name="Valuta 2 3 8 2 2 2" xfId="6428" xr:uid="{00000000-0005-0000-0000-00004B150000}"/>
    <cellStyle name="Valuta 2 3 8 2 2 2 2" xfId="27747" xr:uid="{F5BFF9E2-64E2-4336-A7E7-7BACFA867F3A}"/>
    <cellStyle name="Valuta 2 3 8 2 2 2 3" xfId="27746" xr:uid="{31827A5B-9527-4CAA-A1BB-50B466000246}"/>
    <cellStyle name="Valuta 2 3 8 2 2 3" xfId="27748" xr:uid="{B9612517-7E71-4D97-A302-0B6B63E3347D}"/>
    <cellStyle name="Valuta 2 3 8 2 2 3 2" xfId="27749" xr:uid="{43762CDA-46C4-44EC-880D-BE6D4420FB2D}"/>
    <cellStyle name="Valuta 2 3 8 2 2 4" xfId="27750" xr:uid="{C5A3C2FF-5271-4233-8A89-D8C36DD7A25B}"/>
    <cellStyle name="Valuta 2 3 8 2 2 5" xfId="27745" xr:uid="{689FE018-A96C-4043-9253-C4833AC06085}"/>
    <cellStyle name="Valuta 2 3 8 2 2 6" xfId="35001" xr:uid="{68B855A9-4ED5-4F81-989C-A06234864EFC}"/>
    <cellStyle name="Valuta 2 3 8 2 3" xfId="3623" xr:uid="{00000000-0005-0000-0000-00004C150000}"/>
    <cellStyle name="Valuta 2 3 8 2 3 2" xfId="6429" xr:uid="{00000000-0005-0000-0000-00004D150000}"/>
    <cellStyle name="Valuta 2 3 8 2 3 2 2" xfId="27753" xr:uid="{4268D688-D144-4649-AD01-8FB69996A35F}"/>
    <cellStyle name="Valuta 2 3 8 2 3 2 3" xfId="27752" xr:uid="{CB45872D-F57E-46A7-A4AD-426211BAD411}"/>
    <cellStyle name="Valuta 2 3 8 2 3 3" xfId="27754" xr:uid="{8E9E0735-58AA-42FA-B850-0F70CB91752E}"/>
    <cellStyle name="Valuta 2 3 8 2 3 3 2" xfId="27755" xr:uid="{705853D4-1A4D-49E7-9127-645FA91977F1}"/>
    <cellStyle name="Valuta 2 3 8 2 3 4" xfId="27756" xr:uid="{0CC84151-0ED0-427C-976A-86AD82CA5165}"/>
    <cellStyle name="Valuta 2 3 8 2 3 5" xfId="27751" xr:uid="{9E235852-41EB-46B4-8167-B4BE72F145F5}"/>
    <cellStyle name="Valuta 2 3 8 2 3 6" xfId="35002" xr:uid="{897D5D4F-EF74-4722-B3F7-68AB2C8A9093}"/>
    <cellStyle name="Valuta 2 3 8 2 4" xfId="3624" xr:uid="{00000000-0005-0000-0000-00004E150000}"/>
    <cellStyle name="Valuta 2 3 8 2 4 2" xfId="6430" xr:uid="{00000000-0005-0000-0000-00004F150000}"/>
    <cellStyle name="Valuta 2 3 8 2 4 2 2" xfId="27759" xr:uid="{29BB433F-1D86-4623-996F-C255D8ECB58F}"/>
    <cellStyle name="Valuta 2 3 8 2 4 2 3" xfId="27758" xr:uid="{FD3659A3-835F-4F1C-8D2D-C32AA61FFE2F}"/>
    <cellStyle name="Valuta 2 3 8 2 4 3" xfId="27760" xr:uid="{F1653AD3-9F6E-4BF4-BB3F-7C8D0D2A1786}"/>
    <cellStyle name="Valuta 2 3 8 2 4 3 2" xfId="27761" xr:uid="{26428939-6A86-4C15-9130-0BACBF641D39}"/>
    <cellStyle name="Valuta 2 3 8 2 4 4" xfId="27762" xr:uid="{6F36E757-6446-4E79-B172-A8B4325DF560}"/>
    <cellStyle name="Valuta 2 3 8 2 4 5" xfId="27757" xr:uid="{41FBC230-56FC-4E1A-BCE6-8060A7B92FCC}"/>
    <cellStyle name="Valuta 2 3 8 2 4 6" xfId="35003" xr:uid="{4661B10C-CC74-4365-ADBD-2E86F7EFAABE}"/>
    <cellStyle name="Valuta 2 3 8 2 5" xfId="3625" xr:uid="{00000000-0005-0000-0000-000050150000}"/>
    <cellStyle name="Valuta 2 3 8 2 5 2" xfId="27764" xr:uid="{5574C715-41A6-4AF3-87C1-8AF16BC9A947}"/>
    <cellStyle name="Valuta 2 3 8 2 5 2 2" xfId="27765" xr:uid="{A9231EE3-0042-4CC3-A149-4D44C80BE167}"/>
    <cellStyle name="Valuta 2 3 8 2 5 3" xfId="27766" xr:uid="{509BF006-0428-47A1-920B-6A08383107C2}"/>
    <cellStyle name="Valuta 2 3 8 2 5 4" xfId="27763" xr:uid="{626D9408-CAA9-424E-AB4F-1B8699013829}"/>
    <cellStyle name="Valuta 2 3 8 2 6" xfId="6427" xr:uid="{00000000-0005-0000-0000-000051150000}"/>
    <cellStyle name="Valuta 2 3 8 2 6 2" xfId="27768" xr:uid="{4F3BD7EF-5106-4BF4-ABFD-618A1F4D5F34}"/>
    <cellStyle name="Valuta 2 3 8 2 6 2 2" xfId="27769" xr:uid="{468E37DF-51CE-4D83-9085-4516F04A0280}"/>
    <cellStyle name="Valuta 2 3 8 2 6 3" xfId="27770" xr:uid="{452D1D12-FBA5-46F0-8387-196BD1B4DEC8}"/>
    <cellStyle name="Valuta 2 3 8 2 6 4" xfId="27767" xr:uid="{D71EB81C-5B84-4EB1-9854-DAB94E4F1D35}"/>
    <cellStyle name="Valuta 2 3 8 2 7" xfId="27771" xr:uid="{D0A0F362-109C-438A-94BD-42A1D7B8196B}"/>
    <cellStyle name="Valuta 2 3 8 2 7 2" xfId="27772" xr:uid="{2BB7A9B0-CEFC-4677-BC0B-3EBC8AAB7631}"/>
    <cellStyle name="Valuta 2 3 8 2 8" xfId="27773" xr:uid="{52D66215-7E1D-45C0-A3F3-ED2B01D252E5}"/>
    <cellStyle name="Valuta 2 3 8 2 8 2" xfId="27774" xr:uid="{D8DA8F95-F143-4AB8-8592-4D4A33D7D6B1}"/>
    <cellStyle name="Valuta 2 3 8 2 9" xfId="27775" xr:uid="{938F8FC2-9EBC-4CBD-87BB-61CDE6404781}"/>
    <cellStyle name="Valuta 2 3 8 2 9 2" xfId="27776" xr:uid="{0F8B5CBA-C5A8-4C0D-9C4F-FA973A46B191}"/>
    <cellStyle name="Valuta 2 3 8 3" xfId="3626" xr:uid="{00000000-0005-0000-0000-000052150000}"/>
    <cellStyle name="Valuta 2 3 8 3 10" xfId="27778" xr:uid="{5F1CF623-DEBB-4F81-9F6F-D8B81688A5B1}"/>
    <cellStyle name="Valuta 2 3 8 3 11" xfId="27777" xr:uid="{57B667AD-21FB-4223-9FE6-DB54AE194039}"/>
    <cellStyle name="Valuta 2 3 8 3 12" xfId="35004" xr:uid="{ECDA18C6-0AF3-4E55-BDDB-F1983AE26E4A}"/>
    <cellStyle name="Valuta 2 3 8 3 13" xfId="36593" xr:uid="{5867DF97-8F7C-4ADE-8ACE-B0260E1A88BB}"/>
    <cellStyle name="Valuta 2 3 8 3 2" xfId="3627" xr:uid="{00000000-0005-0000-0000-000053150000}"/>
    <cellStyle name="Valuta 2 3 8 3 2 2" xfId="6432" xr:uid="{00000000-0005-0000-0000-000054150000}"/>
    <cellStyle name="Valuta 2 3 8 3 2 2 2" xfId="27781" xr:uid="{24BA21FA-D523-4F95-87BC-B338BDA27F3D}"/>
    <cellStyle name="Valuta 2 3 8 3 2 2 3" xfId="27780" xr:uid="{6347B50E-920B-49B0-A986-9CAF45D5621D}"/>
    <cellStyle name="Valuta 2 3 8 3 2 3" xfId="27782" xr:uid="{F551A7E5-C73D-4DCB-9C87-AC98C75B63B0}"/>
    <cellStyle name="Valuta 2 3 8 3 2 3 2" xfId="27783" xr:uid="{03D56561-9CF4-4F3E-85C6-809115DF21F1}"/>
    <cellStyle name="Valuta 2 3 8 3 2 4" xfId="27784" xr:uid="{512E4CB6-532D-41A9-8754-B7F7D0615789}"/>
    <cellStyle name="Valuta 2 3 8 3 2 5" xfId="27779" xr:uid="{CAB114E3-CAA3-49F6-9243-3D13578AD779}"/>
    <cellStyle name="Valuta 2 3 8 3 2 6" xfId="35005" xr:uid="{4ECEE1E1-B79F-4AA8-A08E-8A3B6F06942C}"/>
    <cellStyle name="Valuta 2 3 8 3 3" xfId="3628" xr:uid="{00000000-0005-0000-0000-000055150000}"/>
    <cellStyle name="Valuta 2 3 8 3 3 2" xfId="6433" xr:uid="{00000000-0005-0000-0000-000056150000}"/>
    <cellStyle name="Valuta 2 3 8 3 3 2 2" xfId="27787" xr:uid="{E9B91BCE-C80D-4B4D-AF0E-5339B36A6FCF}"/>
    <cellStyle name="Valuta 2 3 8 3 3 2 3" xfId="27786" xr:uid="{7918367D-18AE-4103-BB9B-0455AEF9CE68}"/>
    <cellStyle name="Valuta 2 3 8 3 3 3" xfId="27788" xr:uid="{D707A7E3-AE35-40CA-8F5C-B2C4D7DDBB88}"/>
    <cellStyle name="Valuta 2 3 8 3 3 3 2" xfId="27789" xr:uid="{F898EB84-F3E2-47C8-B7AB-65FD7E1C7842}"/>
    <cellStyle name="Valuta 2 3 8 3 3 4" xfId="27790" xr:uid="{40666E95-878F-4ADB-B5D2-71A03FADF05F}"/>
    <cellStyle name="Valuta 2 3 8 3 3 5" xfId="27785" xr:uid="{AAB4B5DF-8FEA-4CFA-838D-DC5D9C47C4A1}"/>
    <cellStyle name="Valuta 2 3 8 3 3 6" xfId="35006" xr:uid="{2D3D8A8B-8174-4BE7-A2B4-8CD736B791B9}"/>
    <cellStyle name="Valuta 2 3 8 3 4" xfId="3629" xr:uid="{00000000-0005-0000-0000-000057150000}"/>
    <cellStyle name="Valuta 2 3 8 3 4 2" xfId="6434" xr:uid="{00000000-0005-0000-0000-000058150000}"/>
    <cellStyle name="Valuta 2 3 8 3 4 2 2" xfId="27793" xr:uid="{F67E8E97-6DAF-4121-AF0B-BB92651D5CDD}"/>
    <cellStyle name="Valuta 2 3 8 3 4 2 3" xfId="27792" xr:uid="{15A81C50-FE12-4FFB-BB52-73EEB36F9795}"/>
    <cellStyle name="Valuta 2 3 8 3 4 3" xfId="27794" xr:uid="{C6530A55-0DAD-44B5-9AA5-6E26F0BA93C4}"/>
    <cellStyle name="Valuta 2 3 8 3 4 3 2" xfId="27795" xr:uid="{082F4E4E-E1DD-4082-A405-1B65CE8B5BA6}"/>
    <cellStyle name="Valuta 2 3 8 3 4 4" xfId="27796" xr:uid="{D5E4FF72-F50D-4652-8914-DF3B3963DDCE}"/>
    <cellStyle name="Valuta 2 3 8 3 4 5" xfId="27791" xr:uid="{7D790F5E-9752-43BC-AB12-5C1321B2CA3E}"/>
    <cellStyle name="Valuta 2 3 8 3 4 6" xfId="35007" xr:uid="{8D0367D4-17BC-482B-A04B-93EB6940C6D0}"/>
    <cellStyle name="Valuta 2 3 8 3 5" xfId="3630" xr:uid="{00000000-0005-0000-0000-000059150000}"/>
    <cellStyle name="Valuta 2 3 8 3 5 2" xfId="27798" xr:uid="{BA19D801-D4D2-417B-9F29-73CEFD3BEDCE}"/>
    <cellStyle name="Valuta 2 3 8 3 5 2 2" xfId="27799" xr:uid="{446AA9E0-B5D5-4BD7-AB2B-B61C35390C96}"/>
    <cellStyle name="Valuta 2 3 8 3 5 3" xfId="27800" xr:uid="{033FEBD2-E206-4464-92D3-ED6D904CCF4B}"/>
    <cellStyle name="Valuta 2 3 8 3 5 4" xfId="27797" xr:uid="{3B61A8C4-FE23-49D0-BFA7-937BD2E98DC6}"/>
    <cellStyle name="Valuta 2 3 8 3 6" xfId="6431" xr:uid="{00000000-0005-0000-0000-00005A150000}"/>
    <cellStyle name="Valuta 2 3 8 3 6 2" xfId="27802" xr:uid="{A3CD8B18-8332-4915-854F-CC3A850E09B8}"/>
    <cellStyle name="Valuta 2 3 8 3 6 2 2" xfId="27803" xr:uid="{70F01950-6B49-4E9F-84AA-274D94AEFA1F}"/>
    <cellStyle name="Valuta 2 3 8 3 6 3" xfId="27804" xr:uid="{C39900B1-35EF-4978-9271-186455C72B1F}"/>
    <cellStyle name="Valuta 2 3 8 3 6 4" xfId="27801" xr:uid="{748DA822-442A-4815-8951-61BF1859FDC8}"/>
    <cellStyle name="Valuta 2 3 8 3 7" xfId="27805" xr:uid="{C0443E89-596A-4123-AE4C-B7F14CCA15BA}"/>
    <cellStyle name="Valuta 2 3 8 3 7 2" xfId="27806" xr:uid="{69E2E5BE-D19A-4109-B389-82367A5EA454}"/>
    <cellStyle name="Valuta 2 3 8 3 8" xfId="27807" xr:uid="{820E5512-6244-4665-84F2-62E3BF2516A0}"/>
    <cellStyle name="Valuta 2 3 8 3 8 2" xfId="27808" xr:uid="{47269498-4C0E-4310-94B5-768779CA5720}"/>
    <cellStyle name="Valuta 2 3 8 3 9" xfId="27809" xr:uid="{37A879A7-B55C-431C-B3D3-C93BE2F55BEC}"/>
    <cellStyle name="Valuta 2 3 8 3 9 2" xfId="27810" xr:uid="{168E0B0E-4046-49E7-B8CC-0ED5E00718FA}"/>
    <cellStyle name="Valuta 2 3 8 4" xfId="3631" xr:uid="{00000000-0005-0000-0000-00005B150000}"/>
    <cellStyle name="Valuta 2 3 8 4 2" xfId="6435" xr:uid="{00000000-0005-0000-0000-00005C150000}"/>
    <cellStyle name="Valuta 2 3 8 4 2 2" xfId="27813" xr:uid="{28F02C39-BF93-4D00-9A73-398374BB7C52}"/>
    <cellStyle name="Valuta 2 3 8 4 2 3" xfId="27812" xr:uid="{38FB51D5-4366-4939-A700-CCC649FD5043}"/>
    <cellStyle name="Valuta 2 3 8 4 3" xfId="27814" xr:uid="{987A0FC9-128B-4B1E-8707-22BD6580071B}"/>
    <cellStyle name="Valuta 2 3 8 4 3 2" xfId="27815" xr:uid="{66C24129-E947-4306-B8D2-12618D272602}"/>
    <cellStyle name="Valuta 2 3 8 4 4" xfId="27816" xr:uid="{3AE55E85-3CB1-4FFA-A1E8-62AE6D83861F}"/>
    <cellStyle name="Valuta 2 3 8 4 5" xfId="27817" xr:uid="{CE32BAE5-746E-4586-8250-C26A7C34BB83}"/>
    <cellStyle name="Valuta 2 3 8 4 6" xfId="27811" xr:uid="{9BA507F7-111D-4294-98DA-BA5E6B300787}"/>
    <cellStyle name="Valuta 2 3 8 4 7" xfId="35008" xr:uid="{A01C086F-31B4-440A-BD29-5A8446895792}"/>
    <cellStyle name="Valuta 2 3 8 5" xfId="3632" xr:uid="{00000000-0005-0000-0000-00005D150000}"/>
    <cellStyle name="Valuta 2 3 8 5 2" xfId="6436" xr:uid="{00000000-0005-0000-0000-00005E150000}"/>
    <cellStyle name="Valuta 2 3 8 5 2 2" xfId="27820" xr:uid="{99D41129-5391-4EE0-8B5C-934AFBAB1D2B}"/>
    <cellStyle name="Valuta 2 3 8 5 2 3" xfId="27819" xr:uid="{BAC72C34-15D6-4E50-9705-B4AAC70FBDED}"/>
    <cellStyle name="Valuta 2 3 8 5 3" xfId="27821" xr:uid="{457F6F7B-D027-413C-A873-2784D38C9700}"/>
    <cellStyle name="Valuta 2 3 8 5 3 2" xfId="27822" xr:uid="{4F20CAD1-69D9-4453-8F87-484FBE651698}"/>
    <cellStyle name="Valuta 2 3 8 5 4" xfId="27823" xr:uid="{F9EE57CC-98C5-4BEF-B6E2-93964AA70ACD}"/>
    <cellStyle name="Valuta 2 3 8 5 5" xfId="27818" xr:uid="{5F2D697D-FFF2-4778-9B88-B862AEDBFFE0}"/>
    <cellStyle name="Valuta 2 3 8 5 6" xfId="35009" xr:uid="{C99FCAD5-BBCB-4A7B-B86F-DC83B2CFAF8F}"/>
    <cellStyle name="Valuta 2 3 8 6" xfId="3633" xr:uid="{00000000-0005-0000-0000-00005F150000}"/>
    <cellStyle name="Valuta 2 3 8 6 2" xfId="6437" xr:uid="{00000000-0005-0000-0000-000060150000}"/>
    <cellStyle name="Valuta 2 3 8 6 2 2" xfId="27826" xr:uid="{102AA462-01BD-49E1-B91E-EA8E8E911D28}"/>
    <cellStyle name="Valuta 2 3 8 6 2 3" xfId="27825" xr:uid="{F8CEF83F-9F74-4F7C-96DD-6EA53DB2DF6F}"/>
    <cellStyle name="Valuta 2 3 8 6 3" xfId="27827" xr:uid="{8D36C5CC-8B17-4777-87F8-C3433B783D4C}"/>
    <cellStyle name="Valuta 2 3 8 6 3 2" xfId="27828" xr:uid="{7D6581F7-05AB-4E32-919C-70293F5BDD18}"/>
    <cellStyle name="Valuta 2 3 8 6 4" xfId="27829" xr:uid="{F4D1CD2A-D01B-44F4-A6E9-290C1489055B}"/>
    <cellStyle name="Valuta 2 3 8 6 5" xfId="27824" xr:uid="{E4879863-230A-4FA9-B422-B3C8175D5EB0}"/>
    <cellStyle name="Valuta 2 3 8 6 6" xfId="35010" xr:uid="{C5B4407E-DE89-45F3-9284-C731D6493E02}"/>
    <cellStyle name="Valuta 2 3 8 7" xfId="3634" xr:uid="{00000000-0005-0000-0000-000061150000}"/>
    <cellStyle name="Valuta 2 3 8 7 2" xfId="27831" xr:uid="{4116DCD8-3EBF-4707-A812-955AB72D7AB0}"/>
    <cellStyle name="Valuta 2 3 8 7 2 2" xfId="27832" xr:uid="{B97E73AF-E8F2-41C0-A675-D3463F9A8BD1}"/>
    <cellStyle name="Valuta 2 3 8 7 3" xfId="27833" xr:uid="{820377C8-23CC-42FD-8113-9CCCD904EE2D}"/>
    <cellStyle name="Valuta 2 3 8 7 4" xfId="27830" xr:uid="{E5489804-891B-41D3-94CF-5AA62AC26070}"/>
    <cellStyle name="Valuta 2 3 8 8" xfId="6426" xr:uid="{00000000-0005-0000-0000-000062150000}"/>
    <cellStyle name="Valuta 2 3 8 8 2" xfId="27835" xr:uid="{0466CA54-A379-4649-A54A-6DEDED63F704}"/>
    <cellStyle name="Valuta 2 3 8 8 2 2" xfId="27836" xr:uid="{FA77CDBB-8886-4AAA-A347-5CDFC3223283}"/>
    <cellStyle name="Valuta 2 3 8 8 3" xfId="27837" xr:uid="{BAA96B4E-4A6F-4184-BC0D-3AD1430F5B82}"/>
    <cellStyle name="Valuta 2 3 8 8 4" xfId="27834" xr:uid="{85568CB7-D89C-44C9-BA5D-43556498C314}"/>
    <cellStyle name="Valuta 2 3 8 9" xfId="27838" xr:uid="{BFC81173-D285-42B4-9D4D-EE3CF8863915}"/>
    <cellStyle name="Valuta 2 3 8 9 2" xfId="27839" xr:uid="{EEDC1BD5-98C1-4B1E-8F4E-77A9266905C8}"/>
    <cellStyle name="Valuta 2 3 9" xfId="3635" xr:uid="{00000000-0005-0000-0000-000063150000}"/>
    <cellStyle name="Valuta 2 3 9 10" xfId="27841" xr:uid="{9CD72603-E0A6-467E-B08C-360E72A84C44}"/>
    <cellStyle name="Valuta 2 3 9 10 2" xfId="27842" xr:uid="{1B068EE1-735C-4F93-9AB8-B49752584D21}"/>
    <cellStyle name="Valuta 2 3 9 11" xfId="27843" xr:uid="{E2BDD248-1A66-4242-9CC4-D6F056569022}"/>
    <cellStyle name="Valuta 2 3 9 11 2" xfId="27844" xr:uid="{542A1736-CD97-4042-94EA-4D8DA768133C}"/>
    <cellStyle name="Valuta 2 3 9 12" xfId="27845" xr:uid="{F0827D5C-7468-4593-9D88-90EE6ACAD299}"/>
    <cellStyle name="Valuta 2 3 9 13" xfId="27840" xr:uid="{1740F66F-5986-447A-AC14-78C0E14D05B1}"/>
    <cellStyle name="Valuta 2 3 9 14" xfId="35011" xr:uid="{93CAB972-6C2B-4375-96AF-ED626579B0A4}"/>
    <cellStyle name="Valuta 2 3 9 15" xfId="35919" xr:uid="{B58E27D9-BA5E-4957-88B1-212E8599085A}"/>
    <cellStyle name="Valuta 2 3 9 2" xfId="3636" xr:uid="{00000000-0005-0000-0000-000064150000}"/>
    <cellStyle name="Valuta 2 3 9 2 10" xfId="27847" xr:uid="{A01080BD-AA1B-446D-BB79-81F483E1DC54}"/>
    <cellStyle name="Valuta 2 3 9 2 11" xfId="27846" xr:uid="{26D5797C-64BF-4FE6-8201-962938D5012E}"/>
    <cellStyle name="Valuta 2 3 9 2 12" xfId="35012" xr:uid="{5A3E57E2-4634-45BC-AB66-D25844B138BE}"/>
    <cellStyle name="Valuta 2 3 9 2 13" xfId="36301" xr:uid="{2B8518E1-CE31-4EE6-8C0A-9A183FF70588}"/>
    <cellStyle name="Valuta 2 3 9 2 2" xfId="3637" xr:uid="{00000000-0005-0000-0000-000065150000}"/>
    <cellStyle name="Valuta 2 3 9 2 2 2" xfId="6440" xr:uid="{00000000-0005-0000-0000-000066150000}"/>
    <cellStyle name="Valuta 2 3 9 2 2 2 2" xfId="27850" xr:uid="{448BE121-F6EC-4344-A84D-CF4215E90533}"/>
    <cellStyle name="Valuta 2 3 9 2 2 2 3" xfId="27849" xr:uid="{C7835AF2-FFEF-4D4C-8D8D-528A09A4299F}"/>
    <cellStyle name="Valuta 2 3 9 2 2 3" xfId="27851" xr:uid="{82F8751A-08BA-405C-9EA5-49CA49BBAD64}"/>
    <cellStyle name="Valuta 2 3 9 2 2 3 2" xfId="27852" xr:uid="{AB172FAC-4B89-4D30-BB68-B025C41D477A}"/>
    <cellStyle name="Valuta 2 3 9 2 2 4" xfId="27853" xr:uid="{E550A5B1-5B17-4119-B4D1-66AFFA66E1D2}"/>
    <cellStyle name="Valuta 2 3 9 2 2 5" xfId="27848" xr:uid="{F87B3732-5EB2-4428-AC28-CD29B6D8125F}"/>
    <cellStyle name="Valuta 2 3 9 2 2 6" xfId="35013" xr:uid="{C99FD240-7E62-4019-AB18-60966EB9AB89}"/>
    <cellStyle name="Valuta 2 3 9 2 3" xfId="3638" xr:uid="{00000000-0005-0000-0000-000067150000}"/>
    <cellStyle name="Valuta 2 3 9 2 3 2" xfId="6441" xr:uid="{00000000-0005-0000-0000-000068150000}"/>
    <cellStyle name="Valuta 2 3 9 2 3 2 2" xfId="27856" xr:uid="{DF923280-B7CD-4A3E-B778-DCBCC21D1EB9}"/>
    <cellStyle name="Valuta 2 3 9 2 3 2 3" xfId="27855" xr:uid="{946A7F27-8B55-46D3-B6BD-E87EC68DD7BF}"/>
    <cellStyle name="Valuta 2 3 9 2 3 3" xfId="27857" xr:uid="{56DF8E55-AAFC-496E-B6B9-A7D771F6008F}"/>
    <cellStyle name="Valuta 2 3 9 2 3 3 2" xfId="27858" xr:uid="{8D9D4FD8-BCE5-4F9F-8997-1B0F6FB9A30F}"/>
    <cellStyle name="Valuta 2 3 9 2 3 4" xfId="27859" xr:uid="{0089C32D-90A2-4069-B9D2-BF1C641275B3}"/>
    <cellStyle name="Valuta 2 3 9 2 3 5" xfId="27854" xr:uid="{56A9577F-E288-4F27-84C7-50131D12B9CD}"/>
    <cellStyle name="Valuta 2 3 9 2 3 6" xfId="35014" xr:uid="{5ABBB77C-48AA-410A-8A6A-7454ADF0F00B}"/>
    <cellStyle name="Valuta 2 3 9 2 4" xfId="3639" xr:uid="{00000000-0005-0000-0000-000069150000}"/>
    <cellStyle name="Valuta 2 3 9 2 4 2" xfId="6442" xr:uid="{00000000-0005-0000-0000-00006A150000}"/>
    <cellStyle name="Valuta 2 3 9 2 4 2 2" xfId="27862" xr:uid="{E2FF532D-BD0A-4F47-93C5-3159F6C096ED}"/>
    <cellStyle name="Valuta 2 3 9 2 4 2 3" xfId="27861" xr:uid="{CD0F6466-06C2-44A7-ACD1-7329B0DCF668}"/>
    <cellStyle name="Valuta 2 3 9 2 4 3" xfId="27863" xr:uid="{0688063C-5769-4B64-8666-3F2F60FC8C5B}"/>
    <cellStyle name="Valuta 2 3 9 2 4 3 2" xfId="27864" xr:uid="{46F9E06A-DAFA-47A9-B153-9C487CF6AB95}"/>
    <cellStyle name="Valuta 2 3 9 2 4 4" xfId="27865" xr:uid="{C4A2A621-2DE5-48E8-BD70-F522349A1B6F}"/>
    <cellStyle name="Valuta 2 3 9 2 4 5" xfId="27860" xr:uid="{8BE32863-A845-4030-BC7D-9ECCF1BB74B9}"/>
    <cellStyle name="Valuta 2 3 9 2 4 6" xfId="35015" xr:uid="{BF60CFB3-4DD3-4172-8C06-ED7397A6E726}"/>
    <cellStyle name="Valuta 2 3 9 2 5" xfId="3640" xr:uid="{00000000-0005-0000-0000-00006B150000}"/>
    <cellStyle name="Valuta 2 3 9 2 5 2" xfId="27867" xr:uid="{AE59E523-1C1B-4813-AB20-DACA5E0F9DB6}"/>
    <cellStyle name="Valuta 2 3 9 2 5 2 2" xfId="27868" xr:uid="{1D54C29E-850A-440A-827D-74E0D71B27C3}"/>
    <cellStyle name="Valuta 2 3 9 2 5 3" xfId="27869" xr:uid="{BF656657-466F-4B12-A7AB-C9EEC8515D67}"/>
    <cellStyle name="Valuta 2 3 9 2 5 4" xfId="27866" xr:uid="{98C65857-2C48-44B9-861D-EA2DC645E40A}"/>
    <cellStyle name="Valuta 2 3 9 2 6" xfId="6439" xr:uid="{00000000-0005-0000-0000-00006C150000}"/>
    <cellStyle name="Valuta 2 3 9 2 6 2" xfId="27871" xr:uid="{8DF2E10D-9010-4A18-98CC-446CC95CA246}"/>
    <cellStyle name="Valuta 2 3 9 2 6 2 2" xfId="27872" xr:uid="{084AB8A8-F1EB-463D-9D61-63F39F86E9A4}"/>
    <cellStyle name="Valuta 2 3 9 2 6 3" xfId="27873" xr:uid="{2FCF9289-A6A4-4005-84FA-626937957613}"/>
    <cellStyle name="Valuta 2 3 9 2 6 4" xfId="27870" xr:uid="{40E46D9F-3067-40D7-B5CF-579D81880A51}"/>
    <cellStyle name="Valuta 2 3 9 2 7" xfId="27874" xr:uid="{363F5BCD-0DC0-46F9-B63D-1DC5672B0C30}"/>
    <cellStyle name="Valuta 2 3 9 2 7 2" xfId="27875" xr:uid="{BFE0EE37-03CB-4B21-A88D-F2AE78152251}"/>
    <cellStyle name="Valuta 2 3 9 2 8" xfId="27876" xr:uid="{FDC5A393-5848-4301-8C8E-245D218656A6}"/>
    <cellStyle name="Valuta 2 3 9 2 8 2" xfId="27877" xr:uid="{30E03F01-75D4-4544-8856-C38269774E4F}"/>
    <cellStyle name="Valuta 2 3 9 2 9" xfId="27878" xr:uid="{E53CD35F-BBC2-468F-8850-B95CDEE4FC02}"/>
    <cellStyle name="Valuta 2 3 9 2 9 2" xfId="27879" xr:uid="{43CB490D-552D-4AE1-9FB5-8D51270D690F}"/>
    <cellStyle name="Valuta 2 3 9 3" xfId="3641" xr:uid="{00000000-0005-0000-0000-00006D150000}"/>
    <cellStyle name="Valuta 2 3 9 3 10" xfId="27881" xr:uid="{75251F8E-FF32-4FBC-89D5-D450BC6DD4FC}"/>
    <cellStyle name="Valuta 2 3 9 3 11" xfId="27880" xr:uid="{F8326FFC-62F1-4CF9-B292-5AA0F3FAE3EE}"/>
    <cellStyle name="Valuta 2 3 9 3 12" xfId="35016" xr:uid="{6BE39F95-8C6E-477F-86A0-CE128584A3CA}"/>
    <cellStyle name="Valuta 2 3 9 3 13" xfId="36594" xr:uid="{6FD50E11-156A-413C-A5B3-D7EAC88A93DC}"/>
    <cellStyle name="Valuta 2 3 9 3 2" xfId="3642" xr:uid="{00000000-0005-0000-0000-00006E150000}"/>
    <cellStyle name="Valuta 2 3 9 3 2 2" xfId="6444" xr:uid="{00000000-0005-0000-0000-00006F150000}"/>
    <cellStyle name="Valuta 2 3 9 3 2 2 2" xfId="27884" xr:uid="{4DC5F282-A486-4ECC-A06B-A060CAE430E1}"/>
    <cellStyle name="Valuta 2 3 9 3 2 2 3" xfId="27883" xr:uid="{91B7B536-C441-49BF-B4A0-4E0A0DE4B29D}"/>
    <cellStyle name="Valuta 2 3 9 3 2 3" xfId="27885" xr:uid="{1B445321-67B8-4ADA-BD92-825BA90C39FA}"/>
    <cellStyle name="Valuta 2 3 9 3 2 3 2" xfId="27886" xr:uid="{EFB47157-BF08-464E-AD59-150C9040FACA}"/>
    <cellStyle name="Valuta 2 3 9 3 2 4" xfId="27887" xr:uid="{FEC390ED-34CC-49DD-BE0E-AECAB2F43722}"/>
    <cellStyle name="Valuta 2 3 9 3 2 5" xfId="27882" xr:uid="{5CF7E68E-C4F5-41AF-B4AF-DFAB55A29F0B}"/>
    <cellStyle name="Valuta 2 3 9 3 2 6" xfId="35017" xr:uid="{E708A5D9-ED79-4B14-BA26-0CBEA019F53E}"/>
    <cellStyle name="Valuta 2 3 9 3 3" xfId="3643" xr:uid="{00000000-0005-0000-0000-000070150000}"/>
    <cellStyle name="Valuta 2 3 9 3 3 2" xfId="6445" xr:uid="{00000000-0005-0000-0000-000071150000}"/>
    <cellStyle name="Valuta 2 3 9 3 3 2 2" xfId="27890" xr:uid="{81591E42-D0C2-42D5-87AF-B979CBCB526F}"/>
    <cellStyle name="Valuta 2 3 9 3 3 2 3" xfId="27889" xr:uid="{21C41709-8D92-4822-8D3D-005B9F0DD427}"/>
    <cellStyle name="Valuta 2 3 9 3 3 3" xfId="27891" xr:uid="{3240AA17-8BE3-4676-8E78-1B17A1F35D63}"/>
    <cellStyle name="Valuta 2 3 9 3 3 3 2" xfId="27892" xr:uid="{64B1E74D-0C19-4634-AC5D-E088FAAFCD58}"/>
    <cellStyle name="Valuta 2 3 9 3 3 4" xfId="27893" xr:uid="{FC52651B-F40E-4C09-88BF-B2E5CA0BAA6D}"/>
    <cellStyle name="Valuta 2 3 9 3 3 5" xfId="27888" xr:uid="{434D3327-DEC0-4B2B-8DAE-C0071A4810B2}"/>
    <cellStyle name="Valuta 2 3 9 3 3 6" xfId="35018" xr:uid="{427D4D88-18CF-416E-87DC-358E6E47E60B}"/>
    <cellStyle name="Valuta 2 3 9 3 4" xfId="3644" xr:uid="{00000000-0005-0000-0000-000072150000}"/>
    <cellStyle name="Valuta 2 3 9 3 4 2" xfId="6446" xr:uid="{00000000-0005-0000-0000-000073150000}"/>
    <cellStyle name="Valuta 2 3 9 3 4 2 2" xfId="27896" xr:uid="{7CE3049D-84E3-4F33-B088-5C6DDE4029C9}"/>
    <cellStyle name="Valuta 2 3 9 3 4 2 3" xfId="27895" xr:uid="{2523B070-E222-4CC0-9446-72ED56B0293D}"/>
    <cellStyle name="Valuta 2 3 9 3 4 3" xfId="27897" xr:uid="{DA6E44CD-B413-4CB0-A9E6-AB2E910BC1A3}"/>
    <cellStyle name="Valuta 2 3 9 3 4 3 2" xfId="27898" xr:uid="{42466AE1-E673-4C90-AE9A-9B584EB12423}"/>
    <cellStyle name="Valuta 2 3 9 3 4 4" xfId="27899" xr:uid="{7C8B54ED-19A8-46B8-8909-18E6D4C56A41}"/>
    <cellStyle name="Valuta 2 3 9 3 4 5" xfId="27894" xr:uid="{27FBA4B8-C0BF-4079-8D75-C27F0A0E1B64}"/>
    <cellStyle name="Valuta 2 3 9 3 4 6" xfId="35019" xr:uid="{637BB348-A115-4886-AD63-56E219A8A927}"/>
    <cellStyle name="Valuta 2 3 9 3 5" xfId="3645" xr:uid="{00000000-0005-0000-0000-000074150000}"/>
    <cellStyle name="Valuta 2 3 9 3 5 2" xfId="27901" xr:uid="{35987FAF-41DC-43DA-BF11-5DF4F1C1F323}"/>
    <cellStyle name="Valuta 2 3 9 3 5 2 2" xfId="27902" xr:uid="{F7EB60C8-16F6-492C-B7F7-5D8B0A6B7123}"/>
    <cellStyle name="Valuta 2 3 9 3 5 3" xfId="27903" xr:uid="{01456E0D-4930-45F1-A706-CA320AC51E6B}"/>
    <cellStyle name="Valuta 2 3 9 3 5 4" xfId="27900" xr:uid="{006F93E1-F09A-4168-9146-845877B7E486}"/>
    <cellStyle name="Valuta 2 3 9 3 6" xfId="6443" xr:uid="{00000000-0005-0000-0000-000075150000}"/>
    <cellStyle name="Valuta 2 3 9 3 6 2" xfId="27905" xr:uid="{97EFCAF0-733E-44A7-B0CC-078C559F6F57}"/>
    <cellStyle name="Valuta 2 3 9 3 6 2 2" xfId="27906" xr:uid="{A7B4E96F-48F8-4ECC-BC41-CDF15FD3884D}"/>
    <cellStyle name="Valuta 2 3 9 3 6 3" xfId="27907" xr:uid="{99DEF71F-2D2C-4DF7-8389-1DB86FEB52B7}"/>
    <cellStyle name="Valuta 2 3 9 3 6 4" xfId="27904" xr:uid="{9C532599-D2B2-4EB7-9719-D880E1CC2A93}"/>
    <cellStyle name="Valuta 2 3 9 3 7" xfId="27908" xr:uid="{67A4BB4F-8DAA-4C28-A8D7-E390FA1219E0}"/>
    <cellStyle name="Valuta 2 3 9 3 7 2" xfId="27909" xr:uid="{84DCF687-37AA-45B1-ABCD-3ED3AE756C25}"/>
    <cellStyle name="Valuta 2 3 9 3 8" xfId="27910" xr:uid="{BCA23633-944C-4CC0-85CD-2F948144AFB7}"/>
    <cellStyle name="Valuta 2 3 9 3 8 2" xfId="27911" xr:uid="{956CCF42-9B52-4A0A-B5C9-7AD39A8D5754}"/>
    <cellStyle name="Valuta 2 3 9 3 9" xfId="27912" xr:uid="{27AEE250-136E-4681-904A-7AE1CED4A3BB}"/>
    <cellStyle name="Valuta 2 3 9 3 9 2" xfId="27913" xr:uid="{7F3BFED1-D300-43E9-AD21-1BF604820168}"/>
    <cellStyle name="Valuta 2 3 9 4" xfId="3646" xr:uid="{00000000-0005-0000-0000-000076150000}"/>
    <cellStyle name="Valuta 2 3 9 4 2" xfId="6447" xr:uid="{00000000-0005-0000-0000-000077150000}"/>
    <cellStyle name="Valuta 2 3 9 4 2 2" xfId="27916" xr:uid="{D53AF645-D65F-429F-9F3F-A1CDC1EB0343}"/>
    <cellStyle name="Valuta 2 3 9 4 2 3" xfId="27915" xr:uid="{B21113F1-E338-44F5-852E-DF22282372B2}"/>
    <cellStyle name="Valuta 2 3 9 4 3" xfId="27917" xr:uid="{BA6ECBBA-E95A-48C1-814D-FAA64A6B53B2}"/>
    <cellStyle name="Valuta 2 3 9 4 3 2" xfId="27918" xr:uid="{0C9552B3-276F-47FF-A6FB-C33E43EFCABD}"/>
    <cellStyle name="Valuta 2 3 9 4 4" xfId="27919" xr:uid="{8C82FAA3-591B-422B-8F65-DCB7DAC5D4FD}"/>
    <cellStyle name="Valuta 2 3 9 4 5" xfId="27920" xr:uid="{53204B01-3658-49C4-B29B-91A67CDAB7C8}"/>
    <cellStyle name="Valuta 2 3 9 4 6" xfId="27914" xr:uid="{C6CA6A44-3952-457F-8FC1-C9CCB7423A5E}"/>
    <cellStyle name="Valuta 2 3 9 4 7" xfId="35020" xr:uid="{2DDAB2E5-6AA5-4CBA-B076-2A36FCEC173C}"/>
    <cellStyle name="Valuta 2 3 9 5" xfId="3647" xr:uid="{00000000-0005-0000-0000-000078150000}"/>
    <cellStyle name="Valuta 2 3 9 5 2" xfId="6448" xr:uid="{00000000-0005-0000-0000-000079150000}"/>
    <cellStyle name="Valuta 2 3 9 5 2 2" xfId="27923" xr:uid="{837ED68D-AE1E-49FB-A962-759C6C7C4856}"/>
    <cellStyle name="Valuta 2 3 9 5 2 3" xfId="27922" xr:uid="{459F490D-601B-4CCE-B4CB-F296A3F3E99C}"/>
    <cellStyle name="Valuta 2 3 9 5 3" xfId="27924" xr:uid="{8D6E66E7-EE95-4F28-B652-BEDD7470BB0A}"/>
    <cellStyle name="Valuta 2 3 9 5 3 2" xfId="27925" xr:uid="{4C7F05CE-640C-405A-938F-6637C032F3FD}"/>
    <cellStyle name="Valuta 2 3 9 5 4" xfId="27926" xr:uid="{A8A4603C-933E-4060-A8D0-1284D3A72CA7}"/>
    <cellStyle name="Valuta 2 3 9 5 5" xfId="27921" xr:uid="{3A4895D7-ABAC-4C6C-8531-079703315662}"/>
    <cellStyle name="Valuta 2 3 9 5 6" xfId="35021" xr:uid="{4000A8FE-FDCF-4FF4-88EB-3E9E4B762B11}"/>
    <cellStyle name="Valuta 2 3 9 6" xfId="3648" xr:uid="{00000000-0005-0000-0000-00007A150000}"/>
    <cellStyle name="Valuta 2 3 9 6 2" xfId="6449" xr:uid="{00000000-0005-0000-0000-00007B150000}"/>
    <cellStyle name="Valuta 2 3 9 6 2 2" xfId="27929" xr:uid="{8A88428E-290A-4888-AE62-E86915486A60}"/>
    <cellStyle name="Valuta 2 3 9 6 2 3" xfId="27928" xr:uid="{21C3F57A-4F5D-478E-AF42-A94D0697A539}"/>
    <cellStyle name="Valuta 2 3 9 6 3" xfId="27930" xr:uid="{19E9D0D0-9CB1-4BC3-8199-C64898EA4250}"/>
    <cellStyle name="Valuta 2 3 9 6 3 2" xfId="27931" xr:uid="{86DF8247-9215-4071-82C9-9E95E40E8DE4}"/>
    <cellStyle name="Valuta 2 3 9 6 4" xfId="27932" xr:uid="{EFFE6335-2DB5-4BCB-BA03-57AA416120F4}"/>
    <cellStyle name="Valuta 2 3 9 6 5" xfId="27927" xr:uid="{01B9824D-05BF-4B54-BFE4-39F241274387}"/>
    <cellStyle name="Valuta 2 3 9 6 6" xfId="35022" xr:uid="{DABE1F2D-D37C-4759-BF86-341F66F0DA87}"/>
    <cellStyle name="Valuta 2 3 9 7" xfId="3649" xr:uid="{00000000-0005-0000-0000-00007C150000}"/>
    <cellStyle name="Valuta 2 3 9 7 2" xfId="27934" xr:uid="{44390885-E5B3-4F5B-BF37-567F0000E664}"/>
    <cellStyle name="Valuta 2 3 9 7 2 2" xfId="27935" xr:uid="{9B324B10-4BB8-4D21-818E-6083155FEAFC}"/>
    <cellStyle name="Valuta 2 3 9 7 3" xfId="27936" xr:uid="{44E12EA7-D9E6-4A3D-AEC4-B2014C454D01}"/>
    <cellStyle name="Valuta 2 3 9 7 4" xfId="27933" xr:uid="{1534F290-770E-46A1-975F-2D9DB31CD75D}"/>
    <cellStyle name="Valuta 2 3 9 8" xfId="6438" xr:uid="{00000000-0005-0000-0000-00007D150000}"/>
    <cellStyle name="Valuta 2 3 9 8 2" xfId="27938" xr:uid="{FA3F0AD2-37DE-44B9-9BF4-00BE745349EE}"/>
    <cellStyle name="Valuta 2 3 9 8 2 2" xfId="27939" xr:uid="{12939EBF-09AF-4E92-8993-33A6448E521B}"/>
    <cellStyle name="Valuta 2 3 9 8 3" xfId="27940" xr:uid="{0F22B71C-2B99-4B8F-BAAA-7AF4058D3157}"/>
    <cellStyle name="Valuta 2 3 9 8 4" xfId="27937" xr:uid="{4566A02B-8B65-4EA4-A56F-E99A66E213F3}"/>
    <cellStyle name="Valuta 2 3 9 9" xfId="27941" xr:uid="{8167FEBA-8CFE-4105-A5F9-10ADC72C1394}"/>
    <cellStyle name="Valuta 2 3 9 9 2" xfId="27942" xr:uid="{CF1267B9-E640-4D7D-9606-88EA890A677F}"/>
    <cellStyle name="Valuta 2 4" xfId="3650" xr:uid="{00000000-0005-0000-0000-00007E150000}"/>
    <cellStyle name="Valuta 2 4 10" xfId="3651" xr:uid="{00000000-0005-0000-0000-00007F150000}"/>
    <cellStyle name="Valuta 2 4 10 10" xfId="27945" xr:uid="{26F8869F-87AE-448C-BDB9-5B1103E73CF0}"/>
    <cellStyle name="Valuta 2 4 10 11" xfId="27944" xr:uid="{4677D45F-AD44-4FC1-88E4-440D6C4A8137}"/>
    <cellStyle name="Valuta 2 4 10 12" xfId="35024" xr:uid="{8069A871-3048-4EB0-9956-44239A654C36}"/>
    <cellStyle name="Valuta 2 4 10 13" xfId="36049" xr:uid="{1555FD6E-0460-46B2-80A9-72338A14784C}"/>
    <cellStyle name="Valuta 2 4 10 2" xfId="3652" xr:uid="{00000000-0005-0000-0000-000080150000}"/>
    <cellStyle name="Valuta 2 4 10 2 2" xfId="6452" xr:uid="{00000000-0005-0000-0000-000081150000}"/>
    <cellStyle name="Valuta 2 4 10 2 2 2" xfId="27948" xr:uid="{930A4613-45B2-408A-BFF4-D2CFE7910AB4}"/>
    <cellStyle name="Valuta 2 4 10 2 2 3" xfId="27947" xr:uid="{D51D6380-D2B7-41F5-82CD-8A987EF5165B}"/>
    <cellStyle name="Valuta 2 4 10 2 3" xfId="27949" xr:uid="{D46A4903-93F2-44C4-81FF-3817880389FC}"/>
    <cellStyle name="Valuta 2 4 10 2 3 2" xfId="27950" xr:uid="{D4B2376A-AF15-4166-A1F4-4FD2995B22DD}"/>
    <cellStyle name="Valuta 2 4 10 2 4" xfId="27951" xr:uid="{2CC206F1-D6F7-48EE-BB2C-AC7B91B883AE}"/>
    <cellStyle name="Valuta 2 4 10 2 5" xfId="27946" xr:uid="{298442CE-65CF-4A4B-B25C-899EC8AB273B}"/>
    <cellStyle name="Valuta 2 4 10 2 6" xfId="35025" xr:uid="{C79993B4-CA8E-4914-81BA-5D67106FD9F9}"/>
    <cellStyle name="Valuta 2 4 10 3" xfId="3653" xr:uid="{00000000-0005-0000-0000-000082150000}"/>
    <cellStyle name="Valuta 2 4 10 3 2" xfId="6453" xr:uid="{00000000-0005-0000-0000-000083150000}"/>
    <cellStyle name="Valuta 2 4 10 3 2 2" xfId="27954" xr:uid="{8E533F0D-C83E-468F-9986-CDA38C1DC2BA}"/>
    <cellStyle name="Valuta 2 4 10 3 2 3" xfId="27953" xr:uid="{B4966A47-AFB4-41D5-AFCD-97E20F1E8610}"/>
    <cellStyle name="Valuta 2 4 10 3 3" xfId="27955" xr:uid="{921821A3-79C7-4951-8197-07D6FCF7E5A4}"/>
    <cellStyle name="Valuta 2 4 10 3 3 2" xfId="27956" xr:uid="{E77C5B9E-02AF-49C3-A884-0D5392B7BAD0}"/>
    <cellStyle name="Valuta 2 4 10 3 4" xfId="27957" xr:uid="{D9AADB79-CF4D-497A-92AA-A115CBA9DB54}"/>
    <cellStyle name="Valuta 2 4 10 3 5" xfId="27952" xr:uid="{C7E06878-D418-4C62-A926-4B00035E8BC2}"/>
    <cellStyle name="Valuta 2 4 10 3 6" xfId="35026" xr:uid="{68F3F828-14B6-4FF9-B11F-336473F551C1}"/>
    <cellStyle name="Valuta 2 4 10 4" xfId="3654" xr:uid="{00000000-0005-0000-0000-000084150000}"/>
    <cellStyle name="Valuta 2 4 10 4 2" xfId="6454" xr:uid="{00000000-0005-0000-0000-000085150000}"/>
    <cellStyle name="Valuta 2 4 10 4 2 2" xfId="27960" xr:uid="{06FB88BA-5D4A-4BFF-BFBC-FD46E8597351}"/>
    <cellStyle name="Valuta 2 4 10 4 2 3" xfId="27959" xr:uid="{BE6B6772-67A4-49E5-BA21-AC7410FB0016}"/>
    <cellStyle name="Valuta 2 4 10 4 3" xfId="27961" xr:uid="{561E8A11-783A-4527-88D6-313A1F594828}"/>
    <cellStyle name="Valuta 2 4 10 4 3 2" xfId="27962" xr:uid="{150E7F8F-EB16-49E6-837F-373FA0B2DBE6}"/>
    <cellStyle name="Valuta 2 4 10 4 4" xfId="27963" xr:uid="{B8EDBD71-3AF1-48A5-9046-17E948FC94D0}"/>
    <cellStyle name="Valuta 2 4 10 4 5" xfId="27958" xr:uid="{D42C9E9C-0B31-416A-9F89-307A8D4B9E73}"/>
    <cellStyle name="Valuta 2 4 10 4 6" xfId="35027" xr:uid="{34D5C0C8-150A-4421-AFE4-09B7BB1485BF}"/>
    <cellStyle name="Valuta 2 4 10 5" xfId="3655" xr:uid="{00000000-0005-0000-0000-000086150000}"/>
    <cellStyle name="Valuta 2 4 10 5 2" xfId="27965" xr:uid="{6536F826-3B34-4EAE-B006-B484D9ADD1B2}"/>
    <cellStyle name="Valuta 2 4 10 5 2 2" xfId="27966" xr:uid="{C8EA1F88-AFA3-48D5-9CDC-8541184E027B}"/>
    <cellStyle name="Valuta 2 4 10 5 3" xfId="27967" xr:uid="{EBCB1CEA-4EB7-49F5-91B7-F74F42FA6EA0}"/>
    <cellStyle name="Valuta 2 4 10 5 4" xfId="27964" xr:uid="{7F5593D1-ABDF-4909-AF01-01F924321F57}"/>
    <cellStyle name="Valuta 2 4 10 6" xfId="6451" xr:uid="{00000000-0005-0000-0000-000087150000}"/>
    <cellStyle name="Valuta 2 4 10 6 2" xfId="27969" xr:uid="{C16ADE11-0BBC-4626-B13F-E362E631DD9B}"/>
    <cellStyle name="Valuta 2 4 10 6 2 2" xfId="27970" xr:uid="{D46D6BC3-7550-4D85-B531-5955D2550B14}"/>
    <cellStyle name="Valuta 2 4 10 6 3" xfId="27971" xr:uid="{D0164BEC-8C4C-4006-9409-4B5B92669869}"/>
    <cellStyle name="Valuta 2 4 10 6 4" xfId="27968" xr:uid="{3496564B-E537-4866-9DA3-4F06E9F614AD}"/>
    <cellStyle name="Valuta 2 4 10 7" xfId="27972" xr:uid="{3CA8EAC8-56EC-4841-AEB1-754352D5EF85}"/>
    <cellStyle name="Valuta 2 4 10 7 2" xfId="27973" xr:uid="{63982D00-98C4-4764-8030-4292D712AD19}"/>
    <cellStyle name="Valuta 2 4 10 8" xfId="27974" xr:uid="{08E8D419-02F6-4F99-A430-AD41EDF5A6FC}"/>
    <cellStyle name="Valuta 2 4 10 8 2" xfId="27975" xr:uid="{B2E1A63C-37C0-4268-81AB-55A826E37F74}"/>
    <cellStyle name="Valuta 2 4 10 9" xfId="27976" xr:uid="{FD224955-6560-40BD-8044-91F6519A8AC4}"/>
    <cellStyle name="Valuta 2 4 10 9 2" xfId="27977" xr:uid="{A821765D-806A-45C7-AE5C-AAC01E8FC454}"/>
    <cellStyle name="Valuta 2 4 11" xfId="3656" xr:uid="{00000000-0005-0000-0000-000088150000}"/>
    <cellStyle name="Valuta 2 4 11 10" xfId="27979" xr:uid="{8838280E-C88D-4ABE-AFB0-1CF075CE8290}"/>
    <cellStyle name="Valuta 2 4 11 11" xfId="27978" xr:uid="{F1B9A019-7F75-4D9F-80EA-A2FE289FE92B}"/>
    <cellStyle name="Valuta 2 4 11 12" xfId="35028" xr:uid="{E09E9CDF-3F3C-4864-8363-0A72E265588B}"/>
    <cellStyle name="Valuta 2 4 11 13" xfId="36151" xr:uid="{57D5803D-6922-4D46-A6AE-D2357CCD906E}"/>
    <cellStyle name="Valuta 2 4 11 2" xfId="3657" xr:uid="{00000000-0005-0000-0000-000089150000}"/>
    <cellStyle name="Valuta 2 4 11 2 2" xfId="6456" xr:uid="{00000000-0005-0000-0000-00008A150000}"/>
    <cellStyle name="Valuta 2 4 11 2 2 2" xfId="27982" xr:uid="{00FE841C-0E65-46A6-B9E5-9EEB6084F2A5}"/>
    <cellStyle name="Valuta 2 4 11 2 2 3" xfId="27981" xr:uid="{7CB2D5BC-D4B8-4EBD-9E20-70554C00BF2C}"/>
    <cellStyle name="Valuta 2 4 11 2 3" xfId="27983" xr:uid="{5AF540E7-F6A3-4E06-B768-4FAC34B31882}"/>
    <cellStyle name="Valuta 2 4 11 2 3 2" xfId="27984" xr:uid="{967AF71B-40F9-4A63-811D-CF9E50BF8932}"/>
    <cellStyle name="Valuta 2 4 11 2 4" xfId="27985" xr:uid="{3E396CD8-C773-4D09-B617-906A4E3E2FBC}"/>
    <cellStyle name="Valuta 2 4 11 2 5" xfId="27980" xr:uid="{06B13BE8-D8C4-4DF7-96D5-C489D6ECF37F}"/>
    <cellStyle name="Valuta 2 4 11 2 6" xfId="35029" xr:uid="{87D0E2FE-C9BE-4D88-AA3A-193076FEF905}"/>
    <cellStyle name="Valuta 2 4 11 3" xfId="3658" xr:uid="{00000000-0005-0000-0000-00008B150000}"/>
    <cellStyle name="Valuta 2 4 11 3 2" xfId="6457" xr:uid="{00000000-0005-0000-0000-00008C150000}"/>
    <cellStyle name="Valuta 2 4 11 3 2 2" xfId="27988" xr:uid="{47B7B38B-4930-445C-B971-02266CC1DD22}"/>
    <cellStyle name="Valuta 2 4 11 3 2 3" xfId="27987" xr:uid="{C71A34AA-2A71-434E-9829-1787B83C068B}"/>
    <cellStyle name="Valuta 2 4 11 3 3" xfId="27989" xr:uid="{BA7E32D2-EED2-459E-B74C-7E2CC78282BD}"/>
    <cellStyle name="Valuta 2 4 11 3 3 2" xfId="27990" xr:uid="{49F906B0-C75C-4FA4-A4DB-D99CB0428519}"/>
    <cellStyle name="Valuta 2 4 11 3 4" xfId="27991" xr:uid="{22CDF69A-5231-4AC3-9AC7-ADF9F5667861}"/>
    <cellStyle name="Valuta 2 4 11 3 5" xfId="27986" xr:uid="{056D3DEB-C2A0-48C9-9DC2-0BA41EFFE4EF}"/>
    <cellStyle name="Valuta 2 4 11 3 6" xfId="35030" xr:uid="{9043BB1B-1758-4622-AA7E-70393478324E}"/>
    <cellStyle name="Valuta 2 4 11 4" xfId="3659" xr:uid="{00000000-0005-0000-0000-00008D150000}"/>
    <cellStyle name="Valuta 2 4 11 4 2" xfId="6458" xr:uid="{00000000-0005-0000-0000-00008E150000}"/>
    <cellStyle name="Valuta 2 4 11 4 2 2" xfId="27994" xr:uid="{08A4A511-7437-4284-A9DB-2D6CE0DC753E}"/>
    <cellStyle name="Valuta 2 4 11 4 2 3" xfId="27993" xr:uid="{6858E88F-9E33-496A-8AAE-68DA7EF4871F}"/>
    <cellStyle name="Valuta 2 4 11 4 3" xfId="27995" xr:uid="{7F0D44F0-165D-4319-834C-10B64F5E304D}"/>
    <cellStyle name="Valuta 2 4 11 4 3 2" xfId="27996" xr:uid="{7F10F60D-073C-41AE-9FD7-0E1001B2CFE1}"/>
    <cellStyle name="Valuta 2 4 11 4 4" xfId="27997" xr:uid="{AF95CB76-08AD-4776-8E5B-8BADAB1A4A87}"/>
    <cellStyle name="Valuta 2 4 11 4 5" xfId="27992" xr:uid="{F320059B-1CD3-4D07-9972-8502728B803B}"/>
    <cellStyle name="Valuta 2 4 11 4 6" xfId="35031" xr:uid="{E77B4E70-A859-4040-92CD-195EB3A92E11}"/>
    <cellStyle name="Valuta 2 4 11 5" xfId="3660" xr:uid="{00000000-0005-0000-0000-00008F150000}"/>
    <cellStyle name="Valuta 2 4 11 5 2" xfId="27999" xr:uid="{6FB399F5-57F1-49C9-A386-5EA2D92CE00B}"/>
    <cellStyle name="Valuta 2 4 11 5 2 2" xfId="28000" xr:uid="{20EDE030-52BE-4D27-ACFB-65227E1F7215}"/>
    <cellStyle name="Valuta 2 4 11 5 3" xfId="28001" xr:uid="{DAFDC433-8C27-4350-A8BC-3994E41A4E79}"/>
    <cellStyle name="Valuta 2 4 11 5 4" xfId="27998" xr:uid="{A0834299-3EE0-4C5B-B58D-9781861F8A13}"/>
    <cellStyle name="Valuta 2 4 11 6" xfId="6455" xr:uid="{00000000-0005-0000-0000-000090150000}"/>
    <cellStyle name="Valuta 2 4 11 6 2" xfId="28003" xr:uid="{288A3B43-73B4-493A-9662-C3D520AC22A3}"/>
    <cellStyle name="Valuta 2 4 11 6 2 2" xfId="28004" xr:uid="{3F1EAD85-711C-47AF-8CB4-E01F75218BC7}"/>
    <cellStyle name="Valuta 2 4 11 6 3" xfId="28005" xr:uid="{558533ED-1EC0-4FEC-9571-C750DFE54F10}"/>
    <cellStyle name="Valuta 2 4 11 6 4" xfId="28002" xr:uid="{BF541BD1-A7F6-4DC7-BC25-F448EF61C833}"/>
    <cellStyle name="Valuta 2 4 11 7" xfId="28006" xr:uid="{FB8A25A1-EF14-4E4B-AF70-B6485C38524D}"/>
    <cellStyle name="Valuta 2 4 11 7 2" xfId="28007" xr:uid="{3F0A97E9-3B79-4B12-AD50-F7A29D7D7A13}"/>
    <cellStyle name="Valuta 2 4 11 8" xfId="28008" xr:uid="{B74C1B43-4E21-47EE-AD09-7F337F5651CF}"/>
    <cellStyle name="Valuta 2 4 11 8 2" xfId="28009" xr:uid="{C876E290-F738-48FF-83E6-5B0B2A480AD9}"/>
    <cellStyle name="Valuta 2 4 11 9" xfId="28010" xr:uid="{6F7EF003-17CE-48E4-A8CA-ADB22B61EFF3}"/>
    <cellStyle name="Valuta 2 4 11 9 2" xfId="28011" xr:uid="{7D998003-F05D-4D8A-8C15-8E16C00BDEBC}"/>
    <cellStyle name="Valuta 2 4 12" xfId="3661" xr:uid="{00000000-0005-0000-0000-000091150000}"/>
    <cellStyle name="Valuta 2 4 12 10" xfId="28013" xr:uid="{DEAC149E-5389-4ECD-B4AB-12D04E554868}"/>
    <cellStyle name="Valuta 2 4 12 11" xfId="28012" xr:uid="{689BEE4D-79DD-43D2-ACFD-1C00BCFF7642}"/>
    <cellStyle name="Valuta 2 4 12 12" xfId="35032" xr:uid="{EBA844B1-0B06-495A-A840-2BC5181007D6}"/>
    <cellStyle name="Valuta 2 4 12 13" xfId="36595" xr:uid="{50AA986D-97F4-4E3E-9B01-C9E8E25A2BDA}"/>
    <cellStyle name="Valuta 2 4 12 2" xfId="3662" xr:uid="{00000000-0005-0000-0000-000092150000}"/>
    <cellStyle name="Valuta 2 4 12 2 2" xfId="6460" xr:uid="{00000000-0005-0000-0000-000093150000}"/>
    <cellStyle name="Valuta 2 4 12 2 2 2" xfId="28016" xr:uid="{18DE5C24-D222-4EB4-A05E-05BE1F9F883C}"/>
    <cellStyle name="Valuta 2 4 12 2 2 3" xfId="28015" xr:uid="{EB829D2F-48E1-40A5-8168-34F72B946BA7}"/>
    <cellStyle name="Valuta 2 4 12 2 3" xfId="28017" xr:uid="{62C2FEB0-DAFA-42D3-B25C-3E0D88891ADB}"/>
    <cellStyle name="Valuta 2 4 12 2 3 2" xfId="28018" xr:uid="{792F002D-EA71-46FE-96FA-B5192EF27D1A}"/>
    <cellStyle name="Valuta 2 4 12 2 4" xfId="28019" xr:uid="{ED039FA7-A56C-4AC0-9DF0-8E339CB9C592}"/>
    <cellStyle name="Valuta 2 4 12 2 5" xfId="28014" xr:uid="{C2CC6370-0346-4E87-A0EF-3A9E5F5B9703}"/>
    <cellStyle name="Valuta 2 4 12 2 6" xfId="35033" xr:uid="{51955AF2-D292-468B-A247-C5AD8BA86735}"/>
    <cellStyle name="Valuta 2 4 12 3" xfId="3663" xr:uid="{00000000-0005-0000-0000-000094150000}"/>
    <cellStyle name="Valuta 2 4 12 3 2" xfId="6461" xr:uid="{00000000-0005-0000-0000-000095150000}"/>
    <cellStyle name="Valuta 2 4 12 3 2 2" xfId="28022" xr:uid="{C1F22892-4AEA-46F3-A842-C57E5B9C8556}"/>
    <cellStyle name="Valuta 2 4 12 3 2 3" xfId="28021" xr:uid="{ED3FE715-D806-4B55-AD57-06EE242AA92C}"/>
    <cellStyle name="Valuta 2 4 12 3 3" xfId="28023" xr:uid="{069DB452-B848-4299-93C7-069BCF95827A}"/>
    <cellStyle name="Valuta 2 4 12 3 3 2" xfId="28024" xr:uid="{961BCA6E-9E97-4568-BEFC-F9ECA10670E1}"/>
    <cellStyle name="Valuta 2 4 12 3 4" xfId="28025" xr:uid="{C931681A-BE4E-4F82-8E13-4623C323732B}"/>
    <cellStyle name="Valuta 2 4 12 3 5" xfId="28020" xr:uid="{1D048AF9-0415-4E3E-B6D3-4ED8D1572364}"/>
    <cellStyle name="Valuta 2 4 12 3 6" xfId="35034" xr:uid="{70E2236F-F792-4F59-9556-F2208FB958BB}"/>
    <cellStyle name="Valuta 2 4 12 4" xfId="3664" xr:uid="{00000000-0005-0000-0000-000096150000}"/>
    <cellStyle name="Valuta 2 4 12 4 2" xfId="6462" xr:uid="{00000000-0005-0000-0000-000097150000}"/>
    <cellStyle name="Valuta 2 4 12 4 2 2" xfId="28028" xr:uid="{94E39825-3F4C-4953-9FB5-684C3090BC39}"/>
    <cellStyle name="Valuta 2 4 12 4 2 3" xfId="28027" xr:uid="{F85128BA-EE20-4A4A-9F89-4DEE7C87D77F}"/>
    <cellStyle name="Valuta 2 4 12 4 3" xfId="28029" xr:uid="{F477323C-7BD3-4955-811F-9A04FFED2140}"/>
    <cellStyle name="Valuta 2 4 12 4 3 2" xfId="28030" xr:uid="{8298366B-47BE-421A-9AB5-71FC36E81D7D}"/>
    <cellStyle name="Valuta 2 4 12 4 4" xfId="28031" xr:uid="{B8350CE4-7DB8-4D9B-8197-17222A815C89}"/>
    <cellStyle name="Valuta 2 4 12 4 5" xfId="28026" xr:uid="{C1A04A59-8F04-42F2-9E9D-10F8EC12026B}"/>
    <cellStyle name="Valuta 2 4 12 4 6" xfId="35035" xr:uid="{8583BA9E-5D8C-499E-9B56-3D9C4BFFC1EE}"/>
    <cellStyle name="Valuta 2 4 12 5" xfId="3665" xr:uid="{00000000-0005-0000-0000-000098150000}"/>
    <cellStyle name="Valuta 2 4 12 5 2" xfId="28033" xr:uid="{813459F2-36D9-4517-BF5F-B8950839FB3F}"/>
    <cellStyle name="Valuta 2 4 12 5 2 2" xfId="28034" xr:uid="{1D983A87-75AE-4120-8323-9390CD131951}"/>
    <cellStyle name="Valuta 2 4 12 5 3" xfId="28035" xr:uid="{626B4494-7CBC-4D2C-86AC-1D64567DA823}"/>
    <cellStyle name="Valuta 2 4 12 5 4" xfId="28032" xr:uid="{02CEC0E7-B7DA-4803-A08C-77F7FED59FFB}"/>
    <cellStyle name="Valuta 2 4 12 6" xfId="6459" xr:uid="{00000000-0005-0000-0000-000099150000}"/>
    <cellStyle name="Valuta 2 4 12 6 2" xfId="28037" xr:uid="{D6F708A4-D41F-473A-9852-90654E1E69EB}"/>
    <cellStyle name="Valuta 2 4 12 6 2 2" xfId="28038" xr:uid="{7D33BF1F-653B-44F8-99F4-F9690919898A}"/>
    <cellStyle name="Valuta 2 4 12 6 3" xfId="28039" xr:uid="{1ADE4FA9-FD43-4257-B73D-E74106DAF249}"/>
    <cellStyle name="Valuta 2 4 12 6 4" xfId="28036" xr:uid="{BDA0593F-8B7F-4DB0-B496-E801B16C4912}"/>
    <cellStyle name="Valuta 2 4 12 7" xfId="28040" xr:uid="{B50D0E37-3977-4A49-8FE9-983E24D28087}"/>
    <cellStyle name="Valuta 2 4 12 7 2" xfId="28041" xr:uid="{66DA9224-4400-4D01-BF83-F1F5CC3B4CD4}"/>
    <cellStyle name="Valuta 2 4 12 8" xfId="28042" xr:uid="{9426E075-9FC0-4090-B170-B54D76D7E236}"/>
    <cellStyle name="Valuta 2 4 12 8 2" xfId="28043" xr:uid="{05E0484A-CA60-4CD4-8534-AFB53308AA15}"/>
    <cellStyle name="Valuta 2 4 12 9" xfId="28044" xr:uid="{B262AE1F-6CA6-43AA-8247-EBAEF50DE98B}"/>
    <cellStyle name="Valuta 2 4 12 9 2" xfId="28045" xr:uid="{F43AB332-3BC6-47CE-90AD-36E440D64471}"/>
    <cellStyle name="Valuta 2 4 13" xfId="3666" xr:uid="{00000000-0005-0000-0000-00009A150000}"/>
    <cellStyle name="Valuta 2 4 13 2" xfId="6463" xr:uid="{00000000-0005-0000-0000-00009B150000}"/>
    <cellStyle name="Valuta 2 4 13 2 2" xfId="28048" xr:uid="{5C6C0379-3FE2-418F-86D4-B28E8967695B}"/>
    <cellStyle name="Valuta 2 4 13 2 3" xfId="28047" xr:uid="{5295408D-74DE-454A-BDDD-0CDAEBE7B88D}"/>
    <cellStyle name="Valuta 2 4 13 3" xfId="28049" xr:uid="{B40AECEB-905A-4DE3-B6F0-9B6F6A04C459}"/>
    <cellStyle name="Valuta 2 4 13 3 2" xfId="28050" xr:uid="{32766C8C-C64E-4C54-91B0-814A47388A08}"/>
    <cellStyle name="Valuta 2 4 13 4" xfId="28051" xr:uid="{12BD97F5-79EE-4019-897D-ED3903120786}"/>
    <cellStyle name="Valuta 2 4 13 5" xfId="28052" xr:uid="{C704269D-45DD-4F71-B447-C64E6E223B8B}"/>
    <cellStyle name="Valuta 2 4 13 6" xfId="28046" xr:uid="{4154F5E1-750C-440F-9AFF-1528358B1527}"/>
    <cellStyle name="Valuta 2 4 13 7" xfId="35036" xr:uid="{7DDF7090-8C47-42BE-BAEF-9C2101D9E9B4}"/>
    <cellStyle name="Valuta 2 4 14" xfId="3667" xr:uid="{00000000-0005-0000-0000-00009C150000}"/>
    <cellStyle name="Valuta 2 4 14 2" xfId="6464" xr:uid="{00000000-0005-0000-0000-00009D150000}"/>
    <cellStyle name="Valuta 2 4 14 2 2" xfId="28055" xr:uid="{FCA12A9E-8DD3-4B29-BEFE-24DB2CF4B4C1}"/>
    <cellStyle name="Valuta 2 4 14 2 3" xfId="28054" xr:uid="{300ED9FA-36D2-4D2C-B7F8-F4EE65B0984E}"/>
    <cellStyle name="Valuta 2 4 14 3" xfId="28056" xr:uid="{FAD09873-D37B-414D-88AF-119D24F9DFF8}"/>
    <cellStyle name="Valuta 2 4 14 3 2" xfId="28057" xr:uid="{33A68C99-5554-4DE1-B545-A41FC9C82ACD}"/>
    <cellStyle name="Valuta 2 4 14 4" xfId="28058" xr:uid="{5A7825A5-E99C-46D6-AB5B-4EC5D189B987}"/>
    <cellStyle name="Valuta 2 4 14 5" xfId="28053" xr:uid="{1885E793-7B6A-4DDA-9F4F-B57EC692A958}"/>
    <cellStyle name="Valuta 2 4 14 6" xfId="35037" xr:uid="{1FB0D266-570A-46B2-812D-9F4E31A5F8A6}"/>
    <cellStyle name="Valuta 2 4 15" xfId="3668" xr:uid="{00000000-0005-0000-0000-00009E150000}"/>
    <cellStyle name="Valuta 2 4 15 2" xfId="6465" xr:uid="{00000000-0005-0000-0000-00009F150000}"/>
    <cellStyle name="Valuta 2 4 15 2 2" xfId="28061" xr:uid="{8A6954EA-612C-4FC0-B938-7DA455B93DBB}"/>
    <cellStyle name="Valuta 2 4 15 2 3" xfId="28060" xr:uid="{D7F220BC-4EB3-4A7E-8281-778149F45617}"/>
    <cellStyle name="Valuta 2 4 15 3" xfId="28062" xr:uid="{99998DDC-301C-409B-9DDC-75A1391FBE8F}"/>
    <cellStyle name="Valuta 2 4 15 3 2" xfId="28063" xr:uid="{834FAF21-1A86-4E9C-AF1C-A0373285029F}"/>
    <cellStyle name="Valuta 2 4 15 4" xfId="28064" xr:uid="{765622C7-A0E4-45D5-84DA-949987A21B00}"/>
    <cellStyle name="Valuta 2 4 15 5" xfId="28059" xr:uid="{213789F8-3E96-44E9-BF58-88A4142F23FE}"/>
    <cellStyle name="Valuta 2 4 15 6" xfId="35038" xr:uid="{521AA3EB-5CAE-44B3-8D3A-9D00353EEBA4}"/>
    <cellStyle name="Valuta 2 4 16" xfId="3669" xr:uid="{00000000-0005-0000-0000-0000A0150000}"/>
    <cellStyle name="Valuta 2 4 16 2" xfId="28066" xr:uid="{A2F16AC9-50F1-475A-9DE6-2C9C39C0E9AB}"/>
    <cellStyle name="Valuta 2 4 16 2 2" xfId="28067" xr:uid="{6226E3AB-22B8-4B74-BA6A-D20D1C5A1CDB}"/>
    <cellStyle name="Valuta 2 4 16 3" xfId="28068" xr:uid="{70D1E022-756F-4BBA-B113-397027F7FB65}"/>
    <cellStyle name="Valuta 2 4 16 4" xfId="28065" xr:uid="{E29E8962-E236-4A5B-9DFA-6F2932D18277}"/>
    <cellStyle name="Valuta 2 4 17" xfId="6450" xr:uid="{00000000-0005-0000-0000-0000A1150000}"/>
    <cellStyle name="Valuta 2 4 17 2" xfId="28070" xr:uid="{2AFEFCE3-4E4B-436F-914F-B737EEF8FAB3}"/>
    <cellStyle name="Valuta 2 4 17 2 2" xfId="28071" xr:uid="{8246D08A-2448-463D-A315-B6D7C2B56BEB}"/>
    <cellStyle name="Valuta 2 4 17 3" xfId="28072" xr:uid="{7E388B1C-B8B8-4955-998A-0490E921D4C0}"/>
    <cellStyle name="Valuta 2 4 17 4" xfId="28069" xr:uid="{7E0D0F0E-3C1A-490E-BD9F-B5948E202284}"/>
    <cellStyle name="Valuta 2 4 18" xfId="28073" xr:uid="{4ED2137C-E654-415F-92DA-C9404F7194A2}"/>
    <cellStyle name="Valuta 2 4 18 2" xfId="28074" xr:uid="{F5794FC3-7790-4CB9-892B-C8F7ADEB96CC}"/>
    <cellStyle name="Valuta 2 4 19" xfId="28075" xr:uid="{C93A50B6-F93E-4285-9D8A-430B5039E0DA}"/>
    <cellStyle name="Valuta 2 4 19 2" xfId="28076" xr:uid="{144CAF43-CD3B-4867-9E9C-61C66529BDAB}"/>
    <cellStyle name="Valuta 2 4 2" xfId="3670" xr:uid="{00000000-0005-0000-0000-0000A2150000}"/>
    <cellStyle name="Valuta 2 4 2 10" xfId="3671" xr:uid="{00000000-0005-0000-0000-0000A3150000}"/>
    <cellStyle name="Valuta 2 4 2 10 2" xfId="6467" xr:uid="{00000000-0005-0000-0000-0000A4150000}"/>
    <cellStyle name="Valuta 2 4 2 10 2 2" xfId="28080" xr:uid="{239AF125-DEE9-4AC4-B75A-81C00C7BFD56}"/>
    <cellStyle name="Valuta 2 4 2 10 2 3" xfId="28079" xr:uid="{832B4DF9-0586-4896-A56D-5CD68D5251A3}"/>
    <cellStyle name="Valuta 2 4 2 10 3" xfId="28081" xr:uid="{BB74061A-F405-40BE-B92C-787D8E9E0359}"/>
    <cellStyle name="Valuta 2 4 2 10 3 2" xfId="28082" xr:uid="{8DFA515B-3311-4F49-85AA-9C24825E12A2}"/>
    <cellStyle name="Valuta 2 4 2 10 4" xfId="28083" xr:uid="{A81D7508-D294-40CB-9A69-FFA69C903BEA}"/>
    <cellStyle name="Valuta 2 4 2 10 5" xfId="28078" xr:uid="{E89140E8-6358-442E-A498-CCFE4EDEB424}"/>
    <cellStyle name="Valuta 2 4 2 10 6" xfId="35040" xr:uid="{C787BB31-3B7B-4D8A-8550-8D5C2628136E}"/>
    <cellStyle name="Valuta 2 4 2 11" xfId="3672" xr:uid="{00000000-0005-0000-0000-0000A5150000}"/>
    <cellStyle name="Valuta 2 4 2 11 2" xfId="28085" xr:uid="{D3CFCF3D-56AA-478E-9AD2-D3AD5B518D72}"/>
    <cellStyle name="Valuta 2 4 2 11 2 2" xfId="28086" xr:uid="{7BD58171-7DC7-47AE-B8C2-730EA8CD9B19}"/>
    <cellStyle name="Valuta 2 4 2 11 3" xfId="28087" xr:uid="{5E371DBD-8563-4BDA-BE5D-4769F17EF156}"/>
    <cellStyle name="Valuta 2 4 2 11 4" xfId="28084" xr:uid="{84B3ED17-5D6C-4705-96A3-E6F11280A0AB}"/>
    <cellStyle name="Valuta 2 4 2 12" xfId="6466" xr:uid="{00000000-0005-0000-0000-0000A6150000}"/>
    <cellStyle name="Valuta 2 4 2 12 2" xfId="28089" xr:uid="{3661B3A2-D63B-4B01-B12A-2D82B3B73142}"/>
    <cellStyle name="Valuta 2 4 2 12 2 2" xfId="28090" xr:uid="{C458EBD5-76F3-4CA8-A843-A657B95B1EC3}"/>
    <cellStyle name="Valuta 2 4 2 12 3" xfId="28091" xr:uid="{5890617D-8BF4-40E6-952F-FA859AB7A4BF}"/>
    <cellStyle name="Valuta 2 4 2 12 4" xfId="28088" xr:uid="{77D9DD81-2CBA-43E8-AC1D-75CE05E7C00C}"/>
    <cellStyle name="Valuta 2 4 2 13" xfId="28092" xr:uid="{3C96C8DD-FAE2-4D4B-A752-8B713DD13EB7}"/>
    <cellStyle name="Valuta 2 4 2 13 2" xfId="28093" xr:uid="{B0BE43AC-CE2F-425B-8FC4-72A9BDC799D7}"/>
    <cellStyle name="Valuta 2 4 2 14" xfId="28094" xr:uid="{A9333F70-95EE-4ABF-8F43-973E4AAA54B1}"/>
    <cellStyle name="Valuta 2 4 2 14 2" xfId="28095" xr:uid="{05DD630C-324A-49E6-9842-1F17859F05B1}"/>
    <cellStyle name="Valuta 2 4 2 15" xfId="28096" xr:uid="{B3C93C25-F26E-4F76-837E-4F4A3435BBD0}"/>
    <cellStyle name="Valuta 2 4 2 15 2" xfId="28097" xr:uid="{F200FBE9-D746-46AD-9D55-C925AE17A396}"/>
    <cellStyle name="Valuta 2 4 2 16" xfId="28098" xr:uid="{78800F37-2B32-4B90-B3E3-2A7ECC34D112}"/>
    <cellStyle name="Valuta 2 4 2 17" xfId="28077" xr:uid="{D08270C7-D61A-4AAA-9F08-3494D296831E}"/>
    <cellStyle name="Valuta 2 4 2 18" xfId="35039" xr:uid="{B852DAA0-88B8-4F77-A7D5-ED9D0ABC6161}"/>
    <cellStyle name="Valuta 2 4 2 19" xfId="35757" xr:uid="{705F1B15-D7D7-4947-9703-CE3D3529DD0F}"/>
    <cellStyle name="Valuta 2 4 2 2" xfId="3673" xr:uid="{00000000-0005-0000-0000-0000A7150000}"/>
    <cellStyle name="Valuta 2 4 2 2 10" xfId="28100" xr:uid="{EF9FC145-A9D2-4840-B815-07CC5F1C998F}"/>
    <cellStyle name="Valuta 2 4 2 2 10 2" xfId="28101" xr:uid="{0468EE6A-0248-419D-B206-A4003101CFB9}"/>
    <cellStyle name="Valuta 2 4 2 2 11" xfId="28102" xr:uid="{AC41E301-FCE0-4C9B-B29D-4F3BAA5C6181}"/>
    <cellStyle name="Valuta 2 4 2 2 11 2" xfId="28103" xr:uid="{7FCC12B5-CDFD-447C-A927-7A0781D1B505}"/>
    <cellStyle name="Valuta 2 4 2 2 12" xfId="28104" xr:uid="{FF816240-E73D-45F8-99F6-1ED8257C938D}"/>
    <cellStyle name="Valuta 2 4 2 2 13" xfId="28099" xr:uid="{17771828-77FF-4F27-B2CA-50D10186D641}"/>
    <cellStyle name="Valuta 2 4 2 2 14" xfId="35041" xr:uid="{FE73BE0F-ADC4-4DCB-8A8F-00BBEAD1D164}"/>
    <cellStyle name="Valuta 2 4 2 2 15" xfId="35920" xr:uid="{7D72DFCA-E867-4541-B4B3-9B40375F9EC7}"/>
    <cellStyle name="Valuta 2 4 2 2 2" xfId="3674" xr:uid="{00000000-0005-0000-0000-0000A8150000}"/>
    <cellStyle name="Valuta 2 4 2 2 2 10" xfId="28106" xr:uid="{B922AB72-946C-43DF-B803-45D0CA447936}"/>
    <cellStyle name="Valuta 2 4 2 2 2 11" xfId="28105" xr:uid="{D40AB6A4-399C-4737-9CD5-6481ADF3D508}"/>
    <cellStyle name="Valuta 2 4 2 2 2 12" xfId="35042" xr:uid="{6CD7A78E-3805-4326-B120-3DCE75082E35}"/>
    <cellStyle name="Valuta 2 4 2 2 2 13" xfId="36303" xr:uid="{26C00D8D-DF04-473F-B985-19B5DB609820}"/>
    <cellStyle name="Valuta 2 4 2 2 2 2" xfId="3675" xr:uid="{00000000-0005-0000-0000-0000A9150000}"/>
    <cellStyle name="Valuta 2 4 2 2 2 2 2" xfId="6470" xr:uid="{00000000-0005-0000-0000-0000AA150000}"/>
    <cellStyle name="Valuta 2 4 2 2 2 2 2 2" xfId="28109" xr:uid="{FF92E81F-7867-48D3-BB4E-939567503B98}"/>
    <cellStyle name="Valuta 2 4 2 2 2 2 2 3" xfId="28108" xr:uid="{1621D9B6-ACE2-4B39-8AFB-320033864941}"/>
    <cellStyle name="Valuta 2 4 2 2 2 2 3" xfId="28110" xr:uid="{8387A027-FB4F-4D0C-B0FE-494C49BA6C13}"/>
    <cellStyle name="Valuta 2 4 2 2 2 2 3 2" xfId="28111" xr:uid="{C4CA92E9-F684-405F-9772-C93BA37F124D}"/>
    <cellStyle name="Valuta 2 4 2 2 2 2 4" xfId="28112" xr:uid="{6EB02F8A-99CB-4B32-84FE-33A27B8B10A0}"/>
    <cellStyle name="Valuta 2 4 2 2 2 2 5" xfId="28107" xr:uid="{5FAC9391-E690-4214-9025-580A5B974859}"/>
    <cellStyle name="Valuta 2 4 2 2 2 2 6" xfId="35043" xr:uid="{233362AB-9057-4FA7-B29F-221A398248B6}"/>
    <cellStyle name="Valuta 2 4 2 2 2 3" xfId="3676" xr:uid="{00000000-0005-0000-0000-0000AB150000}"/>
    <cellStyle name="Valuta 2 4 2 2 2 3 2" xfId="6471" xr:uid="{00000000-0005-0000-0000-0000AC150000}"/>
    <cellStyle name="Valuta 2 4 2 2 2 3 2 2" xfId="28115" xr:uid="{F68FD4B9-8FEB-4722-AFE0-F9B5853ED085}"/>
    <cellStyle name="Valuta 2 4 2 2 2 3 2 3" xfId="28114" xr:uid="{C3DD204B-456E-4A33-86F1-C505E4AFDAA2}"/>
    <cellStyle name="Valuta 2 4 2 2 2 3 3" xfId="28116" xr:uid="{F8973D69-D54C-4A28-9CC6-E1746340931E}"/>
    <cellStyle name="Valuta 2 4 2 2 2 3 3 2" xfId="28117" xr:uid="{74CEE0D4-4FA9-4339-AE21-29159E354C64}"/>
    <cellStyle name="Valuta 2 4 2 2 2 3 4" xfId="28118" xr:uid="{1D53BEE3-D3CA-40EF-A7AB-CC913997CF12}"/>
    <cellStyle name="Valuta 2 4 2 2 2 3 5" xfId="28113" xr:uid="{444E10E5-52ED-46A4-AAD6-E51F93954FEB}"/>
    <cellStyle name="Valuta 2 4 2 2 2 3 6" xfId="35044" xr:uid="{A826DD41-17A3-4537-B7A9-3896BA07FF55}"/>
    <cellStyle name="Valuta 2 4 2 2 2 4" xfId="3677" xr:uid="{00000000-0005-0000-0000-0000AD150000}"/>
    <cellStyle name="Valuta 2 4 2 2 2 4 2" xfId="6472" xr:uid="{00000000-0005-0000-0000-0000AE150000}"/>
    <cellStyle name="Valuta 2 4 2 2 2 4 2 2" xfId="28121" xr:uid="{8870E296-DCD7-4293-8114-8DF83051C287}"/>
    <cellStyle name="Valuta 2 4 2 2 2 4 2 3" xfId="28120" xr:uid="{A8BAA55D-899C-4CC2-B52D-0CD62ADC4E36}"/>
    <cellStyle name="Valuta 2 4 2 2 2 4 3" xfId="28122" xr:uid="{C2E39D23-31AA-40E6-9397-01C6825C520C}"/>
    <cellStyle name="Valuta 2 4 2 2 2 4 3 2" xfId="28123" xr:uid="{180F8F53-C3DF-4B0C-820B-0D6E7DD899DA}"/>
    <cellStyle name="Valuta 2 4 2 2 2 4 4" xfId="28124" xr:uid="{9EA8BF47-719B-4F48-92EB-03145CFA3504}"/>
    <cellStyle name="Valuta 2 4 2 2 2 4 5" xfId="28119" xr:uid="{476906A0-75AE-4E2A-8A10-55A17A4BBE7E}"/>
    <cellStyle name="Valuta 2 4 2 2 2 4 6" xfId="35045" xr:uid="{DEA3A831-16B2-4955-BB42-93C89BB0D19B}"/>
    <cellStyle name="Valuta 2 4 2 2 2 5" xfId="3678" xr:uid="{00000000-0005-0000-0000-0000AF150000}"/>
    <cellStyle name="Valuta 2 4 2 2 2 5 2" xfId="28126" xr:uid="{0DAE5236-5178-4EC1-BAC8-F29AF86FCCC8}"/>
    <cellStyle name="Valuta 2 4 2 2 2 5 2 2" xfId="28127" xr:uid="{55FCE6D9-EB93-42E6-BDC9-246A1D0C717A}"/>
    <cellStyle name="Valuta 2 4 2 2 2 5 3" xfId="28128" xr:uid="{27D7ADAF-1183-4BEC-BC84-E72D09ACA3A9}"/>
    <cellStyle name="Valuta 2 4 2 2 2 5 4" xfId="28125" xr:uid="{B6234177-EC59-444D-858D-63B4DBA2585E}"/>
    <cellStyle name="Valuta 2 4 2 2 2 6" xfId="6469" xr:uid="{00000000-0005-0000-0000-0000B0150000}"/>
    <cellStyle name="Valuta 2 4 2 2 2 6 2" xfId="28130" xr:uid="{F7891469-0D4F-4FEC-8516-202EE89672E7}"/>
    <cellStyle name="Valuta 2 4 2 2 2 6 2 2" xfId="28131" xr:uid="{F6B4D80F-DCD6-426C-99DE-FF4CEF68D152}"/>
    <cellStyle name="Valuta 2 4 2 2 2 6 3" xfId="28132" xr:uid="{D9FE4F97-5268-4139-B239-40B9E8364075}"/>
    <cellStyle name="Valuta 2 4 2 2 2 6 4" xfId="28129" xr:uid="{DDBAD5D4-3B89-42D1-A49B-3AF01237168B}"/>
    <cellStyle name="Valuta 2 4 2 2 2 7" xfId="28133" xr:uid="{8A875747-42DF-4BD2-9456-F832778496C8}"/>
    <cellStyle name="Valuta 2 4 2 2 2 7 2" xfId="28134" xr:uid="{56439241-4C50-4B88-84A2-06F27996762B}"/>
    <cellStyle name="Valuta 2 4 2 2 2 8" xfId="28135" xr:uid="{83515279-751E-497E-9C4E-ACF7ECCE992D}"/>
    <cellStyle name="Valuta 2 4 2 2 2 8 2" xfId="28136" xr:uid="{68DB49FA-4CCF-4E04-AB8B-2E37141AFE38}"/>
    <cellStyle name="Valuta 2 4 2 2 2 9" xfId="28137" xr:uid="{86989802-E6B4-4D40-8946-84544AF8CE8D}"/>
    <cellStyle name="Valuta 2 4 2 2 2 9 2" xfId="28138" xr:uid="{1186586B-17BF-4020-9F05-3889BFE39844}"/>
    <cellStyle name="Valuta 2 4 2 2 3" xfId="3679" xr:uid="{00000000-0005-0000-0000-0000B1150000}"/>
    <cellStyle name="Valuta 2 4 2 2 3 10" xfId="28140" xr:uid="{2FFE257F-71A7-4394-ADCD-07EEE23A0E66}"/>
    <cellStyle name="Valuta 2 4 2 2 3 11" xfId="28139" xr:uid="{09530B8C-1C50-4694-8DBD-765E85CE34A0}"/>
    <cellStyle name="Valuta 2 4 2 2 3 12" xfId="35046" xr:uid="{87FA3B3B-1666-48DF-9EE9-7D5B348259F5}"/>
    <cellStyle name="Valuta 2 4 2 2 3 13" xfId="36597" xr:uid="{BFD32917-2ED8-410F-8518-F1D90627693C}"/>
    <cellStyle name="Valuta 2 4 2 2 3 2" xfId="3680" xr:uid="{00000000-0005-0000-0000-0000B2150000}"/>
    <cellStyle name="Valuta 2 4 2 2 3 2 2" xfId="6474" xr:uid="{00000000-0005-0000-0000-0000B3150000}"/>
    <cellStyle name="Valuta 2 4 2 2 3 2 2 2" xfId="28143" xr:uid="{31B2EC5B-9983-4216-961C-044DD9396945}"/>
    <cellStyle name="Valuta 2 4 2 2 3 2 2 3" xfId="28142" xr:uid="{E55632C6-5E93-4019-8A9E-8FFC5D19C798}"/>
    <cellStyle name="Valuta 2 4 2 2 3 2 3" xfId="28144" xr:uid="{698D3429-444B-49F9-8FB2-3550F65229F8}"/>
    <cellStyle name="Valuta 2 4 2 2 3 2 3 2" xfId="28145" xr:uid="{68ECB4FA-E3A8-4CC4-9315-F63A70644A7D}"/>
    <cellStyle name="Valuta 2 4 2 2 3 2 4" xfId="28146" xr:uid="{35E8F868-B077-48C8-AFC6-7FDDDFBD27FF}"/>
    <cellStyle name="Valuta 2 4 2 2 3 2 5" xfId="28141" xr:uid="{1DC47CEC-66F8-4AC7-83D9-C387F11E20B0}"/>
    <cellStyle name="Valuta 2 4 2 2 3 2 6" xfId="35047" xr:uid="{A45F4B06-0FCC-49BD-93D7-D3536279943A}"/>
    <cellStyle name="Valuta 2 4 2 2 3 3" xfId="3681" xr:uid="{00000000-0005-0000-0000-0000B4150000}"/>
    <cellStyle name="Valuta 2 4 2 2 3 3 2" xfId="6475" xr:uid="{00000000-0005-0000-0000-0000B5150000}"/>
    <cellStyle name="Valuta 2 4 2 2 3 3 2 2" xfId="28149" xr:uid="{71BCDF1A-7551-4E47-BD8E-E0994442AD91}"/>
    <cellStyle name="Valuta 2 4 2 2 3 3 2 3" xfId="28148" xr:uid="{034D2E00-A6CA-49A9-A3C7-33BD883FA0BC}"/>
    <cellStyle name="Valuta 2 4 2 2 3 3 3" xfId="28150" xr:uid="{FB599195-BD04-46D3-BD50-D3A8B559FEFD}"/>
    <cellStyle name="Valuta 2 4 2 2 3 3 3 2" xfId="28151" xr:uid="{13A016F2-D236-4088-BA25-9E0E3E480994}"/>
    <cellStyle name="Valuta 2 4 2 2 3 3 4" xfId="28152" xr:uid="{218C1B1A-5A19-4869-A639-D9296C9E31F5}"/>
    <cellStyle name="Valuta 2 4 2 2 3 3 5" xfId="28147" xr:uid="{86D54010-3FA2-4E24-96A7-900DDD81E2F3}"/>
    <cellStyle name="Valuta 2 4 2 2 3 3 6" xfId="35048" xr:uid="{ED427E3B-023B-4472-A5B3-B739453C7D2D}"/>
    <cellStyle name="Valuta 2 4 2 2 3 4" xfId="3682" xr:uid="{00000000-0005-0000-0000-0000B6150000}"/>
    <cellStyle name="Valuta 2 4 2 2 3 4 2" xfId="6476" xr:uid="{00000000-0005-0000-0000-0000B7150000}"/>
    <cellStyle name="Valuta 2 4 2 2 3 4 2 2" xfId="28155" xr:uid="{0AC8230F-1671-4EFC-B48B-35FA3E3F91A4}"/>
    <cellStyle name="Valuta 2 4 2 2 3 4 2 3" xfId="28154" xr:uid="{C4AC6AE3-2CDE-4018-8E06-89806DA670BE}"/>
    <cellStyle name="Valuta 2 4 2 2 3 4 3" xfId="28156" xr:uid="{8DF2D83B-C36C-4292-8ED0-A2472B4ACD9E}"/>
    <cellStyle name="Valuta 2 4 2 2 3 4 3 2" xfId="28157" xr:uid="{1E1C124E-9293-4730-BA0B-EC99DFB3960F}"/>
    <cellStyle name="Valuta 2 4 2 2 3 4 4" xfId="28158" xr:uid="{4F177A54-C5E0-4C8C-A242-ACED4F4D2F7A}"/>
    <cellStyle name="Valuta 2 4 2 2 3 4 5" xfId="28153" xr:uid="{B24C0048-3E34-4347-A536-F34AE358A88D}"/>
    <cellStyle name="Valuta 2 4 2 2 3 4 6" xfId="35049" xr:uid="{935B1A4F-0F9B-4DB0-83A8-44A4F4476F22}"/>
    <cellStyle name="Valuta 2 4 2 2 3 5" xfId="3683" xr:uid="{00000000-0005-0000-0000-0000B8150000}"/>
    <cellStyle name="Valuta 2 4 2 2 3 5 2" xfId="28160" xr:uid="{81DDB56E-48CC-41A5-A4C0-AE620F36924C}"/>
    <cellStyle name="Valuta 2 4 2 2 3 5 2 2" xfId="28161" xr:uid="{19188A64-5465-47E5-B089-C81A25E35A68}"/>
    <cellStyle name="Valuta 2 4 2 2 3 5 3" xfId="28162" xr:uid="{4826E0E2-65F0-4931-AA7B-157581F45A49}"/>
    <cellStyle name="Valuta 2 4 2 2 3 5 4" xfId="28159" xr:uid="{00CF5EA9-C9D8-4E3A-9A04-266D8AA5B062}"/>
    <cellStyle name="Valuta 2 4 2 2 3 6" xfId="6473" xr:uid="{00000000-0005-0000-0000-0000B9150000}"/>
    <cellStyle name="Valuta 2 4 2 2 3 6 2" xfId="28164" xr:uid="{93EB506A-AB68-4B83-88B4-9A3AA6755AF8}"/>
    <cellStyle name="Valuta 2 4 2 2 3 6 2 2" xfId="28165" xr:uid="{C80B7752-149B-4B08-826F-C50EDC7D0BAC}"/>
    <cellStyle name="Valuta 2 4 2 2 3 6 3" xfId="28166" xr:uid="{55E5BD6B-1BA0-47D5-A957-0B549FB3F010}"/>
    <cellStyle name="Valuta 2 4 2 2 3 6 4" xfId="28163" xr:uid="{9F139D76-B695-4D2D-BFB8-E89433A05201}"/>
    <cellStyle name="Valuta 2 4 2 2 3 7" xfId="28167" xr:uid="{84F62D0A-7BAC-43C4-BB94-8E78673C91A7}"/>
    <cellStyle name="Valuta 2 4 2 2 3 7 2" xfId="28168" xr:uid="{071C2FD0-0BE9-46A4-B0F9-199641F47385}"/>
    <cellStyle name="Valuta 2 4 2 2 3 8" xfId="28169" xr:uid="{87A04D2F-FCA2-4341-9E25-E13FE97B1F9D}"/>
    <cellStyle name="Valuta 2 4 2 2 3 8 2" xfId="28170" xr:uid="{0CEF5445-21F9-49AF-92B4-F01F57812EF3}"/>
    <cellStyle name="Valuta 2 4 2 2 3 9" xfId="28171" xr:uid="{6AE7E3E9-2F2B-42DB-85DC-59087418438A}"/>
    <cellStyle name="Valuta 2 4 2 2 3 9 2" xfId="28172" xr:uid="{2B8C84B6-6E56-451A-84F4-ADB9ED5AAD5C}"/>
    <cellStyle name="Valuta 2 4 2 2 4" xfId="3684" xr:uid="{00000000-0005-0000-0000-0000BA150000}"/>
    <cellStyle name="Valuta 2 4 2 2 4 2" xfId="6477" xr:uid="{00000000-0005-0000-0000-0000BB150000}"/>
    <cellStyle name="Valuta 2 4 2 2 4 2 2" xfId="28175" xr:uid="{5C86D069-8B33-4132-9E92-8C2F120B7816}"/>
    <cellStyle name="Valuta 2 4 2 2 4 2 3" xfId="28174" xr:uid="{ADE15AA7-D580-49D1-B203-6D5606732C51}"/>
    <cellStyle name="Valuta 2 4 2 2 4 3" xfId="28176" xr:uid="{2451184C-D35E-4705-9A7E-78BE0CB5296A}"/>
    <cellStyle name="Valuta 2 4 2 2 4 3 2" xfId="28177" xr:uid="{904AF3BC-7C9A-4174-AF95-CF94AC7EB4BA}"/>
    <cellStyle name="Valuta 2 4 2 2 4 4" xfId="28178" xr:uid="{AD3E5228-D5C3-47F8-974A-BCD689732BFE}"/>
    <cellStyle name="Valuta 2 4 2 2 4 5" xfId="28179" xr:uid="{2E1AF808-1E38-432E-847F-6ABE8BF32A98}"/>
    <cellStyle name="Valuta 2 4 2 2 4 6" xfId="28173" xr:uid="{DBA5B439-F9DE-4CC3-96E2-25C323CD0644}"/>
    <cellStyle name="Valuta 2 4 2 2 4 7" xfId="35050" xr:uid="{F42CE3CA-4980-4382-9AE4-900BF6FC8E14}"/>
    <cellStyle name="Valuta 2 4 2 2 5" xfId="3685" xr:uid="{00000000-0005-0000-0000-0000BC150000}"/>
    <cellStyle name="Valuta 2 4 2 2 5 2" xfId="6478" xr:uid="{00000000-0005-0000-0000-0000BD150000}"/>
    <cellStyle name="Valuta 2 4 2 2 5 2 2" xfId="28182" xr:uid="{168C99D4-1061-4379-8CF2-775D29E3A55E}"/>
    <cellStyle name="Valuta 2 4 2 2 5 2 3" xfId="28181" xr:uid="{E8E7FA3D-AFB6-46A9-A584-ED37849AC2D0}"/>
    <cellStyle name="Valuta 2 4 2 2 5 3" xfId="28183" xr:uid="{5CE6453C-BE2F-4448-98CB-F37405D33947}"/>
    <cellStyle name="Valuta 2 4 2 2 5 3 2" xfId="28184" xr:uid="{D0C97330-B6E8-4E70-B398-891F4BB555B8}"/>
    <cellStyle name="Valuta 2 4 2 2 5 4" xfId="28185" xr:uid="{3691E592-5306-443F-9424-964BAC0A3DFF}"/>
    <cellStyle name="Valuta 2 4 2 2 5 5" xfId="28180" xr:uid="{0FEFBC4B-1D31-45EF-9D25-D4E26EF4BE05}"/>
    <cellStyle name="Valuta 2 4 2 2 5 6" xfId="35051" xr:uid="{A3CA665A-45FD-41F7-90A7-028BB5565ECB}"/>
    <cellStyle name="Valuta 2 4 2 2 6" xfId="3686" xr:uid="{00000000-0005-0000-0000-0000BE150000}"/>
    <cellStyle name="Valuta 2 4 2 2 6 2" xfId="6479" xr:uid="{00000000-0005-0000-0000-0000BF150000}"/>
    <cellStyle name="Valuta 2 4 2 2 6 2 2" xfId="28188" xr:uid="{D02D3176-D256-44D4-8779-FF579B232162}"/>
    <cellStyle name="Valuta 2 4 2 2 6 2 3" xfId="28187" xr:uid="{B8386CC6-6F98-4823-91B4-49464C18FC50}"/>
    <cellStyle name="Valuta 2 4 2 2 6 3" xfId="28189" xr:uid="{A89F1E1F-45B2-432B-B3D8-77FD5E7771D6}"/>
    <cellStyle name="Valuta 2 4 2 2 6 3 2" xfId="28190" xr:uid="{D932CA1E-4EFA-4EEA-8B05-008A1F64CD41}"/>
    <cellStyle name="Valuta 2 4 2 2 6 4" xfId="28191" xr:uid="{7D180F24-AA5E-4122-990C-B013FBA36DED}"/>
    <cellStyle name="Valuta 2 4 2 2 6 5" xfId="28186" xr:uid="{B6AB2446-3F29-4599-9768-1D688D5414D8}"/>
    <cellStyle name="Valuta 2 4 2 2 6 6" xfId="35052" xr:uid="{35FBC18C-3EE2-4243-B017-E78FFA65D262}"/>
    <cellStyle name="Valuta 2 4 2 2 7" xfId="3687" xr:uid="{00000000-0005-0000-0000-0000C0150000}"/>
    <cellStyle name="Valuta 2 4 2 2 7 2" xfId="28193" xr:uid="{CAC3F153-877A-4839-B40D-0E896ACF2B3F}"/>
    <cellStyle name="Valuta 2 4 2 2 7 2 2" xfId="28194" xr:uid="{4134FC56-3051-4CE9-850F-E2F493D23CDB}"/>
    <cellStyle name="Valuta 2 4 2 2 7 3" xfId="28195" xr:uid="{7E68AEFC-D442-40FA-8EB8-7E92F3858CFD}"/>
    <cellStyle name="Valuta 2 4 2 2 7 4" xfId="28192" xr:uid="{930B7D6B-D8C5-4408-A983-ED038CD3E6FA}"/>
    <cellStyle name="Valuta 2 4 2 2 8" xfId="6468" xr:uid="{00000000-0005-0000-0000-0000C1150000}"/>
    <cellStyle name="Valuta 2 4 2 2 8 2" xfId="28197" xr:uid="{7E94E296-A8AA-440F-93FA-9AA7B6EBF1EF}"/>
    <cellStyle name="Valuta 2 4 2 2 8 2 2" xfId="28198" xr:uid="{DF7FA49C-41E1-4C9A-AF03-F1B76A2CCBFE}"/>
    <cellStyle name="Valuta 2 4 2 2 8 3" xfId="28199" xr:uid="{EE57DFF3-29CE-455C-873A-27108256D1A3}"/>
    <cellStyle name="Valuta 2 4 2 2 8 4" xfId="28196" xr:uid="{9341E7A2-2521-4DF6-909D-4DA2DFCE98D7}"/>
    <cellStyle name="Valuta 2 4 2 2 9" xfId="28200" xr:uid="{ED41F2B7-046B-45D3-B89A-B625CC1665C6}"/>
    <cellStyle name="Valuta 2 4 2 2 9 2" xfId="28201" xr:uid="{03BF0A1A-D492-4C9E-828C-DC6A7811E6CE}"/>
    <cellStyle name="Valuta 2 4 2 3" xfId="3688" xr:uid="{00000000-0005-0000-0000-0000C2150000}"/>
    <cellStyle name="Valuta 2 4 2 3 10" xfId="28203" xr:uid="{ADD24C4C-E9E6-45B5-AB39-59EE1880841D}"/>
    <cellStyle name="Valuta 2 4 2 3 10 2" xfId="28204" xr:uid="{3E4B2480-662E-4FC6-9666-5558EAB4527E}"/>
    <cellStyle name="Valuta 2 4 2 3 11" xfId="28205" xr:uid="{AAEC6710-645F-4440-BE1E-8B0AA2C406B3}"/>
    <cellStyle name="Valuta 2 4 2 3 11 2" xfId="28206" xr:uid="{0D20AD1F-0D2A-40B4-A56A-A00219C3443B}"/>
    <cellStyle name="Valuta 2 4 2 3 12" xfId="28207" xr:uid="{23FF4A3A-FB7D-4A49-8B55-86B57D61E09E}"/>
    <cellStyle name="Valuta 2 4 2 3 13" xfId="28202" xr:uid="{36984B8A-662B-4E97-9C0E-261F2F6BC7C7}"/>
    <cellStyle name="Valuta 2 4 2 3 14" xfId="35053" xr:uid="{A60B7071-83CB-4B0C-81B7-3983CB37D6AB}"/>
    <cellStyle name="Valuta 2 4 2 3 15" xfId="35921" xr:uid="{D4C0D0D3-D029-4F97-864C-0ED1BA0A8380}"/>
    <cellStyle name="Valuta 2 4 2 3 2" xfId="3689" xr:uid="{00000000-0005-0000-0000-0000C3150000}"/>
    <cellStyle name="Valuta 2 4 2 3 2 10" xfId="28209" xr:uid="{32FF7280-5F70-48C1-B67C-ACBC1E692727}"/>
    <cellStyle name="Valuta 2 4 2 3 2 11" xfId="28208" xr:uid="{839A2A7E-F9CC-44F4-9F8F-7BD7DCB8B23E}"/>
    <cellStyle name="Valuta 2 4 2 3 2 12" xfId="35054" xr:uid="{E497DBCA-90D5-401E-BE55-C4B14C5E3AA1}"/>
    <cellStyle name="Valuta 2 4 2 3 2 13" xfId="36304" xr:uid="{FB56A5B3-706E-494F-9C44-27153589A3AE}"/>
    <cellStyle name="Valuta 2 4 2 3 2 2" xfId="3690" xr:uid="{00000000-0005-0000-0000-0000C4150000}"/>
    <cellStyle name="Valuta 2 4 2 3 2 2 2" xfId="6482" xr:uid="{00000000-0005-0000-0000-0000C5150000}"/>
    <cellStyle name="Valuta 2 4 2 3 2 2 2 2" xfId="28212" xr:uid="{0D423CF0-F574-4740-B407-FB6EB6604DC6}"/>
    <cellStyle name="Valuta 2 4 2 3 2 2 2 3" xfId="28211" xr:uid="{68251E7C-4C7F-4AAC-A114-D7A941FF782F}"/>
    <cellStyle name="Valuta 2 4 2 3 2 2 3" xfId="28213" xr:uid="{43A1D4A8-5725-44FB-8873-4E9D89210AA2}"/>
    <cellStyle name="Valuta 2 4 2 3 2 2 3 2" xfId="28214" xr:uid="{422113DE-224C-4735-86C2-FDFDF91D35F1}"/>
    <cellStyle name="Valuta 2 4 2 3 2 2 4" xfId="28215" xr:uid="{1CD10E6F-CEA0-4A5C-BDD2-09E6003734A8}"/>
    <cellStyle name="Valuta 2 4 2 3 2 2 5" xfId="28210" xr:uid="{AC9CCA84-7E50-471D-82A7-E9FDFB180EE9}"/>
    <cellStyle name="Valuta 2 4 2 3 2 2 6" xfId="35055" xr:uid="{9AF75103-680F-4ECE-8472-A360EF163D8E}"/>
    <cellStyle name="Valuta 2 4 2 3 2 3" xfId="3691" xr:uid="{00000000-0005-0000-0000-0000C6150000}"/>
    <cellStyle name="Valuta 2 4 2 3 2 3 2" xfId="6483" xr:uid="{00000000-0005-0000-0000-0000C7150000}"/>
    <cellStyle name="Valuta 2 4 2 3 2 3 2 2" xfId="28218" xr:uid="{DED24F38-4B09-4E53-89FA-D3BA1860E3B9}"/>
    <cellStyle name="Valuta 2 4 2 3 2 3 2 3" xfId="28217" xr:uid="{1102DA77-B8E8-457A-86B4-09DD5CBFCD84}"/>
    <cellStyle name="Valuta 2 4 2 3 2 3 3" xfId="28219" xr:uid="{0375F410-62E9-4119-AE5F-4625FE9DEB05}"/>
    <cellStyle name="Valuta 2 4 2 3 2 3 3 2" xfId="28220" xr:uid="{BD8B89EF-CD1E-4DC6-A960-0FF878572CA6}"/>
    <cellStyle name="Valuta 2 4 2 3 2 3 4" xfId="28221" xr:uid="{8A4B2884-644C-4087-A73D-C41ABC723035}"/>
    <cellStyle name="Valuta 2 4 2 3 2 3 5" xfId="28216" xr:uid="{DC5D66C7-BC70-4EE2-82D9-632D4B6CCEA4}"/>
    <cellStyle name="Valuta 2 4 2 3 2 3 6" xfId="35056" xr:uid="{5FC3363A-7654-4B00-829D-CDB2061730C1}"/>
    <cellStyle name="Valuta 2 4 2 3 2 4" xfId="3692" xr:uid="{00000000-0005-0000-0000-0000C8150000}"/>
    <cellStyle name="Valuta 2 4 2 3 2 4 2" xfId="6484" xr:uid="{00000000-0005-0000-0000-0000C9150000}"/>
    <cellStyle name="Valuta 2 4 2 3 2 4 2 2" xfId="28224" xr:uid="{2810DEDE-E786-4E9D-8B5B-35DE85F077FF}"/>
    <cellStyle name="Valuta 2 4 2 3 2 4 2 3" xfId="28223" xr:uid="{53D0091F-466C-48D7-A253-0C8B3195D99F}"/>
    <cellStyle name="Valuta 2 4 2 3 2 4 3" xfId="28225" xr:uid="{889043B2-507D-43D0-B6C1-A1FFA340AB59}"/>
    <cellStyle name="Valuta 2 4 2 3 2 4 3 2" xfId="28226" xr:uid="{D6BD2860-B78A-4C9E-834A-A7F1335DCC70}"/>
    <cellStyle name="Valuta 2 4 2 3 2 4 4" xfId="28227" xr:uid="{FCF190BE-9446-44A6-99A6-1083055B1C20}"/>
    <cellStyle name="Valuta 2 4 2 3 2 4 5" xfId="28222" xr:uid="{28FC6BC4-9B2B-4271-9B41-5AEFBC71544F}"/>
    <cellStyle name="Valuta 2 4 2 3 2 4 6" xfId="35057" xr:uid="{DD72E439-9044-459A-B9E6-47345D6A5357}"/>
    <cellStyle name="Valuta 2 4 2 3 2 5" xfId="3693" xr:uid="{00000000-0005-0000-0000-0000CA150000}"/>
    <cellStyle name="Valuta 2 4 2 3 2 5 2" xfId="28229" xr:uid="{F5EDE5EF-FF10-467E-AA40-94E8B85158AE}"/>
    <cellStyle name="Valuta 2 4 2 3 2 5 2 2" xfId="28230" xr:uid="{1903C743-9C3D-4140-A0FA-2727B97A8445}"/>
    <cellStyle name="Valuta 2 4 2 3 2 5 3" xfId="28231" xr:uid="{CFB73C75-2458-4E3D-AF1F-B9E69CC07C20}"/>
    <cellStyle name="Valuta 2 4 2 3 2 5 4" xfId="28228" xr:uid="{9CE18EEA-B90E-4607-A61D-48C6067AFD1E}"/>
    <cellStyle name="Valuta 2 4 2 3 2 6" xfId="6481" xr:uid="{00000000-0005-0000-0000-0000CB150000}"/>
    <cellStyle name="Valuta 2 4 2 3 2 6 2" xfId="28233" xr:uid="{EC155045-0CED-4D48-8968-289F6A88D1F1}"/>
    <cellStyle name="Valuta 2 4 2 3 2 6 2 2" xfId="28234" xr:uid="{7C9D079F-CE4F-4EBD-9ECC-4AC9ABB96BB1}"/>
    <cellStyle name="Valuta 2 4 2 3 2 6 3" xfId="28235" xr:uid="{F6369E9E-D361-4D77-AE2C-6B09E32890B7}"/>
    <cellStyle name="Valuta 2 4 2 3 2 6 4" xfId="28232" xr:uid="{15D60C5D-518F-43B7-9A94-AE1ACE68BB56}"/>
    <cellStyle name="Valuta 2 4 2 3 2 7" xfId="28236" xr:uid="{7D11FDD8-F36A-42A9-ADE1-0BAFFF231B50}"/>
    <cellStyle name="Valuta 2 4 2 3 2 7 2" xfId="28237" xr:uid="{1BA4AB68-4DDA-4A6C-81C2-1DE62F063D0B}"/>
    <cellStyle name="Valuta 2 4 2 3 2 8" xfId="28238" xr:uid="{A2A9DC63-32B6-4B07-9215-133146B88C6A}"/>
    <cellStyle name="Valuta 2 4 2 3 2 8 2" xfId="28239" xr:uid="{5D10CDDA-ECC9-430A-BA99-80525FE5FC6A}"/>
    <cellStyle name="Valuta 2 4 2 3 2 9" xfId="28240" xr:uid="{043956EA-2137-4923-8BFE-BB18E226B51F}"/>
    <cellStyle name="Valuta 2 4 2 3 2 9 2" xfId="28241" xr:uid="{D9406397-B724-4E69-B9C1-45860F67D0D6}"/>
    <cellStyle name="Valuta 2 4 2 3 3" xfId="3694" xr:uid="{00000000-0005-0000-0000-0000CC150000}"/>
    <cellStyle name="Valuta 2 4 2 3 3 10" xfId="28243" xr:uid="{54F420A4-64E1-416A-8103-3C08B7FAD877}"/>
    <cellStyle name="Valuta 2 4 2 3 3 11" xfId="28242" xr:uid="{564742AB-70FD-47AD-B53C-7AF93A8EE6CC}"/>
    <cellStyle name="Valuta 2 4 2 3 3 12" xfId="35058" xr:uid="{12F22C4F-97F9-48D1-8585-91F2F50424D7}"/>
    <cellStyle name="Valuta 2 4 2 3 3 13" xfId="36598" xr:uid="{15DA6F53-5154-40A8-9971-5EA4FD70B1A5}"/>
    <cellStyle name="Valuta 2 4 2 3 3 2" xfId="3695" xr:uid="{00000000-0005-0000-0000-0000CD150000}"/>
    <cellStyle name="Valuta 2 4 2 3 3 2 2" xfId="6486" xr:uid="{00000000-0005-0000-0000-0000CE150000}"/>
    <cellStyle name="Valuta 2 4 2 3 3 2 2 2" xfId="28246" xr:uid="{78F5535B-0817-46B9-8439-7624AF7FB9EC}"/>
    <cellStyle name="Valuta 2 4 2 3 3 2 2 3" xfId="28245" xr:uid="{F89A7C4D-24EC-4383-AC48-DC1D5B65AA86}"/>
    <cellStyle name="Valuta 2 4 2 3 3 2 3" xfId="28247" xr:uid="{E10F86FC-2DDC-4372-A3CC-A7DF23F2BE02}"/>
    <cellStyle name="Valuta 2 4 2 3 3 2 3 2" xfId="28248" xr:uid="{4DCA5693-8E9B-4AD4-B7F7-C32684E41848}"/>
    <cellStyle name="Valuta 2 4 2 3 3 2 4" xfId="28249" xr:uid="{38D0C9FD-2B4F-48BE-BF2F-EFE934C60B6C}"/>
    <cellStyle name="Valuta 2 4 2 3 3 2 5" xfId="28244" xr:uid="{59813658-F20B-411B-8DAD-D05A45FEB367}"/>
    <cellStyle name="Valuta 2 4 2 3 3 2 6" xfId="35059" xr:uid="{54B6988B-EAC6-4547-A780-9523774E43BA}"/>
    <cellStyle name="Valuta 2 4 2 3 3 3" xfId="3696" xr:uid="{00000000-0005-0000-0000-0000CF150000}"/>
    <cellStyle name="Valuta 2 4 2 3 3 3 2" xfId="6487" xr:uid="{00000000-0005-0000-0000-0000D0150000}"/>
    <cellStyle name="Valuta 2 4 2 3 3 3 2 2" xfId="28252" xr:uid="{C3065655-1398-4811-BC53-5DD52564CA92}"/>
    <cellStyle name="Valuta 2 4 2 3 3 3 2 3" xfId="28251" xr:uid="{CF7DBCBE-91FC-4597-A7C9-79A39BEE74F2}"/>
    <cellStyle name="Valuta 2 4 2 3 3 3 3" xfId="28253" xr:uid="{6539138E-1AB5-4AB3-A995-6331605481A9}"/>
    <cellStyle name="Valuta 2 4 2 3 3 3 3 2" xfId="28254" xr:uid="{104C507A-8AE0-4E9E-99DE-2A29C9F5B8C3}"/>
    <cellStyle name="Valuta 2 4 2 3 3 3 4" xfId="28255" xr:uid="{7F1E9E51-BB54-416C-A9B7-CAC194A356BE}"/>
    <cellStyle name="Valuta 2 4 2 3 3 3 5" xfId="28250" xr:uid="{EC84236B-EE68-477A-AC95-A65EEDFCEEEB}"/>
    <cellStyle name="Valuta 2 4 2 3 3 3 6" xfId="35060" xr:uid="{19ADAD31-770A-433E-BE0C-B981ADCEE1A7}"/>
    <cellStyle name="Valuta 2 4 2 3 3 4" xfId="3697" xr:uid="{00000000-0005-0000-0000-0000D1150000}"/>
    <cellStyle name="Valuta 2 4 2 3 3 4 2" xfId="6488" xr:uid="{00000000-0005-0000-0000-0000D2150000}"/>
    <cellStyle name="Valuta 2 4 2 3 3 4 2 2" xfId="28258" xr:uid="{33A9319A-A291-4AB6-AD4E-E5247D660DEF}"/>
    <cellStyle name="Valuta 2 4 2 3 3 4 2 3" xfId="28257" xr:uid="{6A8FE7A9-0F26-4522-ACDC-9DAA8F47782B}"/>
    <cellStyle name="Valuta 2 4 2 3 3 4 3" xfId="28259" xr:uid="{3959D061-293C-441B-9514-A9130B6A1AC5}"/>
    <cellStyle name="Valuta 2 4 2 3 3 4 3 2" xfId="28260" xr:uid="{CA854A8F-3BF0-40EB-B156-FFFE179E99AF}"/>
    <cellStyle name="Valuta 2 4 2 3 3 4 4" xfId="28261" xr:uid="{83FB7A22-0E3C-4737-B23A-8B33E0E2AEDA}"/>
    <cellStyle name="Valuta 2 4 2 3 3 4 5" xfId="28256" xr:uid="{15B545B6-33E0-45D3-B4AF-ED93E6833564}"/>
    <cellStyle name="Valuta 2 4 2 3 3 4 6" xfId="35061" xr:uid="{3C1B1158-ED6D-47E4-830A-BB60E374CD96}"/>
    <cellStyle name="Valuta 2 4 2 3 3 5" xfId="3698" xr:uid="{00000000-0005-0000-0000-0000D3150000}"/>
    <cellStyle name="Valuta 2 4 2 3 3 5 2" xfId="28263" xr:uid="{2D806A81-850D-401B-BB6B-F042643F8F96}"/>
    <cellStyle name="Valuta 2 4 2 3 3 5 2 2" xfId="28264" xr:uid="{AC4A899A-5488-467E-8120-41CC0B01DBE4}"/>
    <cellStyle name="Valuta 2 4 2 3 3 5 3" xfId="28265" xr:uid="{D406D1BE-4917-47D6-ACB3-8873E4D213DA}"/>
    <cellStyle name="Valuta 2 4 2 3 3 5 4" xfId="28262" xr:uid="{9E42F414-BE3F-484F-B1DC-3F36F940432B}"/>
    <cellStyle name="Valuta 2 4 2 3 3 6" xfId="6485" xr:uid="{00000000-0005-0000-0000-0000D4150000}"/>
    <cellStyle name="Valuta 2 4 2 3 3 6 2" xfId="28267" xr:uid="{511FC991-1D5F-4E3A-8C1A-B0881E72810E}"/>
    <cellStyle name="Valuta 2 4 2 3 3 6 2 2" xfId="28268" xr:uid="{A166E174-0A0A-4993-BFCE-47DD4EAE530C}"/>
    <cellStyle name="Valuta 2 4 2 3 3 6 3" xfId="28269" xr:uid="{7977FB56-3ADF-427A-AF79-9B66D7596E0D}"/>
    <cellStyle name="Valuta 2 4 2 3 3 6 4" xfId="28266" xr:uid="{B2C267B1-61E6-4CA4-B0F8-0C0331C0D78F}"/>
    <cellStyle name="Valuta 2 4 2 3 3 7" xfId="28270" xr:uid="{10929217-1C23-48F9-8383-923015B68F82}"/>
    <cellStyle name="Valuta 2 4 2 3 3 7 2" xfId="28271" xr:uid="{2497EED2-1FFC-4BBC-AA7C-8EDBCE562D7E}"/>
    <cellStyle name="Valuta 2 4 2 3 3 8" xfId="28272" xr:uid="{BCEA3220-65D7-4763-8868-7CAE7AFF5AEA}"/>
    <cellStyle name="Valuta 2 4 2 3 3 8 2" xfId="28273" xr:uid="{F081B704-C47E-46F8-9120-945F6A91B5F1}"/>
    <cellStyle name="Valuta 2 4 2 3 3 9" xfId="28274" xr:uid="{A148C183-D3FE-4BD8-A3FB-52410D1310E6}"/>
    <cellStyle name="Valuta 2 4 2 3 3 9 2" xfId="28275" xr:uid="{6247CE85-15E8-4684-9AD6-3DB4FB02089F}"/>
    <cellStyle name="Valuta 2 4 2 3 4" xfId="3699" xr:uid="{00000000-0005-0000-0000-0000D5150000}"/>
    <cellStyle name="Valuta 2 4 2 3 4 2" xfId="6489" xr:uid="{00000000-0005-0000-0000-0000D6150000}"/>
    <cellStyle name="Valuta 2 4 2 3 4 2 2" xfId="28278" xr:uid="{7122B8A1-B055-4CEA-9648-45740C1EF6EA}"/>
    <cellStyle name="Valuta 2 4 2 3 4 2 3" xfId="28277" xr:uid="{04145F85-A1CF-4628-ACB4-60EAAF587DC6}"/>
    <cellStyle name="Valuta 2 4 2 3 4 3" xfId="28279" xr:uid="{36098D5E-0A63-440F-9E58-A5159851CF77}"/>
    <cellStyle name="Valuta 2 4 2 3 4 3 2" xfId="28280" xr:uid="{C252B5D4-8C4D-4164-88CD-23AE87479487}"/>
    <cellStyle name="Valuta 2 4 2 3 4 4" xfId="28281" xr:uid="{06FC1AA5-C01D-4201-92DF-13E8A239DCB1}"/>
    <cellStyle name="Valuta 2 4 2 3 4 5" xfId="28282" xr:uid="{BC2944A5-EC9F-4891-A7B2-BB786152A7D5}"/>
    <cellStyle name="Valuta 2 4 2 3 4 6" xfId="28276" xr:uid="{38B2E75B-7ECC-4B04-9AA7-1C0ABDDBF0BD}"/>
    <cellStyle name="Valuta 2 4 2 3 4 7" xfId="35062" xr:uid="{820BFB0E-A46F-482F-9EEC-CE312848932B}"/>
    <cellStyle name="Valuta 2 4 2 3 5" xfId="3700" xr:uid="{00000000-0005-0000-0000-0000D7150000}"/>
    <cellStyle name="Valuta 2 4 2 3 5 2" xfId="6490" xr:uid="{00000000-0005-0000-0000-0000D8150000}"/>
    <cellStyle name="Valuta 2 4 2 3 5 2 2" xfId="28285" xr:uid="{EA98E017-8489-4D00-8738-326E5BFEAC1B}"/>
    <cellStyle name="Valuta 2 4 2 3 5 2 3" xfId="28284" xr:uid="{7CDCFF35-7857-4B68-9C4A-33743D808DBF}"/>
    <cellStyle name="Valuta 2 4 2 3 5 3" xfId="28286" xr:uid="{88361014-81E0-43CB-B8D6-03E2852BF52B}"/>
    <cellStyle name="Valuta 2 4 2 3 5 3 2" xfId="28287" xr:uid="{83CC30EF-2720-440E-A502-651F2A0866B3}"/>
    <cellStyle name="Valuta 2 4 2 3 5 4" xfId="28288" xr:uid="{FF06943B-64B7-44B5-A8D3-24A9F248E98A}"/>
    <cellStyle name="Valuta 2 4 2 3 5 5" xfId="28283" xr:uid="{764EC1A7-F3E9-40BE-8966-5DDB8F9B6934}"/>
    <cellStyle name="Valuta 2 4 2 3 5 6" xfId="35063" xr:uid="{E8738B35-868E-4A0D-8992-18315B74C7F9}"/>
    <cellStyle name="Valuta 2 4 2 3 6" xfId="3701" xr:uid="{00000000-0005-0000-0000-0000D9150000}"/>
    <cellStyle name="Valuta 2 4 2 3 6 2" xfId="6491" xr:uid="{00000000-0005-0000-0000-0000DA150000}"/>
    <cellStyle name="Valuta 2 4 2 3 6 2 2" xfId="28291" xr:uid="{C0413A63-D0CF-4663-A6C8-5F70B9830D99}"/>
    <cellStyle name="Valuta 2 4 2 3 6 2 3" xfId="28290" xr:uid="{EEDD3ECB-A274-450C-A846-7E7C8F57BDB0}"/>
    <cellStyle name="Valuta 2 4 2 3 6 3" xfId="28292" xr:uid="{4021455E-DEC1-40A6-B439-A0F523A4DC33}"/>
    <cellStyle name="Valuta 2 4 2 3 6 3 2" xfId="28293" xr:uid="{58D28DAB-909F-4FB3-AF59-9E299A4AC82C}"/>
    <cellStyle name="Valuta 2 4 2 3 6 4" xfId="28294" xr:uid="{2F67DD2A-4520-430B-8A8E-3B393367DD1B}"/>
    <cellStyle name="Valuta 2 4 2 3 6 5" xfId="28289" xr:uid="{80DFE635-E019-4AFE-AD6C-237B7FADC0AA}"/>
    <cellStyle name="Valuta 2 4 2 3 6 6" xfId="35064" xr:uid="{1D7046BD-B40E-48DE-A629-29A8663F115B}"/>
    <cellStyle name="Valuta 2 4 2 3 7" xfId="3702" xr:uid="{00000000-0005-0000-0000-0000DB150000}"/>
    <cellStyle name="Valuta 2 4 2 3 7 2" xfId="28296" xr:uid="{0862AD5F-2793-4190-878F-E2AF43DBFBA0}"/>
    <cellStyle name="Valuta 2 4 2 3 7 2 2" xfId="28297" xr:uid="{B929AF48-B97F-4273-92D5-747FC04908FE}"/>
    <cellStyle name="Valuta 2 4 2 3 7 3" xfId="28298" xr:uid="{957A5E77-1778-477C-ACC3-CEF89C65582C}"/>
    <cellStyle name="Valuta 2 4 2 3 7 4" xfId="28295" xr:uid="{B5F383A0-F938-4A68-B123-D48529B7BFE3}"/>
    <cellStyle name="Valuta 2 4 2 3 8" xfId="6480" xr:uid="{00000000-0005-0000-0000-0000DC150000}"/>
    <cellStyle name="Valuta 2 4 2 3 8 2" xfId="28300" xr:uid="{6D73F00B-B4F3-4B6A-91F2-DD7D7A1ECD0D}"/>
    <cellStyle name="Valuta 2 4 2 3 8 2 2" xfId="28301" xr:uid="{942B1D35-737C-4C47-B9D6-5D7BA9BE47A7}"/>
    <cellStyle name="Valuta 2 4 2 3 8 3" xfId="28302" xr:uid="{DABE6553-5B68-4D0C-96E7-A3CB6DFE09DD}"/>
    <cellStyle name="Valuta 2 4 2 3 8 4" xfId="28299" xr:uid="{3BC7A634-2F19-4353-89AA-0BAA46A3EDB7}"/>
    <cellStyle name="Valuta 2 4 2 3 9" xfId="28303" xr:uid="{8238A01F-0773-4082-B4B3-C31D0DBFB2C6}"/>
    <cellStyle name="Valuta 2 4 2 3 9 2" xfId="28304" xr:uid="{6F7CCBB9-30F6-43B2-99D8-22EACF0B8C7E}"/>
    <cellStyle name="Valuta 2 4 2 4" xfId="3703" xr:uid="{00000000-0005-0000-0000-0000DD150000}"/>
    <cellStyle name="Valuta 2 4 2 4 10" xfId="28306" xr:uid="{DCE61D12-B6EA-4F9B-97EF-C5B122C99CFC}"/>
    <cellStyle name="Valuta 2 4 2 4 10 2" xfId="28307" xr:uid="{1DA7F72C-52D0-47CE-81B4-FC102B30CCDB}"/>
    <cellStyle name="Valuta 2 4 2 4 11" xfId="28308" xr:uid="{78BFFFDC-1B30-43B1-972C-65CF6967BE84}"/>
    <cellStyle name="Valuta 2 4 2 4 11 2" xfId="28309" xr:uid="{4674DF6D-0A93-4D16-8060-057913C5F728}"/>
    <cellStyle name="Valuta 2 4 2 4 12" xfId="28310" xr:uid="{A30327A9-E1E0-4290-891F-5414D5756FE1}"/>
    <cellStyle name="Valuta 2 4 2 4 13" xfId="28305" xr:uid="{E8704FDD-BAB5-4575-979C-610A4E3A67B1}"/>
    <cellStyle name="Valuta 2 4 2 4 14" xfId="35065" xr:uid="{124C2B81-0F30-4862-AA2B-41EE2705636B}"/>
    <cellStyle name="Valuta 2 4 2 4 15" xfId="35922" xr:uid="{2705064C-1F10-4572-AD7C-8B32379A5B24}"/>
    <cellStyle name="Valuta 2 4 2 4 2" xfId="3704" xr:uid="{00000000-0005-0000-0000-0000DE150000}"/>
    <cellStyle name="Valuta 2 4 2 4 2 10" xfId="28312" xr:uid="{C4B6FF57-CAFD-4440-B612-2A431AAA587E}"/>
    <cellStyle name="Valuta 2 4 2 4 2 11" xfId="28311" xr:uid="{D3E76D86-E35A-4B89-8F95-81092BAA16E1}"/>
    <cellStyle name="Valuta 2 4 2 4 2 12" xfId="35066" xr:uid="{477BA167-5E53-49EB-AF0D-AC725E7DBE28}"/>
    <cellStyle name="Valuta 2 4 2 4 2 13" xfId="36305" xr:uid="{48DBB825-DD8D-4D14-A651-0B5F75F9E2C3}"/>
    <cellStyle name="Valuta 2 4 2 4 2 2" xfId="3705" xr:uid="{00000000-0005-0000-0000-0000DF150000}"/>
    <cellStyle name="Valuta 2 4 2 4 2 2 2" xfId="6494" xr:uid="{00000000-0005-0000-0000-0000E0150000}"/>
    <cellStyle name="Valuta 2 4 2 4 2 2 2 2" xfId="28315" xr:uid="{32FD7E42-F60F-44FA-BAAE-898E658B7DCA}"/>
    <cellStyle name="Valuta 2 4 2 4 2 2 2 3" xfId="28314" xr:uid="{3D8A9F9C-D1CB-4A20-B742-550751E1B309}"/>
    <cellStyle name="Valuta 2 4 2 4 2 2 3" xfId="28316" xr:uid="{F5E423ED-4A42-4272-B746-63BBF57E9A4E}"/>
    <cellStyle name="Valuta 2 4 2 4 2 2 3 2" xfId="28317" xr:uid="{9CA166F0-2A22-45C1-93C4-095010A435EE}"/>
    <cellStyle name="Valuta 2 4 2 4 2 2 4" xfId="28318" xr:uid="{AE3FCD19-F340-4374-B3A2-3C120D34A948}"/>
    <cellStyle name="Valuta 2 4 2 4 2 2 5" xfId="28313" xr:uid="{0767FD76-8100-4C4E-90DC-47BEC65FA589}"/>
    <cellStyle name="Valuta 2 4 2 4 2 2 6" xfId="35067" xr:uid="{57036218-744A-46A3-BEC9-5827B96EAB59}"/>
    <cellStyle name="Valuta 2 4 2 4 2 3" xfId="3706" xr:uid="{00000000-0005-0000-0000-0000E1150000}"/>
    <cellStyle name="Valuta 2 4 2 4 2 3 2" xfId="6495" xr:uid="{00000000-0005-0000-0000-0000E2150000}"/>
    <cellStyle name="Valuta 2 4 2 4 2 3 2 2" xfId="28321" xr:uid="{847938AC-A3F7-4287-8216-162E20DF8A52}"/>
    <cellStyle name="Valuta 2 4 2 4 2 3 2 3" xfId="28320" xr:uid="{4D21A896-6BAD-4249-99C5-4323DDC81D3E}"/>
    <cellStyle name="Valuta 2 4 2 4 2 3 3" xfId="28322" xr:uid="{C74494A8-4F0C-4EE9-9BDC-22A07C5A262A}"/>
    <cellStyle name="Valuta 2 4 2 4 2 3 3 2" xfId="28323" xr:uid="{94207337-BA97-4E0E-A2A2-F9AAF1BD17D5}"/>
    <cellStyle name="Valuta 2 4 2 4 2 3 4" xfId="28324" xr:uid="{CDAC503A-E5E3-45ED-A6D6-A5FDF9EE6F63}"/>
    <cellStyle name="Valuta 2 4 2 4 2 3 5" xfId="28319" xr:uid="{B587623E-9E28-4B81-A938-C39B4A9BEAA2}"/>
    <cellStyle name="Valuta 2 4 2 4 2 3 6" xfId="35068" xr:uid="{139944DB-7A0C-4CCA-90BB-AB49E88386DF}"/>
    <cellStyle name="Valuta 2 4 2 4 2 4" xfId="3707" xr:uid="{00000000-0005-0000-0000-0000E3150000}"/>
    <cellStyle name="Valuta 2 4 2 4 2 4 2" xfId="6496" xr:uid="{00000000-0005-0000-0000-0000E4150000}"/>
    <cellStyle name="Valuta 2 4 2 4 2 4 2 2" xfId="28327" xr:uid="{2D50A4F5-785B-45AA-86C0-5A5AD17A04C5}"/>
    <cellStyle name="Valuta 2 4 2 4 2 4 2 3" xfId="28326" xr:uid="{772AA037-35E8-4A11-BC5B-C211D073F8D2}"/>
    <cellStyle name="Valuta 2 4 2 4 2 4 3" xfId="28328" xr:uid="{E0881A86-EBC8-4798-9E59-03D9237082AB}"/>
    <cellStyle name="Valuta 2 4 2 4 2 4 3 2" xfId="28329" xr:uid="{097387D4-0575-40AE-A0BC-D3FBA6B626F4}"/>
    <cellStyle name="Valuta 2 4 2 4 2 4 4" xfId="28330" xr:uid="{1F05A89A-43A7-41F6-ABD6-C0F76DBAECB5}"/>
    <cellStyle name="Valuta 2 4 2 4 2 4 5" xfId="28325" xr:uid="{02A2EB93-83C7-4176-B9AD-AF55039BBB78}"/>
    <cellStyle name="Valuta 2 4 2 4 2 4 6" xfId="35069" xr:uid="{90B2CF06-4779-42CE-AC06-D1AB039128C8}"/>
    <cellStyle name="Valuta 2 4 2 4 2 5" xfId="3708" xr:uid="{00000000-0005-0000-0000-0000E5150000}"/>
    <cellStyle name="Valuta 2 4 2 4 2 5 2" xfId="28332" xr:uid="{557EE2E1-D75C-4B22-A98D-83418FA855CA}"/>
    <cellStyle name="Valuta 2 4 2 4 2 5 2 2" xfId="28333" xr:uid="{7C6ED8FC-7602-4DB5-9AEA-D8E15D414473}"/>
    <cellStyle name="Valuta 2 4 2 4 2 5 3" xfId="28334" xr:uid="{BE89681E-3E36-4E9A-B8F0-67CB4DF8AFD3}"/>
    <cellStyle name="Valuta 2 4 2 4 2 5 4" xfId="28331" xr:uid="{CA8A7B30-933D-4CC1-BB45-A2703A5084CC}"/>
    <cellStyle name="Valuta 2 4 2 4 2 6" xfId="6493" xr:uid="{00000000-0005-0000-0000-0000E6150000}"/>
    <cellStyle name="Valuta 2 4 2 4 2 6 2" xfId="28336" xr:uid="{3088FA83-0807-4AA1-B8D5-5098F352206E}"/>
    <cellStyle name="Valuta 2 4 2 4 2 6 2 2" xfId="28337" xr:uid="{B01E04AD-0683-4535-A14D-ED030F874199}"/>
    <cellStyle name="Valuta 2 4 2 4 2 6 3" xfId="28338" xr:uid="{1FB2B066-D8B4-4112-815A-3A95C3456DC7}"/>
    <cellStyle name="Valuta 2 4 2 4 2 6 4" xfId="28335" xr:uid="{5F9BADB8-A137-429B-ACFB-509980FC8BD7}"/>
    <cellStyle name="Valuta 2 4 2 4 2 7" xfId="28339" xr:uid="{40DFB606-668B-4829-903D-3ED219BB6B4A}"/>
    <cellStyle name="Valuta 2 4 2 4 2 7 2" xfId="28340" xr:uid="{86B3A709-66DE-4073-8D75-DB23731E5BF9}"/>
    <cellStyle name="Valuta 2 4 2 4 2 8" xfId="28341" xr:uid="{65C32125-FA9D-4160-A7C5-047DB6FBDA5A}"/>
    <cellStyle name="Valuta 2 4 2 4 2 8 2" xfId="28342" xr:uid="{C0216FBC-E51A-41FA-94DD-91859AF3434B}"/>
    <cellStyle name="Valuta 2 4 2 4 2 9" xfId="28343" xr:uid="{602BADD8-A195-4F2E-B1BD-D0CF367789A8}"/>
    <cellStyle name="Valuta 2 4 2 4 2 9 2" xfId="28344" xr:uid="{ABBF41A4-40CB-45CB-A781-DE4435467D0D}"/>
    <cellStyle name="Valuta 2 4 2 4 3" xfId="3709" xr:uid="{00000000-0005-0000-0000-0000E7150000}"/>
    <cellStyle name="Valuta 2 4 2 4 3 10" xfId="28346" xr:uid="{8F0CD44B-E430-4128-9C2C-4B2A6537B9B7}"/>
    <cellStyle name="Valuta 2 4 2 4 3 11" xfId="28345" xr:uid="{A70AAEFC-F0EF-4410-A865-B3B2979BE49C}"/>
    <cellStyle name="Valuta 2 4 2 4 3 12" xfId="35070" xr:uid="{F8A9592C-1BA9-41C1-86FD-9448715FC925}"/>
    <cellStyle name="Valuta 2 4 2 4 3 13" xfId="36599" xr:uid="{B8E944EB-3575-4A37-BEB3-3B80FD5A2CCE}"/>
    <cellStyle name="Valuta 2 4 2 4 3 2" xfId="3710" xr:uid="{00000000-0005-0000-0000-0000E8150000}"/>
    <cellStyle name="Valuta 2 4 2 4 3 2 2" xfId="6498" xr:uid="{00000000-0005-0000-0000-0000E9150000}"/>
    <cellStyle name="Valuta 2 4 2 4 3 2 2 2" xfId="28349" xr:uid="{9C77227B-FBC7-4324-8BB5-EB8B8072CAB3}"/>
    <cellStyle name="Valuta 2 4 2 4 3 2 2 3" xfId="28348" xr:uid="{49AFE301-8CC6-4E94-B466-DB2B978A86C8}"/>
    <cellStyle name="Valuta 2 4 2 4 3 2 3" xfId="28350" xr:uid="{8DC1F05E-7F1A-4E90-94A5-ECBCAEE86C9A}"/>
    <cellStyle name="Valuta 2 4 2 4 3 2 3 2" xfId="28351" xr:uid="{187CFAB1-07D2-487E-AC2E-326A0126807A}"/>
    <cellStyle name="Valuta 2 4 2 4 3 2 4" xfId="28352" xr:uid="{DE88830B-35EE-462E-8B01-6C8AC9298AA6}"/>
    <cellStyle name="Valuta 2 4 2 4 3 2 5" xfId="28347" xr:uid="{D5DAD471-1F27-4C18-B694-95498FE5E67D}"/>
    <cellStyle name="Valuta 2 4 2 4 3 2 6" xfId="35071" xr:uid="{CA62B346-9FDF-4CC8-9D6D-155A2D4A2136}"/>
    <cellStyle name="Valuta 2 4 2 4 3 3" xfId="3711" xr:uid="{00000000-0005-0000-0000-0000EA150000}"/>
    <cellStyle name="Valuta 2 4 2 4 3 3 2" xfId="6499" xr:uid="{00000000-0005-0000-0000-0000EB150000}"/>
    <cellStyle name="Valuta 2 4 2 4 3 3 2 2" xfId="28355" xr:uid="{3066F116-4032-46EF-AAA3-8607352F8635}"/>
    <cellStyle name="Valuta 2 4 2 4 3 3 2 3" xfId="28354" xr:uid="{FEE0B2CC-31ED-4839-9FBF-7442F14CC125}"/>
    <cellStyle name="Valuta 2 4 2 4 3 3 3" xfId="28356" xr:uid="{C47E3538-0AA9-4191-9B7E-5C5C3BC5C3D5}"/>
    <cellStyle name="Valuta 2 4 2 4 3 3 3 2" xfId="28357" xr:uid="{527B5522-16F4-4FE2-9103-AB4598C004A1}"/>
    <cellStyle name="Valuta 2 4 2 4 3 3 4" xfId="28358" xr:uid="{A8DF1713-43A2-4BAD-8FD0-FEB3EE9CE511}"/>
    <cellStyle name="Valuta 2 4 2 4 3 3 5" xfId="28353" xr:uid="{9773832D-0F2C-489E-8CE5-48844D2E1C78}"/>
    <cellStyle name="Valuta 2 4 2 4 3 3 6" xfId="35072" xr:uid="{C497CDAB-2A4B-4EA5-B18C-1405A8499283}"/>
    <cellStyle name="Valuta 2 4 2 4 3 4" xfId="3712" xr:uid="{00000000-0005-0000-0000-0000EC150000}"/>
    <cellStyle name="Valuta 2 4 2 4 3 4 2" xfId="6500" xr:uid="{00000000-0005-0000-0000-0000ED150000}"/>
    <cellStyle name="Valuta 2 4 2 4 3 4 2 2" xfId="28361" xr:uid="{DDB2E84D-9CFE-451A-BE4F-C667077D9B5E}"/>
    <cellStyle name="Valuta 2 4 2 4 3 4 2 3" xfId="28360" xr:uid="{3D118A2D-B21C-4368-BD80-D9F0E16AE3C3}"/>
    <cellStyle name="Valuta 2 4 2 4 3 4 3" xfId="28362" xr:uid="{C3BBD3FC-63B0-4CE6-94FA-556B0844FFC9}"/>
    <cellStyle name="Valuta 2 4 2 4 3 4 3 2" xfId="28363" xr:uid="{16B656F8-F568-47CC-8C42-5CE4AEDE98CF}"/>
    <cellStyle name="Valuta 2 4 2 4 3 4 4" xfId="28364" xr:uid="{4060FD19-4B7F-4619-9090-F3129C84DE34}"/>
    <cellStyle name="Valuta 2 4 2 4 3 4 5" xfId="28359" xr:uid="{4E5805CC-24E1-4D22-8A74-4EA5AE9DDC92}"/>
    <cellStyle name="Valuta 2 4 2 4 3 4 6" xfId="35073" xr:uid="{421B9399-B52C-4B12-8EA3-021B26E59C72}"/>
    <cellStyle name="Valuta 2 4 2 4 3 5" xfId="3713" xr:uid="{00000000-0005-0000-0000-0000EE150000}"/>
    <cellStyle name="Valuta 2 4 2 4 3 5 2" xfId="28366" xr:uid="{88AF6288-5AD4-43D6-A483-52D71395674B}"/>
    <cellStyle name="Valuta 2 4 2 4 3 5 2 2" xfId="28367" xr:uid="{F8A41E15-A496-47C1-8013-DD7788321B02}"/>
    <cellStyle name="Valuta 2 4 2 4 3 5 3" xfId="28368" xr:uid="{B7B4CE98-53AB-4942-9AF7-9FBE2183248D}"/>
    <cellStyle name="Valuta 2 4 2 4 3 5 4" xfId="28365" xr:uid="{822C1885-D551-40D2-8E72-7504389FD348}"/>
    <cellStyle name="Valuta 2 4 2 4 3 6" xfId="6497" xr:uid="{00000000-0005-0000-0000-0000EF150000}"/>
    <cellStyle name="Valuta 2 4 2 4 3 6 2" xfId="28370" xr:uid="{2AD73DBF-2857-4613-98B3-CC1253058A5D}"/>
    <cellStyle name="Valuta 2 4 2 4 3 6 2 2" xfId="28371" xr:uid="{BBE59D03-006B-47AD-BBE9-040B00B7B325}"/>
    <cellStyle name="Valuta 2 4 2 4 3 6 3" xfId="28372" xr:uid="{FB873BF3-3E03-4D15-8AF5-41D9B9098C83}"/>
    <cellStyle name="Valuta 2 4 2 4 3 6 4" xfId="28369" xr:uid="{04781954-7253-4554-850A-B18EE569BE9F}"/>
    <cellStyle name="Valuta 2 4 2 4 3 7" xfId="28373" xr:uid="{DD739A56-0730-479B-A33C-7243A1B4AE6E}"/>
    <cellStyle name="Valuta 2 4 2 4 3 7 2" xfId="28374" xr:uid="{4D7886A4-C05F-45ED-9D47-4930778A21C8}"/>
    <cellStyle name="Valuta 2 4 2 4 3 8" xfId="28375" xr:uid="{E50E987C-92F6-4CA9-AE9A-346FD4B24619}"/>
    <cellStyle name="Valuta 2 4 2 4 3 8 2" xfId="28376" xr:uid="{10A4DADD-1353-48A8-BB5B-A70D3B3AD5C2}"/>
    <cellStyle name="Valuta 2 4 2 4 3 9" xfId="28377" xr:uid="{DF0258C5-5115-47BD-96BD-8654FB4CA56D}"/>
    <cellStyle name="Valuta 2 4 2 4 3 9 2" xfId="28378" xr:uid="{FB06CFA3-4937-483C-9D61-444224E03FD4}"/>
    <cellStyle name="Valuta 2 4 2 4 4" xfId="3714" xr:uid="{00000000-0005-0000-0000-0000F0150000}"/>
    <cellStyle name="Valuta 2 4 2 4 4 2" xfId="6501" xr:uid="{00000000-0005-0000-0000-0000F1150000}"/>
    <cellStyle name="Valuta 2 4 2 4 4 2 2" xfId="28381" xr:uid="{357741ED-158F-47C5-B7A0-78CA44485D49}"/>
    <cellStyle name="Valuta 2 4 2 4 4 2 3" xfId="28380" xr:uid="{3A4A0324-BA3E-47BC-B557-C21B2180A834}"/>
    <cellStyle name="Valuta 2 4 2 4 4 3" xfId="28382" xr:uid="{E25E029D-E03A-4785-AA0F-A956A9CF1D29}"/>
    <cellStyle name="Valuta 2 4 2 4 4 3 2" xfId="28383" xr:uid="{496B41A4-D731-452E-8855-CD034584197C}"/>
    <cellStyle name="Valuta 2 4 2 4 4 4" xfId="28384" xr:uid="{A8B1ACD5-84BC-4C35-A4A8-00FA1B3C2A76}"/>
    <cellStyle name="Valuta 2 4 2 4 4 5" xfId="28385" xr:uid="{1D8ACE56-69BB-4F76-A7FE-9EEC3D48EF1A}"/>
    <cellStyle name="Valuta 2 4 2 4 4 6" xfId="28379" xr:uid="{009958D5-3942-4B51-9D7E-8AA48EF6565C}"/>
    <cellStyle name="Valuta 2 4 2 4 4 7" xfId="35074" xr:uid="{0A1F9E32-1F34-4870-8DA9-CFDCE9BC3B23}"/>
    <cellStyle name="Valuta 2 4 2 4 5" xfId="3715" xr:uid="{00000000-0005-0000-0000-0000F2150000}"/>
    <cellStyle name="Valuta 2 4 2 4 5 2" xfId="6502" xr:uid="{00000000-0005-0000-0000-0000F3150000}"/>
    <cellStyle name="Valuta 2 4 2 4 5 2 2" xfId="28388" xr:uid="{5CDC20DB-C7E9-4B3A-9923-88B16B5746BA}"/>
    <cellStyle name="Valuta 2 4 2 4 5 2 3" xfId="28387" xr:uid="{8D67E2BB-DF3C-40F8-A5B7-2BA823106C26}"/>
    <cellStyle name="Valuta 2 4 2 4 5 3" xfId="28389" xr:uid="{6AD4655C-C98C-419A-AE6F-5E30D5F22CEF}"/>
    <cellStyle name="Valuta 2 4 2 4 5 3 2" xfId="28390" xr:uid="{C846CFF0-1FAD-47DD-8D56-ADC11D495650}"/>
    <cellStyle name="Valuta 2 4 2 4 5 4" xfId="28391" xr:uid="{2FEC81D5-B4C0-45E2-BFDD-66ACA4CF8124}"/>
    <cellStyle name="Valuta 2 4 2 4 5 5" xfId="28386" xr:uid="{B832383B-DFDA-4CD7-BE2E-C646D22D1DB4}"/>
    <cellStyle name="Valuta 2 4 2 4 5 6" xfId="35075" xr:uid="{1FB68059-873C-4321-A66C-80D0C1EF8937}"/>
    <cellStyle name="Valuta 2 4 2 4 6" xfId="3716" xr:uid="{00000000-0005-0000-0000-0000F4150000}"/>
    <cellStyle name="Valuta 2 4 2 4 6 2" xfId="6503" xr:uid="{00000000-0005-0000-0000-0000F5150000}"/>
    <cellStyle name="Valuta 2 4 2 4 6 2 2" xfId="28394" xr:uid="{A90CBF5E-3AFF-4C98-A7F0-725E1B596309}"/>
    <cellStyle name="Valuta 2 4 2 4 6 2 3" xfId="28393" xr:uid="{909F3FFA-83B5-4CF2-839D-8518FE0F1E05}"/>
    <cellStyle name="Valuta 2 4 2 4 6 3" xfId="28395" xr:uid="{38344F40-15F7-4CD8-8F38-11784699FC89}"/>
    <cellStyle name="Valuta 2 4 2 4 6 3 2" xfId="28396" xr:uid="{4AA5E3EB-E49D-4BA6-A4BA-4FF4DCDDCA33}"/>
    <cellStyle name="Valuta 2 4 2 4 6 4" xfId="28397" xr:uid="{8E08E434-C93C-4642-A5D0-16F1621322AE}"/>
    <cellStyle name="Valuta 2 4 2 4 6 5" xfId="28392" xr:uid="{D62558DC-619B-4681-9755-B30083E20199}"/>
    <cellStyle name="Valuta 2 4 2 4 6 6" xfId="35076" xr:uid="{B02885FE-B2AF-41EA-85E0-019BE10312AE}"/>
    <cellStyle name="Valuta 2 4 2 4 7" xfId="3717" xr:uid="{00000000-0005-0000-0000-0000F6150000}"/>
    <cellStyle name="Valuta 2 4 2 4 7 2" xfId="28399" xr:uid="{4AAFC134-25CB-4CED-B6B9-CF45304DD0AC}"/>
    <cellStyle name="Valuta 2 4 2 4 7 2 2" xfId="28400" xr:uid="{EFBD7BF4-E370-427B-B37A-93899E41756B}"/>
    <cellStyle name="Valuta 2 4 2 4 7 3" xfId="28401" xr:uid="{059E78C2-0E90-4D4B-9FAB-1FF6F722C342}"/>
    <cellStyle name="Valuta 2 4 2 4 7 4" xfId="28398" xr:uid="{007421D4-C5C4-4D54-A669-29465B31197D}"/>
    <cellStyle name="Valuta 2 4 2 4 8" xfId="6492" xr:uid="{00000000-0005-0000-0000-0000F7150000}"/>
    <cellStyle name="Valuta 2 4 2 4 8 2" xfId="28403" xr:uid="{64B1A2E6-7281-4919-BAA9-F942D30F7CEC}"/>
    <cellStyle name="Valuta 2 4 2 4 8 2 2" xfId="28404" xr:uid="{7FD9D17D-898B-4FED-830A-DBF0CE41F46B}"/>
    <cellStyle name="Valuta 2 4 2 4 8 3" xfId="28405" xr:uid="{5E53FB08-F670-489C-B0F9-01A2377F1042}"/>
    <cellStyle name="Valuta 2 4 2 4 8 4" xfId="28402" xr:uid="{563AF657-2FAE-4742-B14A-E52DE17802F0}"/>
    <cellStyle name="Valuta 2 4 2 4 9" xfId="28406" xr:uid="{004FF0F9-3917-41CF-8426-B30D5B609E19}"/>
    <cellStyle name="Valuta 2 4 2 4 9 2" xfId="28407" xr:uid="{6069AF3B-825E-4B85-975E-253F841B5449}"/>
    <cellStyle name="Valuta 2 4 2 5" xfId="3718" xr:uid="{00000000-0005-0000-0000-0000F8150000}"/>
    <cellStyle name="Valuta 2 4 2 5 10" xfId="28409" xr:uid="{495B42F7-4BD1-428D-9AA6-67F9E089592E}"/>
    <cellStyle name="Valuta 2 4 2 5 10 2" xfId="28410" xr:uid="{6F3FBE3D-77A0-4E5E-92DA-57E5D04CA490}"/>
    <cellStyle name="Valuta 2 4 2 5 11" xfId="28411" xr:uid="{BE885172-F570-40A4-A9A8-F21564432D3D}"/>
    <cellStyle name="Valuta 2 4 2 5 11 2" xfId="28412" xr:uid="{1D4A0088-5F9E-4480-9E36-6181D2AD0F66}"/>
    <cellStyle name="Valuta 2 4 2 5 12" xfId="28413" xr:uid="{D47E079F-1F97-48FC-A325-E2A888EC4D5C}"/>
    <cellStyle name="Valuta 2 4 2 5 13" xfId="28408" xr:uid="{3B7624FD-E8A6-476C-AA34-2A25772A82EE}"/>
    <cellStyle name="Valuta 2 4 2 5 14" xfId="35077" xr:uid="{9F64122B-B779-483F-A303-415AA8B3B6A1}"/>
    <cellStyle name="Valuta 2 4 2 5 15" xfId="35923" xr:uid="{0F8679F9-F5B1-4CA6-9D19-9569675B232C}"/>
    <cellStyle name="Valuta 2 4 2 5 2" xfId="3719" xr:uid="{00000000-0005-0000-0000-0000F9150000}"/>
    <cellStyle name="Valuta 2 4 2 5 2 10" xfId="28415" xr:uid="{3988D4BF-3AEA-44FA-B10B-7307DAB712DC}"/>
    <cellStyle name="Valuta 2 4 2 5 2 11" xfId="28414" xr:uid="{ADF99D92-0F2E-4668-A693-952F9202C50C}"/>
    <cellStyle name="Valuta 2 4 2 5 2 12" xfId="35078" xr:uid="{C97BDCBA-785D-4964-95B2-D8B26854FC3D}"/>
    <cellStyle name="Valuta 2 4 2 5 2 13" xfId="36306" xr:uid="{5D71011E-A045-4838-A9F0-609148F2E71A}"/>
    <cellStyle name="Valuta 2 4 2 5 2 2" xfId="3720" xr:uid="{00000000-0005-0000-0000-0000FA150000}"/>
    <cellStyle name="Valuta 2 4 2 5 2 2 2" xfId="6506" xr:uid="{00000000-0005-0000-0000-0000FB150000}"/>
    <cellStyle name="Valuta 2 4 2 5 2 2 2 2" xfId="28418" xr:uid="{F5C01164-C834-44DD-99C0-5F0BA51A7367}"/>
    <cellStyle name="Valuta 2 4 2 5 2 2 2 3" xfId="28417" xr:uid="{B9F34418-6D95-4C12-B0F0-D05D8C86EB8F}"/>
    <cellStyle name="Valuta 2 4 2 5 2 2 3" xfId="28419" xr:uid="{B97214A4-F12A-47CF-989D-8700CB3091E8}"/>
    <cellStyle name="Valuta 2 4 2 5 2 2 3 2" xfId="28420" xr:uid="{278FD085-E8EA-4D55-A10B-E51740C6E419}"/>
    <cellStyle name="Valuta 2 4 2 5 2 2 4" xfId="28421" xr:uid="{C8F4C374-D990-4CD0-B47E-9E4F841D7768}"/>
    <cellStyle name="Valuta 2 4 2 5 2 2 5" xfId="28416" xr:uid="{E8D007D7-00A8-45CF-8688-1E5B2E942F62}"/>
    <cellStyle name="Valuta 2 4 2 5 2 2 6" xfId="35079" xr:uid="{4ECD418A-AC64-49A7-B559-A3CD2AA74CD3}"/>
    <cellStyle name="Valuta 2 4 2 5 2 3" xfId="3721" xr:uid="{00000000-0005-0000-0000-0000FC150000}"/>
    <cellStyle name="Valuta 2 4 2 5 2 3 2" xfId="6507" xr:uid="{00000000-0005-0000-0000-0000FD150000}"/>
    <cellStyle name="Valuta 2 4 2 5 2 3 2 2" xfId="28424" xr:uid="{C0EE58AD-AE75-4B3E-B203-36C19F1DED76}"/>
    <cellStyle name="Valuta 2 4 2 5 2 3 2 3" xfId="28423" xr:uid="{C80C1636-4316-46B4-BA3A-5169E33BFC47}"/>
    <cellStyle name="Valuta 2 4 2 5 2 3 3" xfId="28425" xr:uid="{611C1306-F235-49AE-B587-E8CD89576A6B}"/>
    <cellStyle name="Valuta 2 4 2 5 2 3 3 2" xfId="28426" xr:uid="{20B10E3F-5454-4FDD-84F5-38DAD6498D5E}"/>
    <cellStyle name="Valuta 2 4 2 5 2 3 4" xfId="28427" xr:uid="{1C9B8EF5-536F-4B4F-A843-A7A49EABA548}"/>
    <cellStyle name="Valuta 2 4 2 5 2 3 5" xfId="28422" xr:uid="{A190C601-650A-46F9-958E-5E857842D53E}"/>
    <cellStyle name="Valuta 2 4 2 5 2 3 6" xfId="35080" xr:uid="{D946225C-A098-485D-B15E-8F155194130B}"/>
    <cellStyle name="Valuta 2 4 2 5 2 4" xfId="3722" xr:uid="{00000000-0005-0000-0000-0000FE150000}"/>
    <cellStyle name="Valuta 2 4 2 5 2 4 2" xfId="6508" xr:uid="{00000000-0005-0000-0000-0000FF150000}"/>
    <cellStyle name="Valuta 2 4 2 5 2 4 2 2" xfId="28430" xr:uid="{58980481-EE2F-41E6-9459-6824CD6E494F}"/>
    <cellStyle name="Valuta 2 4 2 5 2 4 2 3" xfId="28429" xr:uid="{3EDB6BC8-F08D-49EF-A4C5-A020754FE7E8}"/>
    <cellStyle name="Valuta 2 4 2 5 2 4 3" xfId="28431" xr:uid="{54AC27C2-D59F-4DF0-86AE-27CB9557EBFA}"/>
    <cellStyle name="Valuta 2 4 2 5 2 4 3 2" xfId="28432" xr:uid="{4C70E379-1EF2-49FD-915B-C52BAEB0A4EF}"/>
    <cellStyle name="Valuta 2 4 2 5 2 4 4" xfId="28433" xr:uid="{BD818DB8-A964-434E-9461-AC134428BC75}"/>
    <cellStyle name="Valuta 2 4 2 5 2 4 5" xfId="28428" xr:uid="{941F7A61-4A7D-46CD-9776-BBAD63A3AA52}"/>
    <cellStyle name="Valuta 2 4 2 5 2 4 6" xfId="35081" xr:uid="{E78E794B-B698-496A-88E4-F5578B686A73}"/>
    <cellStyle name="Valuta 2 4 2 5 2 5" xfId="3723" xr:uid="{00000000-0005-0000-0000-000000160000}"/>
    <cellStyle name="Valuta 2 4 2 5 2 5 2" xfId="28435" xr:uid="{27E26D04-D465-44AC-B651-7AF6A1326D4E}"/>
    <cellStyle name="Valuta 2 4 2 5 2 5 2 2" xfId="28436" xr:uid="{3E3A3618-FFFA-4F76-AF05-9AD63FAFE4F5}"/>
    <cellStyle name="Valuta 2 4 2 5 2 5 3" xfId="28437" xr:uid="{45BCC3C3-2882-464A-8892-B53816EFC8CC}"/>
    <cellStyle name="Valuta 2 4 2 5 2 5 4" xfId="28434" xr:uid="{01E6E024-A407-45B3-BE6A-E6858CCE94A5}"/>
    <cellStyle name="Valuta 2 4 2 5 2 6" xfId="6505" xr:uid="{00000000-0005-0000-0000-000001160000}"/>
    <cellStyle name="Valuta 2 4 2 5 2 6 2" xfId="28439" xr:uid="{6AE26E55-DA94-4DA3-97A5-FD459BAB8B1A}"/>
    <cellStyle name="Valuta 2 4 2 5 2 6 2 2" xfId="28440" xr:uid="{75B20E35-35DF-497F-B624-FD4225595879}"/>
    <cellStyle name="Valuta 2 4 2 5 2 6 3" xfId="28441" xr:uid="{0A90346B-E571-436A-869B-EBD373EE1B44}"/>
    <cellStyle name="Valuta 2 4 2 5 2 6 4" xfId="28438" xr:uid="{34DB506D-6F39-44E6-B261-B55423392DFD}"/>
    <cellStyle name="Valuta 2 4 2 5 2 7" xfId="28442" xr:uid="{F5136C1C-F827-407D-8378-C416D802813B}"/>
    <cellStyle name="Valuta 2 4 2 5 2 7 2" xfId="28443" xr:uid="{6479E704-E61A-4C2E-BFFD-6A3F71C56BCC}"/>
    <cellStyle name="Valuta 2 4 2 5 2 8" xfId="28444" xr:uid="{04CCE332-1639-4BB1-B8D3-ED1C5E3E32BC}"/>
    <cellStyle name="Valuta 2 4 2 5 2 8 2" xfId="28445" xr:uid="{1E7E7E78-632D-47C0-80E0-DB19B6A936AF}"/>
    <cellStyle name="Valuta 2 4 2 5 2 9" xfId="28446" xr:uid="{E43A61AC-ACD7-41A8-9815-874271271C7B}"/>
    <cellStyle name="Valuta 2 4 2 5 2 9 2" xfId="28447" xr:uid="{EA0DB40E-F165-41AD-AE83-FDA1DEC0833C}"/>
    <cellStyle name="Valuta 2 4 2 5 3" xfId="3724" xr:uid="{00000000-0005-0000-0000-000002160000}"/>
    <cellStyle name="Valuta 2 4 2 5 3 10" xfId="28449" xr:uid="{04951DB0-CACA-4C25-8E14-81C522288E00}"/>
    <cellStyle name="Valuta 2 4 2 5 3 11" xfId="28448" xr:uid="{53AFADB7-9A2F-4232-B215-1BB3D256B9FF}"/>
    <cellStyle name="Valuta 2 4 2 5 3 12" xfId="35082" xr:uid="{D43546A4-DFF2-47FD-94B3-B1714FA9D01E}"/>
    <cellStyle name="Valuta 2 4 2 5 3 13" xfId="36600" xr:uid="{E260D29C-BCBE-4A2D-9820-2E60E53E68AA}"/>
    <cellStyle name="Valuta 2 4 2 5 3 2" xfId="3725" xr:uid="{00000000-0005-0000-0000-000003160000}"/>
    <cellStyle name="Valuta 2 4 2 5 3 2 2" xfId="6510" xr:uid="{00000000-0005-0000-0000-000004160000}"/>
    <cellStyle name="Valuta 2 4 2 5 3 2 2 2" xfId="28452" xr:uid="{693E7579-28E4-4A52-B7A5-31F0825B4D3E}"/>
    <cellStyle name="Valuta 2 4 2 5 3 2 2 3" xfId="28451" xr:uid="{04CA60D8-1C63-4461-9EA9-491C65134632}"/>
    <cellStyle name="Valuta 2 4 2 5 3 2 3" xfId="28453" xr:uid="{E4C0D843-A86D-473F-8AF0-338623E9CC54}"/>
    <cellStyle name="Valuta 2 4 2 5 3 2 3 2" xfId="28454" xr:uid="{EABA6762-4762-4F50-80A2-2D6C98B7F5DE}"/>
    <cellStyle name="Valuta 2 4 2 5 3 2 4" xfId="28455" xr:uid="{E9563E89-B7AA-437B-BF39-1B1010861CFF}"/>
    <cellStyle name="Valuta 2 4 2 5 3 2 5" xfId="28450" xr:uid="{5F5460DE-F428-4514-92A9-7C42BBE11D65}"/>
    <cellStyle name="Valuta 2 4 2 5 3 2 6" xfId="35083" xr:uid="{C9F299C2-ECD7-4EF8-B988-9F8FDD91886B}"/>
    <cellStyle name="Valuta 2 4 2 5 3 3" xfId="3726" xr:uid="{00000000-0005-0000-0000-000005160000}"/>
    <cellStyle name="Valuta 2 4 2 5 3 3 2" xfId="6511" xr:uid="{00000000-0005-0000-0000-000006160000}"/>
    <cellStyle name="Valuta 2 4 2 5 3 3 2 2" xfId="28458" xr:uid="{912A1578-9DE9-4847-940B-7A8C5A4D494B}"/>
    <cellStyle name="Valuta 2 4 2 5 3 3 2 3" xfId="28457" xr:uid="{E47826A0-4EFB-4230-A946-83375A4CD6A6}"/>
    <cellStyle name="Valuta 2 4 2 5 3 3 3" xfId="28459" xr:uid="{DEA7F172-C0F6-459D-9E71-6D697078204C}"/>
    <cellStyle name="Valuta 2 4 2 5 3 3 3 2" xfId="28460" xr:uid="{B619C068-E934-4AA9-B0E0-DCFF2267FAF6}"/>
    <cellStyle name="Valuta 2 4 2 5 3 3 4" xfId="28461" xr:uid="{4A1AEC02-3AE0-4509-879C-2E29EAE46B4E}"/>
    <cellStyle name="Valuta 2 4 2 5 3 3 5" xfId="28456" xr:uid="{B2F2851F-661E-45CB-B9F6-57A010B9F5BC}"/>
    <cellStyle name="Valuta 2 4 2 5 3 3 6" xfId="35084" xr:uid="{593D1348-C641-41F7-AE39-E12984921C77}"/>
    <cellStyle name="Valuta 2 4 2 5 3 4" xfId="3727" xr:uid="{00000000-0005-0000-0000-000007160000}"/>
    <cellStyle name="Valuta 2 4 2 5 3 4 2" xfId="6512" xr:uid="{00000000-0005-0000-0000-000008160000}"/>
    <cellStyle name="Valuta 2 4 2 5 3 4 2 2" xfId="28464" xr:uid="{67BEAD9D-5902-4196-870B-88A23E18F33F}"/>
    <cellStyle name="Valuta 2 4 2 5 3 4 2 3" xfId="28463" xr:uid="{896A1E61-D9B6-49EF-8B1C-2D0C3F0CE4F0}"/>
    <cellStyle name="Valuta 2 4 2 5 3 4 3" xfId="28465" xr:uid="{4DD2E296-D127-45E2-966B-2E092132FC1E}"/>
    <cellStyle name="Valuta 2 4 2 5 3 4 3 2" xfId="28466" xr:uid="{86DB88BF-A43A-4D8D-9856-2656D7828D68}"/>
    <cellStyle name="Valuta 2 4 2 5 3 4 4" xfId="28467" xr:uid="{14986588-AC6D-48A3-BD19-65F0305D1254}"/>
    <cellStyle name="Valuta 2 4 2 5 3 4 5" xfId="28462" xr:uid="{DEC1A86A-5471-45BC-990F-46B1269FFBAC}"/>
    <cellStyle name="Valuta 2 4 2 5 3 4 6" xfId="35085" xr:uid="{9E2EE49F-98AE-492B-8627-215767A7A09B}"/>
    <cellStyle name="Valuta 2 4 2 5 3 5" xfId="3728" xr:uid="{00000000-0005-0000-0000-000009160000}"/>
    <cellStyle name="Valuta 2 4 2 5 3 5 2" xfId="28469" xr:uid="{1ADFBBE0-611C-4832-8534-69C62DA11D77}"/>
    <cellStyle name="Valuta 2 4 2 5 3 5 2 2" xfId="28470" xr:uid="{B974FC6E-BA83-4925-9FB6-E04AE9155DBB}"/>
    <cellStyle name="Valuta 2 4 2 5 3 5 3" xfId="28471" xr:uid="{741FD5A4-0F74-4B90-895F-D72A64E6B5AE}"/>
    <cellStyle name="Valuta 2 4 2 5 3 5 4" xfId="28468" xr:uid="{990F7FE4-4CB6-4B0F-8901-1C2EA2113DF1}"/>
    <cellStyle name="Valuta 2 4 2 5 3 6" xfId="6509" xr:uid="{00000000-0005-0000-0000-00000A160000}"/>
    <cellStyle name="Valuta 2 4 2 5 3 6 2" xfId="28473" xr:uid="{5371C4E0-3E2A-43BE-8E95-7FBF5C58CB6B}"/>
    <cellStyle name="Valuta 2 4 2 5 3 6 2 2" xfId="28474" xr:uid="{0354F789-E571-4B1B-9DFC-577515DC5EC2}"/>
    <cellStyle name="Valuta 2 4 2 5 3 6 3" xfId="28475" xr:uid="{1A21E62F-2FB1-473C-B33E-FC8A678422C1}"/>
    <cellStyle name="Valuta 2 4 2 5 3 6 4" xfId="28472" xr:uid="{DB51B5F4-6340-44C6-9274-2EF4846C3EC2}"/>
    <cellStyle name="Valuta 2 4 2 5 3 7" xfId="28476" xr:uid="{4951F979-EB36-4C69-B153-C5056D93D774}"/>
    <cellStyle name="Valuta 2 4 2 5 3 7 2" xfId="28477" xr:uid="{ACFA2E46-1EC5-4243-AF76-1C090BAA18B9}"/>
    <cellStyle name="Valuta 2 4 2 5 3 8" xfId="28478" xr:uid="{9EC5401B-4F1B-4444-B2D4-FD084C7F3792}"/>
    <cellStyle name="Valuta 2 4 2 5 3 8 2" xfId="28479" xr:uid="{31A2D0EE-6E04-4542-ADC7-E84C08F0EEB1}"/>
    <cellStyle name="Valuta 2 4 2 5 3 9" xfId="28480" xr:uid="{7DABB6F1-F478-48C4-B00C-F504BADF936E}"/>
    <cellStyle name="Valuta 2 4 2 5 3 9 2" xfId="28481" xr:uid="{97AD6D10-C49F-4B57-ACDC-F4C8EB64B5C8}"/>
    <cellStyle name="Valuta 2 4 2 5 4" xfId="3729" xr:uid="{00000000-0005-0000-0000-00000B160000}"/>
    <cellStyle name="Valuta 2 4 2 5 4 2" xfId="6513" xr:uid="{00000000-0005-0000-0000-00000C160000}"/>
    <cellStyle name="Valuta 2 4 2 5 4 2 2" xfId="28484" xr:uid="{9DBEC069-DBC9-4F30-8808-63AED54F11B5}"/>
    <cellStyle name="Valuta 2 4 2 5 4 2 3" xfId="28483" xr:uid="{A5304E64-B30C-49BA-8900-CFB920A26EDD}"/>
    <cellStyle name="Valuta 2 4 2 5 4 3" xfId="28485" xr:uid="{973818CE-DC2B-422C-9D26-AF6F1E1BC21B}"/>
    <cellStyle name="Valuta 2 4 2 5 4 3 2" xfId="28486" xr:uid="{D8C59386-47B7-43D3-A157-FBCA6C9BDD97}"/>
    <cellStyle name="Valuta 2 4 2 5 4 4" xfId="28487" xr:uid="{AA290E36-6538-4C44-8FFA-D94DD59AF566}"/>
    <cellStyle name="Valuta 2 4 2 5 4 5" xfId="28488" xr:uid="{06F71FFF-5907-4073-A648-D958D6A9A015}"/>
    <cellStyle name="Valuta 2 4 2 5 4 6" xfId="28482" xr:uid="{7C5311AC-6C65-402C-BB82-D938B2D1439D}"/>
    <cellStyle name="Valuta 2 4 2 5 4 7" xfId="35086" xr:uid="{5FD13C8B-E2E6-4306-BE7A-CF81C498F777}"/>
    <cellStyle name="Valuta 2 4 2 5 5" xfId="3730" xr:uid="{00000000-0005-0000-0000-00000D160000}"/>
    <cellStyle name="Valuta 2 4 2 5 5 2" xfId="6514" xr:uid="{00000000-0005-0000-0000-00000E160000}"/>
    <cellStyle name="Valuta 2 4 2 5 5 2 2" xfId="28491" xr:uid="{CE246D09-6684-4488-969F-8FC716806538}"/>
    <cellStyle name="Valuta 2 4 2 5 5 2 3" xfId="28490" xr:uid="{EA67A08F-58F4-431D-B4CE-1D71A8CCEC8A}"/>
    <cellStyle name="Valuta 2 4 2 5 5 3" xfId="28492" xr:uid="{5ABD3C21-7028-4F6C-A195-2F4C0E2F9D35}"/>
    <cellStyle name="Valuta 2 4 2 5 5 3 2" xfId="28493" xr:uid="{7DD94111-1756-48E3-B50F-56F4EB71A51F}"/>
    <cellStyle name="Valuta 2 4 2 5 5 4" xfId="28494" xr:uid="{CB40B374-E57B-46FC-A55E-EC22793BD749}"/>
    <cellStyle name="Valuta 2 4 2 5 5 5" xfId="28489" xr:uid="{769C8CB3-C67E-4B7F-AB7A-EDD4F79A75EB}"/>
    <cellStyle name="Valuta 2 4 2 5 5 6" xfId="35087" xr:uid="{A43A5A28-36EE-4739-8FE5-92C055B8B22D}"/>
    <cellStyle name="Valuta 2 4 2 5 6" xfId="3731" xr:uid="{00000000-0005-0000-0000-00000F160000}"/>
    <cellStyle name="Valuta 2 4 2 5 6 2" xfId="6515" xr:uid="{00000000-0005-0000-0000-000010160000}"/>
    <cellStyle name="Valuta 2 4 2 5 6 2 2" xfId="28497" xr:uid="{B9C43841-FB7F-4BC9-BBC3-2CD4399497CA}"/>
    <cellStyle name="Valuta 2 4 2 5 6 2 3" xfId="28496" xr:uid="{844F42D7-0B4D-4EEC-ADD7-A67DD613FDE3}"/>
    <cellStyle name="Valuta 2 4 2 5 6 3" xfId="28498" xr:uid="{894C1711-5109-4368-BA0D-945C77CA79FB}"/>
    <cellStyle name="Valuta 2 4 2 5 6 3 2" xfId="28499" xr:uid="{08DE5AA1-FF50-4EA1-8D1D-B6BBACEBC3F1}"/>
    <cellStyle name="Valuta 2 4 2 5 6 4" xfId="28500" xr:uid="{81E810F8-2323-466E-98BA-5B90E031F296}"/>
    <cellStyle name="Valuta 2 4 2 5 6 5" xfId="28495" xr:uid="{68E66C3D-681E-4930-A328-B13D92D5C9E9}"/>
    <cellStyle name="Valuta 2 4 2 5 6 6" xfId="35088" xr:uid="{C69D6FBB-B885-475C-A9C8-1474BB19E4C0}"/>
    <cellStyle name="Valuta 2 4 2 5 7" xfId="3732" xr:uid="{00000000-0005-0000-0000-000011160000}"/>
    <cellStyle name="Valuta 2 4 2 5 7 2" xfId="28502" xr:uid="{C5E6F1A6-E09C-466B-8A38-6B440C1EF5BD}"/>
    <cellStyle name="Valuta 2 4 2 5 7 2 2" xfId="28503" xr:uid="{D67846EF-06AF-442D-94E9-F9D3CC40EFD5}"/>
    <cellStyle name="Valuta 2 4 2 5 7 3" xfId="28504" xr:uid="{FD8E5462-5EED-42F4-8856-74793BCA2F23}"/>
    <cellStyle name="Valuta 2 4 2 5 7 4" xfId="28501" xr:uid="{372280E1-2838-4B60-9B77-4F6DF353C619}"/>
    <cellStyle name="Valuta 2 4 2 5 8" xfId="6504" xr:uid="{00000000-0005-0000-0000-000012160000}"/>
    <cellStyle name="Valuta 2 4 2 5 8 2" xfId="28506" xr:uid="{6DD5941A-5D84-497F-A962-BF664E1A1310}"/>
    <cellStyle name="Valuta 2 4 2 5 8 2 2" xfId="28507" xr:uid="{9E3759D5-AF37-4059-A965-488BA59B7421}"/>
    <cellStyle name="Valuta 2 4 2 5 8 3" xfId="28508" xr:uid="{C410D8AB-88F7-4D8A-AC49-C74456948451}"/>
    <cellStyle name="Valuta 2 4 2 5 8 4" xfId="28505" xr:uid="{BCFD3EF7-A467-477E-AA29-52E93803DF65}"/>
    <cellStyle name="Valuta 2 4 2 5 9" xfId="28509" xr:uid="{FE589B6C-7AF5-4A9C-9F87-71AAA4634883}"/>
    <cellStyle name="Valuta 2 4 2 5 9 2" xfId="28510" xr:uid="{95FD43C4-92D6-48D2-AA8B-B1FBF8F85FFC}"/>
    <cellStyle name="Valuta 2 4 2 6" xfId="3733" xr:uid="{00000000-0005-0000-0000-000013160000}"/>
    <cellStyle name="Valuta 2 4 2 6 10" xfId="28512" xr:uid="{68BF68D1-D672-4B93-82BC-50450825DA52}"/>
    <cellStyle name="Valuta 2 4 2 6 11" xfId="28511" xr:uid="{AE57D053-7DDA-4057-8AC6-66F57809CCC4}"/>
    <cellStyle name="Valuta 2 4 2 6 12" xfId="35089" xr:uid="{FD380827-D3AF-4828-B842-72FB04AF6FE6}"/>
    <cellStyle name="Valuta 2 4 2 6 13" xfId="36302" xr:uid="{8F2EF87C-F59F-4AE2-B73B-68B6DF4AB373}"/>
    <cellStyle name="Valuta 2 4 2 6 2" xfId="3734" xr:uid="{00000000-0005-0000-0000-000014160000}"/>
    <cellStyle name="Valuta 2 4 2 6 2 2" xfId="6517" xr:uid="{00000000-0005-0000-0000-000015160000}"/>
    <cellStyle name="Valuta 2 4 2 6 2 2 2" xfId="28515" xr:uid="{AEADD106-A22C-4FAA-97E1-6987E4645CC0}"/>
    <cellStyle name="Valuta 2 4 2 6 2 2 3" xfId="28514" xr:uid="{F7A386C6-D09E-4D78-BCD0-4EEEA1D768C6}"/>
    <cellStyle name="Valuta 2 4 2 6 2 3" xfId="28516" xr:uid="{72099DC5-5D08-43D6-B19C-3E8755EC5531}"/>
    <cellStyle name="Valuta 2 4 2 6 2 3 2" xfId="28517" xr:uid="{3453830A-F9AA-4CA6-9D2C-21A9C74E62AD}"/>
    <cellStyle name="Valuta 2 4 2 6 2 4" xfId="28518" xr:uid="{D4C603C1-1FF3-4695-82D2-FEC6D5DB436D}"/>
    <cellStyle name="Valuta 2 4 2 6 2 5" xfId="28513" xr:uid="{E1558B8C-70A3-4FE3-9634-50F9FEA2B64F}"/>
    <cellStyle name="Valuta 2 4 2 6 2 6" xfId="35090" xr:uid="{B26F8B9D-15D0-4EEE-A094-F8CEF955AB84}"/>
    <cellStyle name="Valuta 2 4 2 6 3" xfId="3735" xr:uid="{00000000-0005-0000-0000-000016160000}"/>
    <cellStyle name="Valuta 2 4 2 6 3 2" xfId="6518" xr:uid="{00000000-0005-0000-0000-000017160000}"/>
    <cellStyle name="Valuta 2 4 2 6 3 2 2" xfId="28521" xr:uid="{914AC020-172D-44EB-9D16-018905A8891C}"/>
    <cellStyle name="Valuta 2 4 2 6 3 2 3" xfId="28520" xr:uid="{197A3649-F48D-454C-90C6-590D52A2BF84}"/>
    <cellStyle name="Valuta 2 4 2 6 3 3" xfId="28522" xr:uid="{B0493F5F-49B4-441B-9468-C4287817C5D7}"/>
    <cellStyle name="Valuta 2 4 2 6 3 3 2" xfId="28523" xr:uid="{413B85DA-C0EA-4F6F-B32B-66267A4D2EFF}"/>
    <cellStyle name="Valuta 2 4 2 6 3 4" xfId="28524" xr:uid="{98EFF365-B73D-4209-AC3A-B0840B02E00D}"/>
    <cellStyle name="Valuta 2 4 2 6 3 5" xfId="28519" xr:uid="{D51E65AC-ED66-4150-A0B1-CCAF4B4DC626}"/>
    <cellStyle name="Valuta 2 4 2 6 3 6" xfId="35091" xr:uid="{E9C66FBA-6944-4964-9B77-8F9FDB51AA86}"/>
    <cellStyle name="Valuta 2 4 2 6 4" xfId="3736" xr:uid="{00000000-0005-0000-0000-000018160000}"/>
    <cellStyle name="Valuta 2 4 2 6 4 2" xfId="6519" xr:uid="{00000000-0005-0000-0000-000019160000}"/>
    <cellStyle name="Valuta 2 4 2 6 4 2 2" xfId="28527" xr:uid="{53635365-506B-4881-8246-A29371E47B90}"/>
    <cellStyle name="Valuta 2 4 2 6 4 2 3" xfId="28526" xr:uid="{5E228F20-378E-44D8-9EA2-C050C4CB3EB0}"/>
    <cellStyle name="Valuta 2 4 2 6 4 3" xfId="28528" xr:uid="{8C5A638C-3AC5-496B-98DF-F316361BBC10}"/>
    <cellStyle name="Valuta 2 4 2 6 4 3 2" xfId="28529" xr:uid="{02B64AF7-3274-4306-B6A3-32E18D9860B2}"/>
    <cellStyle name="Valuta 2 4 2 6 4 4" xfId="28530" xr:uid="{8766939E-47E3-4F27-B273-657C5F3FB2C9}"/>
    <cellStyle name="Valuta 2 4 2 6 4 5" xfId="28525" xr:uid="{614912B7-63DF-468E-97B9-C294708DA225}"/>
    <cellStyle name="Valuta 2 4 2 6 4 6" xfId="35092" xr:uid="{9DC3D05C-7710-440E-96EB-C2DCF36AEF45}"/>
    <cellStyle name="Valuta 2 4 2 6 5" xfId="3737" xr:uid="{00000000-0005-0000-0000-00001A160000}"/>
    <cellStyle name="Valuta 2 4 2 6 5 2" xfId="28532" xr:uid="{F84F0592-FCBB-47FC-B46F-E78C9C384590}"/>
    <cellStyle name="Valuta 2 4 2 6 5 2 2" xfId="28533" xr:uid="{F36F4A45-5674-47F5-B081-BEBCC9EC79C0}"/>
    <cellStyle name="Valuta 2 4 2 6 5 3" xfId="28534" xr:uid="{860F27C5-96A8-4826-ABAB-8599B2695B8B}"/>
    <cellStyle name="Valuta 2 4 2 6 5 4" xfId="28531" xr:uid="{62C7C788-CA4F-4CCF-9360-AE89A1344E82}"/>
    <cellStyle name="Valuta 2 4 2 6 6" xfId="6516" xr:uid="{00000000-0005-0000-0000-00001B160000}"/>
    <cellStyle name="Valuta 2 4 2 6 6 2" xfId="28536" xr:uid="{E860DC4F-6F1E-4B11-9D34-038AFB2BAA18}"/>
    <cellStyle name="Valuta 2 4 2 6 6 2 2" xfId="28537" xr:uid="{044F8D31-5586-45C8-9FBD-9B915C0D6DFF}"/>
    <cellStyle name="Valuta 2 4 2 6 6 3" xfId="28538" xr:uid="{D54A6B24-B2B2-45AD-ADCE-493E6C4ECD28}"/>
    <cellStyle name="Valuta 2 4 2 6 6 4" xfId="28535" xr:uid="{66FA2C1A-AD90-48C0-9D85-E4F7B86B054C}"/>
    <cellStyle name="Valuta 2 4 2 6 7" xfId="28539" xr:uid="{108081EF-BCB7-4095-AF75-E0D0DB13063B}"/>
    <cellStyle name="Valuta 2 4 2 6 7 2" xfId="28540" xr:uid="{3A7D6DD0-148C-40F6-93FB-C06337E81E3D}"/>
    <cellStyle name="Valuta 2 4 2 6 8" xfId="28541" xr:uid="{626F8C5D-8BD2-45C6-B751-667E9D3ACD72}"/>
    <cellStyle name="Valuta 2 4 2 6 8 2" xfId="28542" xr:uid="{26CA0A9F-3BF1-4EEB-93E1-F407D76FD71C}"/>
    <cellStyle name="Valuta 2 4 2 6 9" xfId="28543" xr:uid="{498C3EE2-0BCC-41A0-82EB-DD9E7FFC7255}"/>
    <cellStyle name="Valuta 2 4 2 6 9 2" xfId="28544" xr:uid="{4F2DDCAB-D133-4C50-8688-032A9CC1C433}"/>
    <cellStyle name="Valuta 2 4 2 7" xfId="3738" xr:uid="{00000000-0005-0000-0000-00001C160000}"/>
    <cellStyle name="Valuta 2 4 2 7 10" xfId="28546" xr:uid="{8D7F26E9-1449-4CD2-BC20-B8B85C6FDBD8}"/>
    <cellStyle name="Valuta 2 4 2 7 11" xfId="28545" xr:uid="{CDC5D9B4-B3D6-4159-A4EB-E0AF3187A10C}"/>
    <cellStyle name="Valuta 2 4 2 7 12" xfId="35093" xr:uid="{203AB461-4114-4846-A114-AA0779304945}"/>
    <cellStyle name="Valuta 2 4 2 7 13" xfId="36596" xr:uid="{1A3BCE9A-3A99-4CC6-A584-3E434BDE4AB9}"/>
    <cellStyle name="Valuta 2 4 2 7 2" xfId="3739" xr:uid="{00000000-0005-0000-0000-00001D160000}"/>
    <cellStyle name="Valuta 2 4 2 7 2 2" xfId="6521" xr:uid="{00000000-0005-0000-0000-00001E160000}"/>
    <cellStyle name="Valuta 2 4 2 7 2 2 2" xfId="28549" xr:uid="{1F8678A5-E348-429A-8264-CC89690873FF}"/>
    <cellStyle name="Valuta 2 4 2 7 2 2 3" xfId="28548" xr:uid="{A6E060E3-A6CF-4CD7-A408-4A9901542A9A}"/>
    <cellStyle name="Valuta 2 4 2 7 2 3" xfId="28550" xr:uid="{65134779-F0D4-4302-BE2D-B89CA068CA9D}"/>
    <cellStyle name="Valuta 2 4 2 7 2 3 2" xfId="28551" xr:uid="{D2C92B69-CC6B-43B6-BF8E-20B1110E9945}"/>
    <cellStyle name="Valuta 2 4 2 7 2 4" xfId="28552" xr:uid="{DCD36348-5FD0-4E4A-8299-1D72646985E5}"/>
    <cellStyle name="Valuta 2 4 2 7 2 5" xfId="28547" xr:uid="{32014736-F0C6-49A1-97CB-F8E2A8000984}"/>
    <cellStyle name="Valuta 2 4 2 7 2 6" xfId="35094" xr:uid="{53B1F2EC-FFEA-419F-BB9E-3670C8E0CE0D}"/>
    <cellStyle name="Valuta 2 4 2 7 3" xfId="3740" xr:uid="{00000000-0005-0000-0000-00001F160000}"/>
    <cellStyle name="Valuta 2 4 2 7 3 2" xfId="6522" xr:uid="{00000000-0005-0000-0000-000020160000}"/>
    <cellStyle name="Valuta 2 4 2 7 3 2 2" xfId="28555" xr:uid="{D5ED32B6-BCA3-43DE-B458-AA74972EC9EF}"/>
    <cellStyle name="Valuta 2 4 2 7 3 2 3" xfId="28554" xr:uid="{08661CB1-69FC-4C04-BD6F-75355A274B15}"/>
    <cellStyle name="Valuta 2 4 2 7 3 3" xfId="28556" xr:uid="{CE541871-3853-404F-964E-938CB03D71D1}"/>
    <cellStyle name="Valuta 2 4 2 7 3 3 2" xfId="28557" xr:uid="{33C4F7DD-E4F8-4AF7-938A-543E89C8E7A3}"/>
    <cellStyle name="Valuta 2 4 2 7 3 4" xfId="28558" xr:uid="{02BBA67A-B916-4677-8892-F30CDFDA4341}"/>
    <cellStyle name="Valuta 2 4 2 7 3 5" xfId="28553" xr:uid="{0F6286C4-E30F-4A45-B76B-9408F1A8C7BA}"/>
    <cellStyle name="Valuta 2 4 2 7 3 6" xfId="35095" xr:uid="{D6557429-89DB-4F75-8ECB-5C6475276720}"/>
    <cellStyle name="Valuta 2 4 2 7 4" xfId="3741" xr:uid="{00000000-0005-0000-0000-000021160000}"/>
    <cellStyle name="Valuta 2 4 2 7 4 2" xfId="6523" xr:uid="{00000000-0005-0000-0000-000022160000}"/>
    <cellStyle name="Valuta 2 4 2 7 4 2 2" xfId="28561" xr:uid="{6D1AEACE-5828-455F-B7AC-0C1B12AB95D4}"/>
    <cellStyle name="Valuta 2 4 2 7 4 2 3" xfId="28560" xr:uid="{BADD6CD7-8F6E-4B59-BED3-4DCFE951F1D2}"/>
    <cellStyle name="Valuta 2 4 2 7 4 3" xfId="28562" xr:uid="{87CC3C7B-B439-43F4-B6CF-82251ED2B0E4}"/>
    <cellStyle name="Valuta 2 4 2 7 4 3 2" xfId="28563" xr:uid="{1791C2D1-12F2-46DB-8174-987A77A3C053}"/>
    <cellStyle name="Valuta 2 4 2 7 4 4" xfId="28564" xr:uid="{79EFBD8D-2EDB-483B-BCD3-0F2B7AA8FD76}"/>
    <cellStyle name="Valuta 2 4 2 7 4 5" xfId="28559" xr:uid="{29E4F230-3382-4970-90D8-CD8AC124499F}"/>
    <cellStyle name="Valuta 2 4 2 7 4 6" xfId="35096" xr:uid="{7E7EFB19-D920-42F1-83B8-CDCBE2048820}"/>
    <cellStyle name="Valuta 2 4 2 7 5" xfId="3742" xr:uid="{00000000-0005-0000-0000-000023160000}"/>
    <cellStyle name="Valuta 2 4 2 7 5 2" xfId="28566" xr:uid="{997C4028-3D91-42FB-9C31-59F6B9B0201E}"/>
    <cellStyle name="Valuta 2 4 2 7 5 2 2" xfId="28567" xr:uid="{048AFC88-D4AE-42EB-B371-0ED017D806F2}"/>
    <cellStyle name="Valuta 2 4 2 7 5 3" xfId="28568" xr:uid="{53D23FC5-2B3C-4209-892B-EAC05E3E0D71}"/>
    <cellStyle name="Valuta 2 4 2 7 5 4" xfId="28565" xr:uid="{95B1068C-B767-4CC1-9804-F5D2377C4F42}"/>
    <cellStyle name="Valuta 2 4 2 7 6" xfId="6520" xr:uid="{00000000-0005-0000-0000-000024160000}"/>
    <cellStyle name="Valuta 2 4 2 7 6 2" xfId="28570" xr:uid="{FAAC26D8-CBB9-4495-BCD4-3FBEFBE7E193}"/>
    <cellStyle name="Valuta 2 4 2 7 6 2 2" xfId="28571" xr:uid="{21D8B067-FBBD-47F3-AA8A-A65B4A703337}"/>
    <cellStyle name="Valuta 2 4 2 7 6 3" xfId="28572" xr:uid="{5B784797-02EF-437F-8A14-39B4EC990CED}"/>
    <cellStyle name="Valuta 2 4 2 7 6 4" xfId="28569" xr:uid="{FF037E16-A909-4568-9B7C-AC288FE6A3AC}"/>
    <cellStyle name="Valuta 2 4 2 7 7" xfId="28573" xr:uid="{221A963C-83AF-4CC3-A8D0-790AD8AA1AF3}"/>
    <cellStyle name="Valuta 2 4 2 7 7 2" xfId="28574" xr:uid="{D500DF3B-256F-4473-A8BC-938C55AF116E}"/>
    <cellStyle name="Valuta 2 4 2 7 8" xfId="28575" xr:uid="{3BD32837-E4BC-4F86-BE2F-959444AFD8FA}"/>
    <cellStyle name="Valuta 2 4 2 7 8 2" xfId="28576" xr:uid="{D8A60419-3AA1-41DE-9D76-7E54A2699C48}"/>
    <cellStyle name="Valuta 2 4 2 7 9" xfId="28577" xr:uid="{EC412920-02D2-4AF7-A459-333ABF09F5DE}"/>
    <cellStyle name="Valuta 2 4 2 7 9 2" xfId="28578" xr:uid="{04521351-FBDA-4523-9176-90260AF4CF8C}"/>
    <cellStyle name="Valuta 2 4 2 8" xfId="3743" xr:uid="{00000000-0005-0000-0000-000025160000}"/>
    <cellStyle name="Valuta 2 4 2 8 2" xfId="6524" xr:uid="{00000000-0005-0000-0000-000026160000}"/>
    <cellStyle name="Valuta 2 4 2 8 2 2" xfId="28581" xr:uid="{18E0AFCE-447A-4218-AE7B-83311FDB2697}"/>
    <cellStyle name="Valuta 2 4 2 8 2 3" xfId="28580" xr:uid="{02437705-BDFB-4655-946F-D9FC14A21324}"/>
    <cellStyle name="Valuta 2 4 2 8 3" xfId="28582" xr:uid="{515548A4-9A90-4B2F-8F8B-D01BDDC15AA1}"/>
    <cellStyle name="Valuta 2 4 2 8 3 2" xfId="28583" xr:uid="{C7A72E1B-1606-439B-91F6-A68072B7392C}"/>
    <cellStyle name="Valuta 2 4 2 8 4" xfId="28584" xr:uid="{61543179-6BC5-483B-8238-561747197694}"/>
    <cellStyle name="Valuta 2 4 2 8 5" xfId="28585" xr:uid="{E54B61AC-00D9-43FF-BD70-612F00DD9238}"/>
    <cellStyle name="Valuta 2 4 2 8 6" xfId="28579" xr:uid="{D0C35E21-1B95-42A2-81A8-98D6DF6D1857}"/>
    <cellStyle name="Valuta 2 4 2 8 7" xfId="35097" xr:uid="{EC925AA3-1BF9-478F-8BE3-BB736928CBDD}"/>
    <cellStyle name="Valuta 2 4 2 9" xfId="3744" xr:uid="{00000000-0005-0000-0000-000027160000}"/>
    <cellStyle name="Valuta 2 4 2 9 2" xfId="6525" xr:uid="{00000000-0005-0000-0000-000028160000}"/>
    <cellStyle name="Valuta 2 4 2 9 2 2" xfId="28588" xr:uid="{688E7A00-E4F2-443C-A912-7645A7291236}"/>
    <cellStyle name="Valuta 2 4 2 9 2 3" xfId="28587" xr:uid="{7A91BB33-2B69-4EC9-A60C-5C5E9E0D1DFC}"/>
    <cellStyle name="Valuta 2 4 2 9 3" xfId="28589" xr:uid="{F9269A0B-BC4F-4006-9829-AF6F77E843B3}"/>
    <cellStyle name="Valuta 2 4 2 9 3 2" xfId="28590" xr:uid="{F2A9D978-6AFA-46F1-8847-8EE8F5A51FE2}"/>
    <cellStyle name="Valuta 2 4 2 9 4" xfId="28591" xr:uid="{CD14A819-F87E-495C-8FCB-BFEB803ED6F8}"/>
    <cellStyle name="Valuta 2 4 2 9 5" xfId="28586" xr:uid="{11C3ED7E-6CCB-4B2A-AD7B-325C874FA479}"/>
    <cellStyle name="Valuta 2 4 2 9 6" xfId="35098" xr:uid="{0C94DE14-A9CD-4BEB-B66F-D268B234BE0E}"/>
    <cellStyle name="Valuta 2 4 20" xfId="28592" xr:uid="{384617AC-C032-495D-AD43-DC4FCDB1278C}"/>
    <cellStyle name="Valuta 2 4 20 2" xfId="28593" xr:uid="{BFED9C79-6D76-4B8E-A05E-908104F3D4B1}"/>
    <cellStyle name="Valuta 2 4 21" xfId="28594" xr:uid="{8A72E7CF-308F-41B1-8A9F-EF139AF709F2}"/>
    <cellStyle name="Valuta 2 4 22" xfId="27943" xr:uid="{66C4950D-56C1-43E6-8785-5F97F448C8DD}"/>
    <cellStyle name="Valuta 2 4 23" xfId="35023" xr:uid="{D0B55BE6-F97B-466A-82E0-A848B0768B4F}"/>
    <cellStyle name="Valuta 2 4 24" xfId="35756" xr:uid="{48773F17-83C5-42E1-B9AB-663CC358D2B7}"/>
    <cellStyle name="Valuta 2 4 3" xfId="3745" xr:uid="{00000000-0005-0000-0000-000029160000}"/>
    <cellStyle name="Valuta 2 4 3 10" xfId="3746" xr:uid="{00000000-0005-0000-0000-00002A160000}"/>
    <cellStyle name="Valuta 2 4 3 10 2" xfId="6527" xr:uid="{00000000-0005-0000-0000-00002B160000}"/>
    <cellStyle name="Valuta 2 4 3 10 2 2" xfId="28598" xr:uid="{3D78EBC7-2ECB-4740-8BEB-53390D3CA701}"/>
    <cellStyle name="Valuta 2 4 3 10 2 3" xfId="28597" xr:uid="{CA07AE95-CB57-4C43-BEAE-02995390F2E6}"/>
    <cellStyle name="Valuta 2 4 3 10 3" xfId="28599" xr:uid="{73BB54E1-A978-486A-B30E-DE087185BFE1}"/>
    <cellStyle name="Valuta 2 4 3 10 3 2" xfId="28600" xr:uid="{1EAE2AC0-20E3-4638-A498-F8ACECCB9611}"/>
    <cellStyle name="Valuta 2 4 3 10 4" xfId="28601" xr:uid="{34E99B7B-02E0-40D3-87C1-7F16A1ACC59A}"/>
    <cellStyle name="Valuta 2 4 3 10 5" xfId="28596" xr:uid="{812F47E5-EB8C-40E4-B9A4-717027601E66}"/>
    <cellStyle name="Valuta 2 4 3 10 6" xfId="35100" xr:uid="{17166AEB-BFAA-428E-9E1F-523FB1EFE041}"/>
    <cellStyle name="Valuta 2 4 3 11" xfId="3747" xr:uid="{00000000-0005-0000-0000-00002C160000}"/>
    <cellStyle name="Valuta 2 4 3 11 2" xfId="28603" xr:uid="{DB24C0B5-B048-4F62-B698-6506455D7180}"/>
    <cellStyle name="Valuta 2 4 3 11 2 2" xfId="28604" xr:uid="{96344E6C-3EF7-46BC-B9C1-16C83A6FA2FF}"/>
    <cellStyle name="Valuta 2 4 3 11 3" xfId="28605" xr:uid="{9D103EF6-7946-41DD-B33C-05AA81AEBC89}"/>
    <cellStyle name="Valuta 2 4 3 11 4" xfId="28602" xr:uid="{394BED26-DEDB-47FA-A799-CCAE08A6368D}"/>
    <cellStyle name="Valuta 2 4 3 12" xfId="6526" xr:uid="{00000000-0005-0000-0000-00002D160000}"/>
    <cellStyle name="Valuta 2 4 3 12 2" xfId="28607" xr:uid="{B6126EA9-B0C8-497B-A472-14F7CE4CFDD7}"/>
    <cellStyle name="Valuta 2 4 3 12 2 2" xfId="28608" xr:uid="{7498C11D-F219-445F-9419-5036A60CD4B2}"/>
    <cellStyle name="Valuta 2 4 3 12 3" xfId="28609" xr:uid="{2FDA891E-A53F-48E3-A8AB-CA615C828A1A}"/>
    <cellStyle name="Valuta 2 4 3 12 4" xfId="28606" xr:uid="{9C9C9D2F-5ADD-438B-BCCF-370D7D1030A9}"/>
    <cellStyle name="Valuta 2 4 3 13" xfId="28610" xr:uid="{56DF586E-E4AE-4BFA-AE4A-777F600BD091}"/>
    <cellStyle name="Valuta 2 4 3 13 2" xfId="28611" xr:uid="{BA093180-3A6C-4D75-9133-ECEA0CC7D441}"/>
    <cellStyle name="Valuta 2 4 3 14" xfId="28612" xr:uid="{75B79167-A297-418E-A981-DC6EC9CE111E}"/>
    <cellStyle name="Valuta 2 4 3 14 2" xfId="28613" xr:uid="{3F52F024-56D5-4292-8934-85DE61639706}"/>
    <cellStyle name="Valuta 2 4 3 15" xfId="28614" xr:uid="{4AF3B851-2B60-4C1A-A410-B6E1856A7999}"/>
    <cellStyle name="Valuta 2 4 3 15 2" xfId="28615" xr:uid="{28CA99D3-B62D-4B41-8CCF-3F706341DF09}"/>
    <cellStyle name="Valuta 2 4 3 16" xfId="28616" xr:uid="{29084331-5F41-4B47-BD93-DCB4DEB2BF85}"/>
    <cellStyle name="Valuta 2 4 3 17" xfId="28595" xr:uid="{E3B9A3E5-53CD-417E-81BB-6324BE36FA82}"/>
    <cellStyle name="Valuta 2 4 3 18" xfId="35099" xr:uid="{AC95EC76-8780-44AE-BE4F-20983F42C9C7}"/>
    <cellStyle name="Valuta 2 4 3 19" xfId="35758" xr:uid="{9EB7C046-2F8E-4274-9CC7-FC19B3670271}"/>
    <cellStyle name="Valuta 2 4 3 2" xfId="3748" xr:uid="{00000000-0005-0000-0000-00002E160000}"/>
    <cellStyle name="Valuta 2 4 3 2 10" xfId="28618" xr:uid="{BC7E59DF-20E9-4C96-A3B4-C61D0E06F428}"/>
    <cellStyle name="Valuta 2 4 3 2 10 2" xfId="28619" xr:uid="{76A942E2-73CB-48A7-B75C-8E81F82F0FC3}"/>
    <cellStyle name="Valuta 2 4 3 2 11" xfId="28620" xr:uid="{67FBCE16-8952-45EC-B108-672B34E246BE}"/>
    <cellStyle name="Valuta 2 4 3 2 11 2" xfId="28621" xr:uid="{6D425881-7062-4694-B43C-60389C7D1D76}"/>
    <cellStyle name="Valuta 2 4 3 2 12" xfId="28622" xr:uid="{5E5890D6-F8E9-4442-84A4-DCD3845C6E4C}"/>
    <cellStyle name="Valuta 2 4 3 2 13" xfId="28617" xr:uid="{D64E48F5-CE04-41C3-A12B-26A45D62C598}"/>
    <cellStyle name="Valuta 2 4 3 2 14" xfId="35101" xr:uid="{83D2AF18-018D-49AC-998B-7AED21021B3A}"/>
    <cellStyle name="Valuta 2 4 3 2 15" xfId="35924" xr:uid="{9450DB56-8417-499C-80B6-185ABB391020}"/>
    <cellStyle name="Valuta 2 4 3 2 2" xfId="3749" xr:uid="{00000000-0005-0000-0000-00002F160000}"/>
    <cellStyle name="Valuta 2 4 3 2 2 10" xfId="28624" xr:uid="{032B4DFF-213A-49D1-890B-86278A44E4F0}"/>
    <cellStyle name="Valuta 2 4 3 2 2 11" xfId="28623" xr:uid="{BDDFF18C-BBFE-4F80-BC68-C8DAE98E4457}"/>
    <cellStyle name="Valuta 2 4 3 2 2 12" xfId="35102" xr:uid="{52E33FD0-9FF2-4A9D-95B5-0F7BA8F99CAC}"/>
    <cellStyle name="Valuta 2 4 3 2 2 13" xfId="36308" xr:uid="{E9A7DA0A-6551-4E1E-8E52-E62236894FAA}"/>
    <cellStyle name="Valuta 2 4 3 2 2 2" xfId="3750" xr:uid="{00000000-0005-0000-0000-000030160000}"/>
    <cellStyle name="Valuta 2 4 3 2 2 2 2" xfId="6530" xr:uid="{00000000-0005-0000-0000-000031160000}"/>
    <cellStyle name="Valuta 2 4 3 2 2 2 2 2" xfId="28627" xr:uid="{C5879A81-3AF1-4825-B02D-6F2934858F3B}"/>
    <cellStyle name="Valuta 2 4 3 2 2 2 2 3" xfId="28626" xr:uid="{18E79A8C-A9BC-438F-998C-32696D2EBCD2}"/>
    <cellStyle name="Valuta 2 4 3 2 2 2 3" xfId="28628" xr:uid="{00FA4D80-EAEC-42D2-A909-5ED077256F42}"/>
    <cellStyle name="Valuta 2 4 3 2 2 2 3 2" xfId="28629" xr:uid="{94104EBB-E192-4CD1-8F4C-CF1DC0B1AABD}"/>
    <cellStyle name="Valuta 2 4 3 2 2 2 4" xfId="28630" xr:uid="{93CED3C4-5E11-4C0A-871F-4F585AD223D5}"/>
    <cellStyle name="Valuta 2 4 3 2 2 2 5" xfId="28625" xr:uid="{766D7618-FB0D-4C08-A3BA-59BCEF6F8291}"/>
    <cellStyle name="Valuta 2 4 3 2 2 2 6" xfId="35103" xr:uid="{46C25314-6D77-4321-BD6C-E742476DDAEE}"/>
    <cellStyle name="Valuta 2 4 3 2 2 3" xfId="3751" xr:uid="{00000000-0005-0000-0000-000032160000}"/>
    <cellStyle name="Valuta 2 4 3 2 2 3 2" xfId="6531" xr:uid="{00000000-0005-0000-0000-000033160000}"/>
    <cellStyle name="Valuta 2 4 3 2 2 3 2 2" xfId="28633" xr:uid="{0DCF76CC-0759-40E9-8692-D05C876AAF2C}"/>
    <cellStyle name="Valuta 2 4 3 2 2 3 2 3" xfId="28632" xr:uid="{7671E5DF-F9D9-4809-841B-01795F516930}"/>
    <cellStyle name="Valuta 2 4 3 2 2 3 3" xfId="28634" xr:uid="{913E6178-5060-46F7-9DB7-287CD7A26CD8}"/>
    <cellStyle name="Valuta 2 4 3 2 2 3 3 2" xfId="28635" xr:uid="{4CF8DBBC-F186-4523-862D-AD73F0433CD1}"/>
    <cellStyle name="Valuta 2 4 3 2 2 3 4" xfId="28636" xr:uid="{8414F387-5798-49EF-A941-2EFC2F116C38}"/>
    <cellStyle name="Valuta 2 4 3 2 2 3 5" xfId="28631" xr:uid="{38CFEFE9-D4B3-4FD0-8DC8-7E3FCC6ADBD2}"/>
    <cellStyle name="Valuta 2 4 3 2 2 3 6" xfId="35104" xr:uid="{1619E494-2969-4DFF-A52F-D0BDE65C8B41}"/>
    <cellStyle name="Valuta 2 4 3 2 2 4" xfId="3752" xr:uid="{00000000-0005-0000-0000-000034160000}"/>
    <cellStyle name="Valuta 2 4 3 2 2 4 2" xfId="6532" xr:uid="{00000000-0005-0000-0000-000035160000}"/>
    <cellStyle name="Valuta 2 4 3 2 2 4 2 2" xfId="28639" xr:uid="{546888E6-A1EA-4F6B-807C-B766E0DCDE2A}"/>
    <cellStyle name="Valuta 2 4 3 2 2 4 2 3" xfId="28638" xr:uid="{BAFA96FB-E087-4D90-A503-588B56DC7BA8}"/>
    <cellStyle name="Valuta 2 4 3 2 2 4 3" xfId="28640" xr:uid="{C2AB324E-34D0-4E58-AB68-B19BA6D5A18A}"/>
    <cellStyle name="Valuta 2 4 3 2 2 4 3 2" xfId="28641" xr:uid="{58C4AAC4-84F2-4B92-9C54-CE4E1EA0C600}"/>
    <cellStyle name="Valuta 2 4 3 2 2 4 4" xfId="28642" xr:uid="{8C160EAF-9856-4A0C-8D2D-E43B0F97AC24}"/>
    <cellStyle name="Valuta 2 4 3 2 2 4 5" xfId="28637" xr:uid="{4C4B09F3-16C1-434E-B61F-11551557AD9E}"/>
    <cellStyle name="Valuta 2 4 3 2 2 4 6" xfId="35105" xr:uid="{509D5572-D860-4F17-B4DC-1763F9081084}"/>
    <cellStyle name="Valuta 2 4 3 2 2 5" xfId="3753" xr:uid="{00000000-0005-0000-0000-000036160000}"/>
    <cellStyle name="Valuta 2 4 3 2 2 5 2" xfId="28644" xr:uid="{099CDFDD-4563-4EC5-85E7-870049A90FD6}"/>
    <cellStyle name="Valuta 2 4 3 2 2 5 2 2" xfId="28645" xr:uid="{0DAF2658-9F24-4F53-B9D0-9EF052140839}"/>
    <cellStyle name="Valuta 2 4 3 2 2 5 3" xfId="28646" xr:uid="{873F6BBF-0F5E-4DD1-935F-26C1118FE9BD}"/>
    <cellStyle name="Valuta 2 4 3 2 2 5 4" xfId="28643" xr:uid="{6CA7E4A8-E3D6-4755-B014-1ADA5CA07601}"/>
    <cellStyle name="Valuta 2 4 3 2 2 6" xfId="6529" xr:uid="{00000000-0005-0000-0000-000037160000}"/>
    <cellStyle name="Valuta 2 4 3 2 2 6 2" xfId="28648" xr:uid="{96C199A3-3C42-4636-8793-BAA657120254}"/>
    <cellStyle name="Valuta 2 4 3 2 2 6 2 2" xfId="28649" xr:uid="{7B8F35D2-48F9-4A6C-8A05-B24C5143F671}"/>
    <cellStyle name="Valuta 2 4 3 2 2 6 3" xfId="28650" xr:uid="{BBB3759B-DAB0-4396-BD32-6E68A5F7F3FC}"/>
    <cellStyle name="Valuta 2 4 3 2 2 6 4" xfId="28647" xr:uid="{F0673ADB-1FE9-449C-A6D2-275D9C0C53C3}"/>
    <cellStyle name="Valuta 2 4 3 2 2 7" xfId="28651" xr:uid="{FB6FD120-BE0D-49C5-A792-39263A9E442F}"/>
    <cellStyle name="Valuta 2 4 3 2 2 7 2" xfId="28652" xr:uid="{72704A68-171C-49EE-90E4-089602BD4EF9}"/>
    <cellStyle name="Valuta 2 4 3 2 2 8" xfId="28653" xr:uid="{A110A10C-2026-4140-A27D-18548C5F49C1}"/>
    <cellStyle name="Valuta 2 4 3 2 2 8 2" xfId="28654" xr:uid="{D6FD60B3-81EB-4E39-8687-D56CE89D2158}"/>
    <cellStyle name="Valuta 2 4 3 2 2 9" xfId="28655" xr:uid="{0F835679-D627-42E5-8482-375B5307B84D}"/>
    <cellStyle name="Valuta 2 4 3 2 2 9 2" xfId="28656" xr:uid="{2AF6DBFA-EC52-4D00-A726-6F3F36D840E7}"/>
    <cellStyle name="Valuta 2 4 3 2 3" xfId="3754" xr:uid="{00000000-0005-0000-0000-000038160000}"/>
    <cellStyle name="Valuta 2 4 3 2 3 10" xfId="28658" xr:uid="{5B693E4A-D8E7-4B19-B48B-A2D12830D996}"/>
    <cellStyle name="Valuta 2 4 3 2 3 11" xfId="28657" xr:uid="{06945269-F49D-4F39-8FA1-23D7EB1545E6}"/>
    <cellStyle name="Valuta 2 4 3 2 3 12" xfId="35106" xr:uid="{ED7B90B1-AB53-4FBD-849B-4AC674E9855E}"/>
    <cellStyle name="Valuta 2 4 3 2 3 13" xfId="36602" xr:uid="{52E3AA76-E7E0-4BCD-A460-37028820C771}"/>
    <cellStyle name="Valuta 2 4 3 2 3 2" xfId="3755" xr:uid="{00000000-0005-0000-0000-000039160000}"/>
    <cellStyle name="Valuta 2 4 3 2 3 2 2" xfId="6534" xr:uid="{00000000-0005-0000-0000-00003A160000}"/>
    <cellStyle name="Valuta 2 4 3 2 3 2 2 2" xfId="28661" xr:uid="{7D143931-29B3-46BD-8D27-12CE4D95C040}"/>
    <cellStyle name="Valuta 2 4 3 2 3 2 2 3" xfId="28660" xr:uid="{AF7E8C0D-1C3E-4B90-B9FC-FC10092EF06E}"/>
    <cellStyle name="Valuta 2 4 3 2 3 2 3" xfId="28662" xr:uid="{6B7E68B7-E446-4ECE-BFA0-6DFECA25D14D}"/>
    <cellStyle name="Valuta 2 4 3 2 3 2 3 2" xfId="28663" xr:uid="{EB448C18-A0CC-48FD-A4D2-2688A1EB8523}"/>
    <cellStyle name="Valuta 2 4 3 2 3 2 4" xfId="28664" xr:uid="{038AA275-5B6E-4F0D-83E3-65D6D3299910}"/>
    <cellStyle name="Valuta 2 4 3 2 3 2 5" xfId="28659" xr:uid="{B5C22F16-37C6-4C65-8EAE-5C9D5BECB1AD}"/>
    <cellStyle name="Valuta 2 4 3 2 3 2 6" xfId="35107" xr:uid="{0B211CBF-311E-42DB-B999-FAB150DBEEDB}"/>
    <cellStyle name="Valuta 2 4 3 2 3 3" xfId="3756" xr:uid="{00000000-0005-0000-0000-00003B160000}"/>
    <cellStyle name="Valuta 2 4 3 2 3 3 2" xfId="6535" xr:uid="{00000000-0005-0000-0000-00003C160000}"/>
    <cellStyle name="Valuta 2 4 3 2 3 3 2 2" xfId="28667" xr:uid="{4D0F36E7-AC15-4D19-84F0-9B793CC69D87}"/>
    <cellStyle name="Valuta 2 4 3 2 3 3 2 3" xfId="28666" xr:uid="{29E6B0DD-35B8-4D0C-B913-9206CFAAEB31}"/>
    <cellStyle name="Valuta 2 4 3 2 3 3 3" xfId="28668" xr:uid="{E0FE8BC5-1496-4736-85EE-3BB5523033FF}"/>
    <cellStyle name="Valuta 2 4 3 2 3 3 3 2" xfId="28669" xr:uid="{71F6E3DE-7D60-4D81-B406-933C6B08FA57}"/>
    <cellStyle name="Valuta 2 4 3 2 3 3 4" xfId="28670" xr:uid="{4686DC79-2AD8-467A-B1AF-C95B6B4C8D38}"/>
    <cellStyle name="Valuta 2 4 3 2 3 3 5" xfId="28665" xr:uid="{E79D618D-AB85-4768-B454-B50E13593F66}"/>
    <cellStyle name="Valuta 2 4 3 2 3 3 6" xfId="35108" xr:uid="{A732CD3E-A72C-4521-8702-95446071CA6A}"/>
    <cellStyle name="Valuta 2 4 3 2 3 4" xfId="3757" xr:uid="{00000000-0005-0000-0000-00003D160000}"/>
    <cellStyle name="Valuta 2 4 3 2 3 4 2" xfId="6536" xr:uid="{00000000-0005-0000-0000-00003E160000}"/>
    <cellStyle name="Valuta 2 4 3 2 3 4 2 2" xfId="28673" xr:uid="{5BE31BB0-CAB3-43FC-AFC8-D4A645A13B28}"/>
    <cellStyle name="Valuta 2 4 3 2 3 4 2 3" xfId="28672" xr:uid="{7DEBF4DE-AA70-4BBA-AFAA-408F49E8CAD8}"/>
    <cellStyle name="Valuta 2 4 3 2 3 4 3" xfId="28674" xr:uid="{246152E0-BD1B-4C1D-A636-8DCAC0E9FBAD}"/>
    <cellStyle name="Valuta 2 4 3 2 3 4 3 2" xfId="28675" xr:uid="{8BB61215-2918-436A-8396-F34308C7A1A6}"/>
    <cellStyle name="Valuta 2 4 3 2 3 4 4" xfId="28676" xr:uid="{93828041-C951-49A5-A195-02233935C30F}"/>
    <cellStyle name="Valuta 2 4 3 2 3 4 5" xfId="28671" xr:uid="{6DED04D3-69C4-43B6-ADDB-0A712884C4F6}"/>
    <cellStyle name="Valuta 2 4 3 2 3 4 6" xfId="35109" xr:uid="{1EBE197E-57EE-414A-9D68-7ABCAB498C9D}"/>
    <cellStyle name="Valuta 2 4 3 2 3 5" xfId="3758" xr:uid="{00000000-0005-0000-0000-00003F160000}"/>
    <cellStyle name="Valuta 2 4 3 2 3 5 2" xfId="28678" xr:uid="{E45982DB-5EC9-4705-8A25-8CB0A1B4D6A5}"/>
    <cellStyle name="Valuta 2 4 3 2 3 5 2 2" xfId="28679" xr:uid="{6AA5C4B4-E9B3-43E7-93AC-D1751E51EB07}"/>
    <cellStyle name="Valuta 2 4 3 2 3 5 3" xfId="28680" xr:uid="{B6011224-0A4F-43BA-A8F9-F69B429A176A}"/>
    <cellStyle name="Valuta 2 4 3 2 3 5 4" xfId="28677" xr:uid="{F855F48E-D812-407D-BC18-61A3F59DBEF5}"/>
    <cellStyle name="Valuta 2 4 3 2 3 6" xfId="6533" xr:uid="{00000000-0005-0000-0000-000040160000}"/>
    <cellStyle name="Valuta 2 4 3 2 3 6 2" xfId="28682" xr:uid="{A157798E-A2D1-4224-959B-54EF4ABC39F4}"/>
    <cellStyle name="Valuta 2 4 3 2 3 6 2 2" xfId="28683" xr:uid="{244D57FF-A1B3-40FE-9152-58C0A65837CF}"/>
    <cellStyle name="Valuta 2 4 3 2 3 6 3" xfId="28684" xr:uid="{07D2037D-4294-412F-82CD-D466C637BB9A}"/>
    <cellStyle name="Valuta 2 4 3 2 3 6 4" xfId="28681" xr:uid="{BCC5002C-76DC-4D09-A47E-A61B9522D4FD}"/>
    <cellStyle name="Valuta 2 4 3 2 3 7" xfId="28685" xr:uid="{46FDA7D1-7183-403A-8B6A-E3583686286F}"/>
    <cellStyle name="Valuta 2 4 3 2 3 7 2" xfId="28686" xr:uid="{D8A3818E-CF33-4814-BA77-0C27B6F2CBE7}"/>
    <cellStyle name="Valuta 2 4 3 2 3 8" xfId="28687" xr:uid="{5577F514-96D4-427B-9E71-32E39FAE39D5}"/>
    <cellStyle name="Valuta 2 4 3 2 3 8 2" xfId="28688" xr:uid="{A531AC7C-B764-4D15-AEFA-CA36CEC7B577}"/>
    <cellStyle name="Valuta 2 4 3 2 3 9" xfId="28689" xr:uid="{E86623C9-C088-41D1-8AA7-1090C9EB5791}"/>
    <cellStyle name="Valuta 2 4 3 2 3 9 2" xfId="28690" xr:uid="{F02ACE5C-F747-41C3-BA16-55E91F0CF5F2}"/>
    <cellStyle name="Valuta 2 4 3 2 4" xfId="3759" xr:uid="{00000000-0005-0000-0000-000041160000}"/>
    <cellStyle name="Valuta 2 4 3 2 4 2" xfId="6537" xr:uid="{00000000-0005-0000-0000-000042160000}"/>
    <cellStyle name="Valuta 2 4 3 2 4 2 2" xfId="28693" xr:uid="{71373DC8-0670-471A-B61B-B6D5F5417528}"/>
    <cellStyle name="Valuta 2 4 3 2 4 2 3" xfId="28692" xr:uid="{57A73BBC-191B-4427-9F85-5A19213C3946}"/>
    <cellStyle name="Valuta 2 4 3 2 4 3" xfId="28694" xr:uid="{38416B89-5063-4226-BA89-74A684D46E22}"/>
    <cellStyle name="Valuta 2 4 3 2 4 3 2" xfId="28695" xr:uid="{B9B60946-7379-4356-A351-413A05A1B375}"/>
    <cellStyle name="Valuta 2 4 3 2 4 4" xfId="28696" xr:uid="{C158CBC7-C1C2-4984-8ADB-9E2F2C05C327}"/>
    <cellStyle name="Valuta 2 4 3 2 4 5" xfId="28697" xr:uid="{6250DDE8-74D1-4EC3-91E0-6F49E19D59E0}"/>
    <cellStyle name="Valuta 2 4 3 2 4 6" xfId="28691" xr:uid="{83C3F594-2FAE-4FF8-A3E8-BF9A28E6B0A0}"/>
    <cellStyle name="Valuta 2 4 3 2 4 7" xfId="35110" xr:uid="{0493EF8A-B06B-424F-A6CF-260898FA4046}"/>
    <cellStyle name="Valuta 2 4 3 2 5" xfId="3760" xr:uid="{00000000-0005-0000-0000-000043160000}"/>
    <cellStyle name="Valuta 2 4 3 2 5 2" xfId="6538" xr:uid="{00000000-0005-0000-0000-000044160000}"/>
    <cellStyle name="Valuta 2 4 3 2 5 2 2" xfId="28700" xr:uid="{AC0EEFBD-C541-4282-9B25-DA17B24C8E3D}"/>
    <cellStyle name="Valuta 2 4 3 2 5 2 3" xfId="28699" xr:uid="{E54C887F-DC84-469C-AAA8-68E853A9DEAA}"/>
    <cellStyle name="Valuta 2 4 3 2 5 3" xfId="28701" xr:uid="{9B080C8D-3ADF-4494-AF0B-58AD631DEE67}"/>
    <cellStyle name="Valuta 2 4 3 2 5 3 2" xfId="28702" xr:uid="{9997BAB2-4AFE-43B2-9BE3-C849B9EA1B02}"/>
    <cellStyle name="Valuta 2 4 3 2 5 4" xfId="28703" xr:uid="{21038B98-3E6E-40A9-A69D-007452B791FD}"/>
    <cellStyle name="Valuta 2 4 3 2 5 5" xfId="28698" xr:uid="{E8B3892E-EB04-478F-B745-1EF6172BAED3}"/>
    <cellStyle name="Valuta 2 4 3 2 5 6" xfId="35111" xr:uid="{E436AAED-C7AF-4670-A8AE-DFCA5926ADED}"/>
    <cellStyle name="Valuta 2 4 3 2 6" xfId="3761" xr:uid="{00000000-0005-0000-0000-000045160000}"/>
    <cellStyle name="Valuta 2 4 3 2 6 2" xfId="6539" xr:uid="{00000000-0005-0000-0000-000046160000}"/>
    <cellStyle name="Valuta 2 4 3 2 6 2 2" xfId="28706" xr:uid="{C3F16615-0079-4BDE-B3AA-84D959ABC67F}"/>
    <cellStyle name="Valuta 2 4 3 2 6 2 3" xfId="28705" xr:uid="{18BCA1C3-D19D-4C00-9590-6D44AA54D456}"/>
    <cellStyle name="Valuta 2 4 3 2 6 3" xfId="28707" xr:uid="{787FDACD-24D4-4A20-BE2F-45CE707B096B}"/>
    <cellStyle name="Valuta 2 4 3 2 6 3 2" xfId="28708" xr:uid="{77BE3057-14C8-4EB2-A4E8-055B9F2F3C29}"/>
    <cellStyle name="Valuta 2 4 3 2 6 4" xfId="28709" xr:uid="{32C80E88-6540-433B-9F31-DA462576BBF0}"/>
    <cellStyle name="Valuta 2 4 3 2 6 5" xfId="28704" xr:uid="{C4CE67E1-89B9-4B44-AC1F-871B8919E1BA}"/>
    <cellStyle name="Valuta 2 4 3 2 6 6" xfId="35112" xr:uid="{28A81B23-D225-458C-BFAA-8DA7440B8840}"/>
    <cellStyle name="Valuta 2 4 3 2 7" xfId="3762" xr:uid="{00000000-0005-0000-0000-000047160000}"/>
    <cellStyle name="Valuta 2 4 3 2 7 2" xfId="28711" xr:uid="{126A81E0-4C45-476B-91D6-E91C302A2188}"/>
    <cellStyle name="Valuta 2 4 3 2 7 2 2" xfId="28712" xr:uid="{8FE19687-B6E7-4B66-ADDD-E7FCDB1D072C}"/>
    <cellStyle name="Valuta 2 4 3 2 7 3" xfId="28713" xr:uid="{EF928B27-72D6-4548-8383-25A293C5B26A}"/>
    <cellStyle name="Valuta 2 4 3 2 7 4" xfId="28710" xr:uid="{16B9600C-7AB9-454B-BEE7-DC0B398BD77C}"/>
    <cellStyle name="Valuta 2 4 3 2 8" xfId="6528" xr:uid="{00000000-0005-0000-0000-000048160000}"/>
    <cellStyle name="Valuta 2 4 3 2 8 2" xfId="28715" xr:uid="{0EEE3A3B-7D80-4CB3-9FB7-A261ED50435D}"/>
    <cellStyle name="Valuta 2 4 3 2 8 2 2" xfId="28716" xr:uid="{8B87B183-1793-4EC2-8CD6-3163D69C4ADB}"/>
    <cellStyle name="Valuta 2 4 3 2 8 3" xfId="28717" xr:uid="{EAE969D9-B48F-475E-9172-CE019AFE82FE}"/>
    <cellStyle name="Valuta 2 4 3 2 8 4" xfId="28714" xr:uid="{EA23D80A-6E4E-4555-AD1D-EF11328FF4D8}"/>
    <cellStyle name="Valuta 2 4 3 2 9" xfId="28718" xr:uid="{2048D27F-90BF-4926-8B42-499D93EBCD24}"/>
    <cellStyle name="Valuta 2 4 3 2 9 2" xfId="28719" xr:uid="{5428DF11-E2B7-46FC-BA78-37A364AA5626}"/>
    <cellStyle name="Valuta 2 4 3 3" xfId="3763" xr:uid="{00000000-0005-0000-0000-000049160000}"/>
    <cellStyle name="Valuta 2 4 3 3 10" xfId="28721" xr:uid="{12922235-045C-4D08-A2CA-7AD35F7B48C3}"/>
    <cellStyle name="Valuta 2 4 3 3 10 2" xfId="28722" xr:uid="{48E00D44-3D29-404E-8FCE-EFF78EA013F4}"/>
    <cellStyle name="Valuta 2 4 3 3 11" xfId="28723" xr:uid="{4D87CB8E-2DB2-4B2A-A08C-9917DCB96FA9}"/>
    <cellStyle name="Valuta 2 4 3 3 11 2" xfId="28724" xr:uid="{F2B613BD-C89D-4EFE-8001-14F8EF90F493}"/>
    <cellStyle name="Valuta 2 4 3 3 12" xfId="28725" xr:uid="{86347171-B3C4-4B23-A9E4-84E4BD5DE8DA}"/>
    <cellStyle name="Valuta 2 4 3 3 13" xfId="28720" xr:uid="{5AB718B4-6271-4BDE-BE1D-028A7570F2FA}"/>
    <cellStyle name="Valuta 2 4 3 3 14" xfId="35113" xr:uid="{CF93C74A-CDDA-40EA-B044-CF041046403C}"/>
    <cellStyle name="Valuta 2 4 3 3 15" xfId="35925" xr:uid="{8E9EB71A-9DD6-48A4-9321-529016932C7E}"/>
    <cellStyle name="Valuta 2 4 3 3 2" xfId="3764" xr:uid="{00000000-0005-0000-0000-00004A160000}"/>
    <cellStyle name="Valuta 2 4 3 3 2 10" xfId="28727" xr:uid="{B9D40E60-8C52-4ED7-9856-496052C5EE05}"/>
    <cellStyle name="Valuta 2 4 3 3 2 11" xfId="28726" xr:uid="{FDE414A9-7146-4B4C-92C4-C98FFF9A31AA}"/>
    <cellStyle name="Valuta 2 4 3 3 2 12" xfId="35114" xr:uid="{457150D5-EDE6-4579-82D5-5A38B0C53D89}"/>
    <cellStyle name="Valuta 2 4 3 3 2 13" xfId="36309" xr:uid="{984AD6E3-FA8E-45E7-B302-66670B45CD60}"/>
    <cellStyle name="Valuta 2 4 3 3 2 2" xfId="3765" xr:uid="{00000000-0005-0000-0000-00004B160000}"/>
    <cellStyle name="Valuta 2 4 3 3 2 2 2" xfId="6542" xr:uid="{00000000-0005-0000-0000-00004C160000}"/>
    <cellStyle name="Valuta 2 4 3 3 2 2 2 2" xfId="28730" xr:uid="{8AC15456-D45A-4734-9673-AFD5E9A9ACB5}"/>
    <cellStyle name="Valuta 2 4 3 3 2 2 2 3" xfId="28729" xr:uid="{A8A32E1E-6218-401B-A3CE-81E61F6A13D4}"/>
    <cellStyle name="Valuta 2 4 3 3 2 2 3" xfId="28731" xr:uid="{0F2A945F-6DAB-4AC5-A91F-CAC302853CDE}"/>
    <cellStyle name="Valuta 2 4 3 3 2 2 3 2" xfId="28732" xr:uid="{F4CB8EFF-58D1-4FE8-91E6-99A797D87708}"/>
    <cellStyle name="Valuta 2 4 3 3 2 2 4" xfId="28733" xr:uid="{A2DAFB48-B134-4506-BE4C-F05BB1A9E4D5}"/>
    <cellStyle name="Valuta 2 4 3 3 2 2 5" xfId="28728" xr:uid="{7EBC88A6-D3F0-4C74-A99E-DDC44D6FFFFA}"/>
    <cellStyle name="Valuta 2 4 3 3 2 2 6" xfId="35115" xr:uid="{796BE398-F2D3-4615-8F5A-3E50DDA6B736}"/>
    <cellStyle name="Valuta 2 4 3 3 2 3" xfId="3766" xr:uid="{00000000-0005-0000-0000-00004D160000}"/>
    <cellStyle name="Valuta 2 4 3 3 2 3 2" xfId="6543" xr:uid="{00000000-0005-0000-0000-00004E160000}"/>
    <cellStyle name="Valuta 2 4 3 3 2 3 2 2" xfId="28736" xr:uid="{A7024DD0-0B27-46C7-8084-6017C8E905BE}"/>
    <cellStyle name="Valuta 2 4 3 3 2 3 2 3" xfId="28735" xr:uid="{1E4DA5A4-9853-4CEE-88E2-CA17B1644123}"/>
    <cellStyle name="Valuta 2 4 3 3 2 3 3" xfId="28737" xr:uid="{3CA0C2A3-13DC-4F35-B7EC-01799B82B961}"/>
    <cellStyle name="Valuta 2 4 3 3 2 3 3 2" xfId="28738" xr:uid="{245CF57D-E1D3-4E7A-86A9-78A74573A0B4}"/>
    <cellStyle name="Valuta 2 4 3 3 2 3 4" xfId="28739" xr:uid="{6AD70E48-D4F1-4F1B-818E-76B7416CBCC0}"/>
    <cellStyle name="Valuta 2 4 3 3 2 3 5" xfId="28734" xr:uid="{1B612457-562F-4BC6-A2EA-2AAD95C14B3C}"/>
    <cellStyle name="Valuta 2 4 3 3 2 3 6" xfId="35116" xr:uid="{6681DDA3-9E0E-449E-B26E-6B5874D8431D}"/>
    <cellStyle name="Valuta 2 4 3 3 2 4" xfId="3767" xr:uid="{00000000-0005-0000-0000-00004F160000}"/>
    <cellStyle name="Valuta 2 4 3 3 2 4 2" xfId="6544" xr:uid="{00000000-0005-0000-0000-000050160000}"/>
    <cellStyle name="Valuta 2 4 3 3 2 4 2 2" xfId="28742" xr:uid="{4C4E01B2-5D24-47DC-89D1-70DF768693FD}"/>
    <cellStyle name="Valuta 2 4 3 3 2 4 2 3" xfId="28741" xr:uid="{BD544DC4-CCFC-47FA-ABD4-8144E10B67DA}"/>
    <cellStyle name="Valuta 2 4 3 3 2 4 3" xfId="28743" xr:uid="{7FFDABBF-65E7-4383-843E-B0592F023C7D}"/>
    <cellStyle name="Valuta 2 4 3 3 2 4 3 2" xfId="28744" xr:uid="{D89907B9-1FDA-44E4-AA38-244FF467FC30}"/>
    <cellStyle name="Valuta 2 4 3 3 2 4 4" xfId="28745" xr:uid="{8E7D001B-AFFD-4AAB-9D7E-5CD8D767E278}"/>
    <cellStyle name="Valuta 2 4 3 3 2 4 5" xfId="28740" xr:uid="{5DC66525-6956-4FB5-B9CB-27BE2FE16F74}"/>
    <cellStyle name="Valuta 2 4 3 3 2 4 6" xfId="35117" xr:uid="{30446F03-864A-41AC-B4D7-A378DC2C6ABC}"/>
    <cellStyle name="Valuta 2 4 3 3 2 5" xfId="3768" xr:uid="{00000000-0005-0000-0000-000051160000}"/>
    <cellStyle name="Valuta 2 4 3 3 2 5 2" xfId="28747" xr:uid="{39C22819-1A70-4684-A42C-8ECE05366FE8}"/>
    <cellStyle name="Valuta 2 4 3 3 2 5 2 2" xfId="28748" xr:uid="{F543979D-A266-4C71-993E-DC8B5836B78F}"/>
    <cellStyle name="Valuta 2 4 3 3 2 5 3" xfId="28749" xr:uid="{BDA9565D-E5EB-47D8-8B29-981218557AF9}"/>
    <cellStyle name="Valuta 2 4 3 3 2 5 4" xfId="28746" xr:uid="{EBABF5AB-1C1E-4AE0-8BAA-EC77A4F7BF31}"/>
    <cellStyle name="Valuta 2 4 3 3 2 6" xfId="6541" xr:uid="{00000000-0005-0000-0000-000052160000}"/>
    <cellStyle name="Valuta 2 4 3 3 2 6 2" xfId="28751" xr:uid="{C456D2BA-AC9D-460B-8C5D-182F6249C157}"/>
    <cellStyle name="Valuta 2 4 3 3 2 6 2 2" xfId="28752" xr:uid="{4443BBFB-B985-4BA3-9C52-250653F36C3D}"/>
    <cellStyle name="Valuta 2 4 3 3 2 6 3" xfId="28753" xr:uid="{FB03912D-3F9B-495B-A354-E794C2BA024C}"/>
    <cellStyle name="Valuta 2 4 3 3 2 6 4" xfId="28750" xr:uid="{D6169DE1-048B-459A-AFF8-A2C13DD24749}"/>
    <cellStyle name="Valuta 2 4 3 3 2 7" xfId="28754" xr:uid="{617D6EEF-3B1F-4E4B-A4A5-706DFB64F83B}"/>
    <cellStyle name="Valuta 2 4 3 3 2 7 2" xfId="28755" xr:uid="{4C844E92-7B89-4F43-94C8-E8CE0493FE40}"/>
    <cellStyle name="Valuta 2 4 3 3 2 8" xfId="28756" xr:uid="{956E70C9-D6BF-42FF-A07F-689EE52B21F4}"/>
    <cellStyle name="Valuta 2 4 3 3 2 8 2" xfId="28757" xr:uid="{51125E16-2AC6-42B3-B5F7-47997A14FE7B}"/>
    <cellStyle name="Valuta 2 4 3 3 2 9" xfId="28758" xr:uid="{1CF76CC6-91A9-4240-B8AB-968A4B4A3BC6}"/>
    <cellStyle name="Valuta 2 4 3 3 2 9 2" xfId="28759" xr:uid="{687CCD1C-5CEF-4E4F-A96C-5CD899A55305}"/>
    <cellStyle name="Valuta 2 4 3 3 3" xfId="3769" xr:uid="{00000000-0005-0000-0000-000053160000}"/>
    <cellStyle name="Valuta 2 4 3 3 3 10" xfId="28761" xr:uid="{E18FAA0B-3DB4-4A14-833A-387F306C5235}"/>
    <cellStyle name="Valuta 2 4 3 3 3 11" xfId="28760" xr:uid="{C2A756D2-A042-46FD-8E78-B28AA868FB06}"/>
    <cellStyle name="Valuta 2 4 3 3 3 12" xfId="35118" xr:uid="{31053B8A-1CD4-4578-97FC-DDD6D3E89920}"/>
    <cellStyle name="Valuta 2 4 3 3 3 13" xfId="36603" xr:uid="{8501AFD7-EC79-48A2-8A27-2C8057870353}"/>
    <cellStyle name="Valuta 2 4 3 3 3 2" xfId="3770" xr:uid="{00000000-0005-0000-0000-000054160000}"/>
    <cellStyle name="Valuta 2 4 3 3 3 2 2" xfId="6546" xr:uid="{00000000-0005-0000-0000-000055160000}"/>
    <cellStyle name="Valuta 2 4 3 3 3 2 2 2" xfId="28764" xr:uid="{3B311A38-4CB9-4AFD-9AB4-F1B48308889D}"/>
    <cellStyle name="Valuta 2 4 3 3 3 2 2 3" xfId="28763" xr:uid="{B6A9A63D-0501-443F-B3D4-863638353065}"/>
    <cellStyle name="Valuta 2 4 3 3 3 2 3" xfId="28765" xr:uid="{D5F2EBC1-8C0B-4551-A636-6B9DF4960500}"/>
    <cellStyle name="Valuta 2 4 3 3 3 2 3 2" xfId="28766" xr:uid="{47ADE29B-638A-47BE-B6CA-47348E3D4B97}"/>
    <cellStyle name="Valuta 2 4 3 3 3 2 4" xfId="28767" xr:uid="{09635BF7-292C-4298-B00B-EF87459EB0A0}"/>
    <cellStyle name="Valuta 2 4 3 3 3 2 5" xfId="28762" xr:uid="{992D698A-4C9B-4EBA-8B6C-26ED19BA31AC}"/>
    <cellStyle name="Valuta 2 4 3 3 3 2 6" xfId="35119" xr:uid="{E4133C76-91B9-4AC3-AE94-E015109A383A}"/>
    <cellStyle name="Valuta 2 4 3 3 3 3" xfId="3771" xr:uid="{00000000-0005-0000-0000-000056160000}"/>
    <cellStyle name="Valuta 2 4 3 3 3 3 2" xfId="6547" xr:uid="{00000000-0005-0000-0000-000057160000}"/>
    <cellStyle name="Valuta 2 4 3 3 3 3 2 2" xfId="28770" xr:uid="{1B99647F-2E78-4FD2-86A1-FB6E61B5987B}"/>
    <cellStyle name="Valuta 2 4 3 3 3 3 2 3" xfId="28769" xr:uid="{76D71BC8-64AE-4CBB-B90A-34AA0E1AC6F5}"/>
    <cellStyle name="Valuta 2 4 3 3 3 3 3" xfId="28771" xr:uid="{E876E8E4-304F-42C0-A6F9-BCD192B342A0}"/>
    <cellStyle name="Valuta 2 4 3 3 3 3 3 2" xfId="28772" xr:uid="{66223BC4-D632-4C35-9C18-E89F4D6F97F9}"/>
    <cellStyle name="Valuta 2 4 3 3 3 3 4" xfId="28773" xr:uid="{D39F0EA0-5113-41DB-98FC-05480759A0AE}"/>
    <cellStyle name="Valuta 2 4 3 3 3 3 5" xfId="28768" xr:uid="{85CF3E77-D729-4803-8E5F-46269689CC67}"/>
    <cellStyle name="Valuta 2 4 3 3 3 3 6" xfId="35120" xr:uid="{BD3E417A-FBF5-4D3A-8EBB-26CAEF682BDF}"/>
    <cellStyle name="Valuta 2 4 3 3 3 4" xfId="3772" xr:uid="{00000000-0005-0000-0000-000058160000}"/>
    <cellStyle name="Valuta 2 4 3 3 3 4 2" xfId="6548" xr:uid="{00000000-0005-0000-0000-000059160000}"/>
    <cellStyle name="Valuta 2 4 3 3 3 4 2 2" xfId="28776" xr:uid="{33386433-6C64-4F93-9DE2-ED630BB7E7CB}"/>
    <cellStyle name="Valuta 2 4 3 3 3 4 2 3" xfId="28775" xr:uid="{ABF2385C-2D3D-4B74-A639-4E3E4A075530}"/>
    <cellStyle name="Valuta 2 4 3 3 3 4 3" xfId="28777" xr:uid="{16F3E6C9-78DD-4B0B-8111-685B50BA2C97}"/>
    <cellStyle name="Valuta 2 4 3 3 3 4 3 2" xfId="28778" xr:uid="{372451F6-C5C0-4F4C-A881-A2E9092C8F62}"/>
    <cellStyle name="Valuta 2 4 3 3 3 4 4" xfId="28779" xr:uid="{F74E2C41-E8D3-4ED7-9032-722AB6FB85C6}"/>
    <cellStyle name="Valuta 2 4 3 3 3 4 5" xfId="28774" xr:uid="{9D62F14E-8FB8-4000-B71C-C3428578D522}"/>
    <cellStyle name="Valuta 2 4 3 3 3 4 6" xfId="35121" xr:uid="{CBDCE790-91FD-415B-B895-553B1D42DEDF}"/>
    <cellStyle name="Valuta 2 4 3 3 3 5" xfId="3773" xr:uid="{00000000-0005-0000-0000-00005A160000}"/>
    <cellStyle name="Valuta 2 4 3 3 3 5 2" xfId="28781" xr:uid="{A3801DE4-73E8-4328-B808-06C4E60EE4F2}"/>
    <cellStyle name="Valuta 2 4 3 3 3 5 2 2" xfId="28782" xr:uid="{C7043C69-E358-4A6C-BFD1-43017635C557}"/>
    <cellStyle name="Valuta 2 4 3 3 3 5 3" xfId="28783" xr:uid="{512DD943-18C7-4A7A-B13A-13EEB60D80FC}"/>
    <cellStyle name="Valuta 2 4 3 3 3 5 4" xfId="28780" xr:uid="{CDBA8A64-F807-4E56-9374-556C3B123C5D}"/>
    <cellStyle name="Valuta 2 4 3 3 3 6" xfId="6545" xr:uid="{00000000-0005-0000-0000-00005B160000}"/>
    <cellStyle name="Valuta 2 4 3 3 3 6 2" xfId="28785" xr:uid="{940BA017-8B27-4CD7-9E43-526A61628B5A}"/>
    <cellStyle name="Valuta 2 4 3 3 3 6 2 2" xfId="28786" xr:uid="{7D19D207-CB65-4BA3-8B41-657E7A3889EC}"/>
    <cellStyle name="Valuta 2 4 3 3 3 6 3" xfId="28787" xr:uid="{9AA6C096-40A0-46DB-B903-F652E325A098}"/>
    <cellStyle name="Valuta 2 4 3 3 3 6 4" xfId="28784" xr:uid="{AD339552-40BF-45E0-B847-EC4C59C205AB}"/>
    <cellStyle name="Valuta 2 4 3 3 3 7" xfId="28788" xr:uid="{69881150-ADB1-4A90-ABA6-14080C021D24}"/>
    <cellStyle name="Valuta 2 4 3 3 3 7 2" xfId="28789" xr:uid="{3DD0DF89-C453-4259-AC41-49890F5E4FDC}"/>
    <cellStyle name="Valuta 2 4 3 3 3 8" xfId="28790" xr:uid="{05E454B2-36C9-4700-A745-D14B6BCA9ABF}"/>
    <cellStyle name="Valuta 2 4 3 3 3 8 2" xfId="28791" xr:uid="{716DE570-1FC7-401D-A3FB-A785B690233B}"/>
    <cellStyle name="Valuta 2 4 3 3 3 9" xfId="28792" xr:uid="{49DC7993-718C-4F67-A47C-BD785B2F493D}"/>
    <cellStyle name="Valuta 2 4 3 3 3 9 2" xfId="28793" xr:uid="{93584313-C386-4BFA-B14B-8E3023EE91D7}"/>
    <cellStyle name="Valuta 2 4 3 3 4" xfId="3774" xr:uid="{00000000-0005-0000-0000-00005C160000}"/>
    <cellStyle name="Valuta 2 4 3 3 4 2" xfId="6549" xr:uid="{00000000-0005-0000-0000-00005D160000}"/>
    <cellStyle name="Valuta 2 4 3 3 4 2 2" xfId="28796" xr:uid="{3496C3A9-2DE1-4040-91BC-8331C7024B56}"/>
    <cellStyle name="Valuta 2 4 3 3 4 2 3" xfId="28795" xr:uid="{30717C41-A9D6-4198-A853-EA0998679A19}"/>
    <cellStyle name="Valuta 2 4 3 3 4 3" xfId="28797" xr:uid="{0B8BC80A-F271-4C3A-AC3D-47B0B69E4A7E}"/>
    <cellStyle name="Valuta 2 4 3 3 4 3 2" xfId="28798" xr:uid="{6F0949AE-57A0-4DED-AF53-F78333F16567}"/>
    <cellStyle name="Valuta 2 4 3 3 4 4" xfId="28799" xr:uid="{9C50276D-B31B-40B2-9669-44D500E63FEF}"/>
    <cellStyle name="Valuta 2 4 3 3 4 5" xfId="28800" xr:uid="{41CA0AE8-2D01-4642-B4FE-0374D6394C14}"/>
    <cellStyle name="Valuta 2 4 3 3 4 6" xfId="28794" xr:uid="{F3789827-982F-4338-A76A-38F1DFAAAAB0}"/>
    <cellStyle name="Valuta 2 4 3 3 4 7" xfId="35122" xr:uid="{BF332721-DF3B-40BD-AB12-E66424B80587}"/>
    <cellStyle name="Valuta 2 4 3 3 5" xfId="3775" xr:uid="{00000000-0005-0000-0000-00005E160000}"/>
    <cellStyle name="Valuta 2 4 3 3 5 2" xfId="6550" xr:uid="{00000000-0005-0000-0000-00005F160000}"/>
    <cellStyle name="Valuta 2 4 3 3 5 2 2" xfId="28803" xr:uid="{153DC6F6-ED8A-4181-B6FD-CC0BBE5526D6}"/>
    <cellStyle name="Valuta 2 4 3 3 5 2 3" xfId="28802" xr:uid="{6405285C-A747-4533-8A69-E167B7B7CAE2}"/>
    <cellStyle name="Valuta 2 4 3 3 5 3" xfId="28804" xr:uid="{8B04BE70-E9CD-4EDF-BB34-34C149B6DA6D}"/>
    <cellStyle name="Valuta 2 4 3 3 5 3 2" xfId="28805" xr:uid="{A12419E8-5796-4029-BB7B-4E07C2B87926}"/>
    <cellStyle name="Valuta 2 4 3 3 5 4" xfId="28806" xr:uid="{03BF7D16-F706-4703-AA9E-9D91855F4C62}"/>
    <cellStyle name="Valuta 2 4 3 3 5 5" xfId="28801" xr:uid="{9B28F077-C80C-486B-A92E-F364FD12E76D}"/>
    <cellStyle name="Valuta 2 4 3 3 5 6" xfId="35123" xr:uid="{84AEEBF9-2295-488A-B7D5-26A17C98DC42}"/>
    <cellStyle name="Valuta 2 4 3 3 6" xfId="3776" xr:uid="{00000000-0005-0000-0000-000060160000}"/>
    <cellStyle name="Valuta 2 4 3 3 6 2" xfId="6551" xr:uid="{00000000-0005-0000-0000-000061160000}"/>
    <cellStyle name="Valuta 2 4 3 3 6 2 2" xfId="28809" xr:uid="{D0ACBD8D-BFBE-4599-A5B1-AAEE0B6225AA}"/>
    <cellStyle name="Valuta 2 4 3 3 6 2 3" xfId="28808" xr:uid="{B7AC3E1A-2B5C-406B-942F-7D75FDA785F2}"/>
    <cellStyle name="Valuta 2 4 3 3 6 3" xfId="28810" xr:uid="{A753B382-131E-4FF8-9A13-C5314FC74582}"/>
    <cellStyle name="Valuta 2 4 3 3 6 3 2" xfId="28811" xr:uid="{C848C4A2-9836-48E4-A4FE-A9D83CF3E981}"/>
    <cellStyle name="Valuta 2 4 3 3 6 4" xfId="28812" xr:uid="{46603EA0-70A8-4E7E-AFE5-D5E65CA0F3FE}"/>
    <cellStyle name="Valuta 2 4 3 3 6 5" xfId="28807" xr:uid="{514E50A6-4354-48E3-B5D6-81EFF924A8E0}"/>
    <cellStyle name="Valuta 2 4 3 3 6 6" xfId="35124" xr:uid="{0660B13A-C14F-45D9-AEE9-232FF5145A4A}"/>
    <cellStyle name="Valuta 2 4 3 3 7" xfId="3777" xr:uid="{00000000-0005-0000-0000-000062160000}"/>
    <cellStyle name="Valuta 2 4 3 3 7 2" xfId="28814" xr:uid="{C7A893AC-7774-4C7B-9CE8-617AFBD190F0}"/>
    <cellStyle name="Valuta 2 4 3 3 7 2 2" xfId="28815" xr:uid="{3A5A8358-629E-4347-9A78-D4FFA561ED5F}"/>
    <cellStyle name="Valuta 2 4 3 3 7 3" xfId="28816" xr:uid="{E4DE11AD-6B49-4D17-A218-42244A3CD575}"/>
    <cellStyle name="Valuta 2 4 3 3 7 4" xfId="28813" xr:uid="{3A1A866B-0E8B-47A2-AFC1-4A976CED4E25}"/>
    <cellStyle name="Valuta 2 4 3 3 8" xfId="6540" xr:uid="{00000000-0005-0000-0000-000063160000}"/>
    <cellStyle name="Valuta 2 4 3 3 8 2" xfId="28818" xr:uid="{627010C8-1286-4A70-B0B9-FB978A710D19}"/>
    <cellStyle name="Valuta 2 4 3 3 8 2 2" xfId="28819" xr:uid="{F495C1E0-AB59-4D61-BDEB-DA920BFAEF4D}"/>
    <cellStyle name="Valuta 2 4 3 3 8 3" xfId="28820" xr:uid="{25CF2983-CC4E-4164-9C30-749E984681A2}"/>
    <cellStyle name="Valuta 2 4 3 3 8 4" xfId="28817" xr:uid="{0211FE83-AEA9-4286-9749-A4EA353CA132}"/>
    <cellStyle name="Valuta 2 4 3 3 9" xfId="28821" xr:uid="{DA409AD1-95B4-4EB1-9691-FA70B96ED072}"/>
    <cellStyle name="Valuta 2 4 3 3 9 2" xfId="28822" xr:uid="{6B1FBC94-4A45-43E3-9588-55E8D0E5B55E}"/>
    <cellStyle name="Valuta 2 4 3 4" xfId="3778" xr:uid="{00000000-0005-0000-0000-000064160000}"/>
    <cellStyle name="Valuta 2 4 3 4 10" xfId="28824" xr:uid="{C7E2F299-13F3-4E9D-A120-D739FD32B166}"/>
    <cellStyle name="Valuta 2 4 3 4 10 2" xfId="28825" xr:uid="{A53BAC85-D6CF-400E-83AB-0CF5D3877286}"/>
    <cellStyle name="Valuta 2 4 3 4 11" xfId="28826" xr:uid="{9CC829A4-EA4F-4DF7-A5B4-F4CA01604AF7}"/>
    <cellStyle name="Valuta 2 4 3 4 11 2" xfId="28827" xr:uid="{94587CE3-A9C2-4D93-8272-49F4C2B6238A}"/>
    <cellStyle name="Valuta 2 4 3 4 12" xfId="28828" xr:uid="{B3FBB5D3-4B3E-49C0-9498-2F205E000B8E}"/>
    <cellStyle name="Valuta 2 4 3 4 13" xfId="28823" xr:uid="{5EC2D5AC-CBE6-4DB7-957A-6DF58D68B013}"/>
    <cellStyle name="Valuta 2 4 3 4 14" xfId="35125" xr:uid="{8FA065A9-6825-440B-82F3-9887F4FAD966}"/>
    <cellStyle name="Valuta 2 4 3 4 15" xfId="35926" xr:uid="{A65E00B4-872E-4D66-A04D-668AE41F83D8}"/>
    <cellStyle name="Valuta 2 4 3 4 2" xfId="3779" xr:uid="{00000000-0005-0000-0000-000065160000}"/>
    <cellStyle name="Valuta 2 4 3 4 2 10" xfId="28830" xr:uid="{2344559E-6367-4F1F-AC89-9F306497E627}"/>
    <cellStyle name="Valuta 2 4 3 4 2 11" xfId="28829" xr:uid="{A9DB9978-A28F-493F-9132-E324EE708B83}"/>
    <cellStyle name="Valuta 2 4 3 4 2 12" xfId="35126" xr:uid="{7B82F700-CAEA-48FE-97EB-25B706F4F009}"/>
    <cellStyle name="Valuta 2 4 3 4 2 13" xfId="36310" xr:uid="{03A4F4B9-792A-48BE-B93C-20A2DAB948AE}"/>
    <cellStyle name="Valuta 2 4 3 4 2 2" xfId="3780" xr:uid="{00000000-0005-0000-0000-000066160000}"/>
    <cellStyle name="Valuta 2 4 3 4 2 2 2" xfId="6554" xr:uid="{00000000-0005-0000-0000-000067160000}"/>
    <cellStyle name="Valuta 2 4 3 4 2 2 2 2" xfId="28833" xr:uid="{F301F9CC-B7FB-4102-8F99-728D9EC01518}"/>
    <cellStyle name="Valuta 2 4 3 4 2 2 2 3" xfId="28832" xr:uid="{77E2B212-EE6C-4DF9-A134-54B46A1964CD}"/>
    <cellStyle name="Valuta 2 4 3 4 2 2 3" xfId="28834" xr:uid="{13C4E92F-10FD-44D5-A5C3-24159CE61575}"/>
    <cellStyle name="Valuta 2 4 3 4 2 2 3 2" xfId="28835" xr:uid="{00DC963D-69E8-4B12-88EF-79E16B2AD6AE}"/>
    <cellStyle name="Valuta 2 4 3 4 2 2 4" xfId="28836" xr:uid="{144D3F86-B08B-4574-873C-DB3881AD39CD}"/>
    <cellStyle name="Valuta 2 4 3 4 2 2 5" xfId="28831" xr:uid="{634FD634-6283-4B72-80EC-FCFAC9091CC6}"/>
    <cellStyle name="Valuta 2 4 3 4 2 2 6" xfId="35127" xr:uid="{E003D3C2-914C-4697-9747-A130D13B9312}"/>
    <cellStyle name="Valuta 2 4 3 4 2 3" xfId="3781" xr:uid="{00000000-0005-0000-0000-000068160000}"/>
    <cellStyle name="Valuta 2 4 3 4 2 3 2" xfId="6555" xr:uid="{00000000-0005-0000-0000-000069160000}"/>
    <cellStyle name="Valuta 2 4 3 4 2 3 2 2" xfId="28839" xr:uid="{D42D425B-0DFC-4765-A789-F0502EEB600E}"/>
    <cellStyle name="Valuta 2 4 3 4 2 3 2 3" xfId="28838" xr:uid="{A8C5D4FE-9B3E-4FAA-9135-A42267AD112F}"/>
    <cellStyle name="Valuta 2 4 3 4 2 3 3" xfId="28840" xr:uid="{50651E40-D4D4-48A6-ADE6-7BE3B05729C1}"/>
    <cellStyle name="Valuta 2 4 3 4 2 3 3 2" xfId="28841" xr:uid="{B428D682-C7BA-48D5-93CF-96D6247761B6}"/>
    <cellStyle name="Valuta 2 4 3 4 2 3 4" xfId="28842" xr:uid="{D7A0B788-83EC-408D-BD23-F27DC7D13F38}"/>
    <cellStyle name="Valuta 2 4 3 4 2 3 5" xfId="28837" xr:uid="{B27B726A-D40B-4AC5-BD46-1BE6570A5CAE}"/>
    <cellStyle name="Valuta 2 4 3 4 2 3 6" xfId="35128" xr:uid="{162BE09E-6CBD-4308-9E2D-804B9D7A9ED4}"/>
    <cellStyle name="Valuta 2 4 3 4 2 4" xfId="3782" xr:uid="{00000000-0005-0000-0000-00006A160000}"/>
    <cellStyle name="Valuta 2 4 3 4 2 4 2" xfId="6556" xr:uid="{00000000-0005-0000-0000-00006B160000}"/>
    <cellStyle name="Valuta 2 4 3 4 2 4 2 2" xfId="28845" xr:uid="{34635F58-6C65-425B-8D01-CAFF18287D0E}"/>
    <cellStyle name="Valuta 2 4 3 4 2 4 2 3" xfId="28844" xr:uid="{807AE01C-BA96-440F-A547-D5F528011705}"/>
    <cellStyle name="Valuta 2 4 3 4 2 4 3" xfId="28846" xr:uid="{D896F1D7-523E-4963-BB91-F5655C1CA924}"/>
    <cellStyle name="Valuta 2 4 3 4 2 4 3 2" xfId="28847" xr:uid="{43F31561-7564-4982-A1C1-F51B8AA2279A}"/>
    <cellStyle name="Valuta 2 4 3 4 2 4 4" xfId="28848" xr:uid="{B3F6DC6A-E79A-4212-873E-149D058567F5}"/>
    <cellStyle name="Valuta 2 4 3 4 2 4 5" xfId="28843" xr:uid="{F4D18BE0-8997-475C-990E-C2E87410FB1E}"/>
    <cellStyle name="Valuta 2 4 3 4 2 4 6" xfId="35129" xr:uid="{CACA62BE-B1B5-4194-BA3F-C1FA355AA842}"/>
    <cellStyle name="Valuta 2 4 3 4 2 5" xfId="3783" xr:uid="{00000000-0005-0000-0000-00006C160000}"/>
    <cellStyle name="Valuta 2 4 3 4 2 5 2" xfId="28850" xr:uid="{BCA3BB98-9D61-4055-895F-3A5DA1093377}"/>
    <cellStyle name="Valuta 2 4 3 4 2 5 2 2" xfId="28851" xr:uid="{708E4791-0B78-43E4-AD81-789D599D3D85}"/>
    <cellStyle name="Valuta 2 4 3 4 2 5 3" xfId="28852" xr:uid="{2238D618-6CE7-4E58-8F26-256F0805B6C9}"/>
    <cellStyle name="Valuta 2 4 3 4 2 5 4" xfId="28849" xr:uid="{6308FA8B-FCEE-48FD-93C1-B5882BE32880}"/>
    <cellStyle name="Valuta 2 4 3 4 2 6" xfId="6553" xr:uid="{00000000-0005-0000-0000-00006D160000}"/>
    <cellStyle name="Valuta 2 4 3 4 2 6 2" xfId="28854" xr:uid="{E7E9F852-9640-4BD0-81E4-DC6AD4713022}"/>
    <cellStyle name="Valuta 2 4 3 4 2 6 2 2" xfId="28855" xr:uid="{261D873C-97BF-4C29-8288-A9CEC0ABD7F1}"/>
    <cellStyle name="Valuta 2 4 3 4 2 6 3" xfId="28856" xr:uid="{81956198-ED78-42CB-8499-FB777EA3220A}"/>
    <cellStyle name="Valuta 2 4 3 4 2 6 4" xfId="28853" xr:uid="{8F43AA87-E3DD-412A-9194-3967680C84AB}"/>
    <cellStyle name="Valuta 2 4 3 4 2 7" xfId="28857" xr:uid="{24A47869-5BA6-4B9A-AC7F-1465021A564B}"/>
    <cellStyle name="Valuta 2 4 3 4 2 7 2" xfId="28858" xr:uid="{DB0C8367-3DD6-4CCE-9DBA-93B8B3B71C56}"/>
    <cellStyle name="Valuta 2 4 3 4 2 8" xfId="28859" xr:uid="{F49AFD63-F65A-4BB0-90E6-932C39A8A462}"/>
    <cellStyle name="Valuta 2 4 3 4 2 8 2" xfId="28860" xr:uid="{30F9C75D-FE90-418B-BDEB-2B998C55F4E1}"/>
    <cellStyle name="Valuta 2 4 3 4 2 9" xfId="28861" xr:uid="{F207B873-6319-401C-8597-67AF9C2BB3B7}"/>
    <cellStyle name="Valuta 2 4 3 4 2 9 2" xfId="28862" xr:uid="{CC763096-FF74-4F6A-A4AC-B8ED978C27A2}"/>
    <cellStyle name="Valuta 2 4 3 4 3" xfId="3784" xr:uid="{00000000-0005-0000-0000-00006E160000}"/>
    <cellStyle name="Valuta 2 4 3 4 3 10" xfId="28864" xr:uid="{D9188C8B-EF4E-4ED4-A386-2FD6E3697B25}"/>
    <cellStyle name="Valuta 2 4 3 4 3 11" xfId="28863" xr:uid="{2FCFF280-45E1-4393-81EE-6E6AFB123F12}"/>
    <cellStyle name="Valuta 2 4 3 4 3 12" xfId="35130" xr:uid="{288847D8-32AB-4978-9BEE-3665D8E83F87}"/>
    <cellStyle name="Valuta 2 4 3 4 3 13" xfId="36604" xr:uid="{17BB1560-A5CD-408A-8B78-AD3F9FA95D65}"/>
    <cellStyle name="Valuta 2 4 3 4 3 2" xfId="3785" xr:uid="{00000000-0005-0000-0000-00006F160000}"/>
    <cellStyle name="Valuta 2 4 3 4 3 2 2" xfId="6558" xr:uid="{00000000-0005-0000-0000-000070160000}"/>
    <cellStyle name="Valuta 2 4 3 4 3 2 2 2" xfId="28867" xr:uid="{B8B9EEC3-AB1B-4562-B3C2-5B86AFF23D0A}"/>
    <cellStyle name="Valuta 2 4 3 4 3 2 2 3" xfId="28866" xr:uid="{95E903ED-5163-4EB6-ADD6-CB970A337AA6}"/>
    <cellStyle name="Valuta 2 4 3 4 3 2 3" xfId="28868" xr:uid="{0BF5325B-F878-4313-ABBB-7A5F2FAEE0BF}"/>
    <cellStyle name="Valuta 2 4 3 4 3 2 3 2" xfId="28869" xr:uid="{9D5B2CCD-089A-4F5F-8E10-39A60CF31957}"/>
    <cellStyle name="Valuta 2 4 3 4 3 2 4" xfId="28870" xr:uid="{3C7AF0B6-28FA-409C-99B6-874DD589D0B9}"/>
    <cellStyle name="Valuta 2 4 3 4 3 2 5" xfId="28865" xr:uid="{923EDD3F-99B2-44E7-A849-5DBAF561BED2}"/>
    <cellStyle name="Valuta 2 4 3 4 3 2 6" xfId="35131" xr:uid="{8676A9BA-7A67-41EB-A64A-CF224FA5502A}"/>
    <cellStyle name="Valuta 2 4 3 4 3 3" xfId="3786" xr:uid="{00000000-0005-0000-0000-000071160000}"/>
    <cellStyle name="Valuta 2 4 3 4 3 3 2" xfId="6559" xr:uid="{00000000-0005-0000-0000-000072160000}"/>
    <cellStyle name="Valuta 2 4 3 4 3 3 2 2" xfId="28873" xr:uid="{C044DB73-A2B7-44DB-9697-19FD3BE14D3A}"/>
    <cellStyle name="Valuta 2 4 3 4 3 3 2 3" xfId="28872" xr:uid="{09668547-A12D-45E8-A282-CDC77B4C9CA8}"/>
    <cellStyle name="Valuta 2 4 3 4 3 3 3" xfId="28874" xr:uid="{E204CA39-3180-4E52-B371-1B0DC33FB841}"/>
    <cellStyle name="Valuta 2 4 3 4 3 3 3 2" xfId="28875" xr:uid="{FA41EDFA-3264-44CF-9996-EAD71C24C0B2}"/>
    <cellStyle name="Valuta 2 4 3 4 3 3 4" xfId="28876" xr:uid="{0440485D-D595-42E1-87A0-0B9856F8D7BE}"/>
    <cellStyle name="Valuta 2 4 3 4 3 3 5" xfId="28871" xr:uid="{914C07E3-3540-46EB-9E20-EDBDDE76C014}"/>
    <cellStyle name="Valuta 2 4 3 4 3 3 6" xfId="35132" xr:uid="{A6FCD898-AB93-41B1-8FCC-86D065B32204}"/>
    <cellStyle name="Valuta 2 4 3 4 3 4" xfId="3787" xr:uid="{00000000-0005-0000-0000-000073160000}"/>
    <cellStyle name="Valuta 2 4 3 4 3 4 2" xfId="6560" xr:uid="{00000000-0005-0000-0000-000074160000}"/>
    <cellStyle name="Valuta 2 4 3 4 3 4 2 2" xfId="28879" xr:uid="{02760B98-2E61-4E5E-AE18-F45AEDD61DC8}"/>
    <cellStyle name="Valuta 2 4 3 4 3 4 2 3" xfId="28878" xr:uid="{06F25F9F-58DF-4AA0-830C-FDB4FD22D151}"/>
    <cellStyle name="Valuta 2 4 3 4 3 4 3" xfId="28880" xr:uid="{471C83F0-FEF8-4410-8832-EBEFCEBF5885}"/>
    <cellStyle name="Valuta 2 4 3 4 3 4 3 2" xfId="28881" xr:uid="{B3A81F80-A183-46A2-8D20-D08DB4B57864}"/>
    <cellStyle name="Valuta 2 4 3 4 3 4 4" xfId="28882" xr:uid="{67D278E7-C58B-4357-8636-8219F2C3E380}"/>
    <cellStyle name="Valuta 2 4 3 4 3 4 5" xfId="28877" xr:uid="{4C1CB90E-3F63-4266-A7D3-339A8BBACEB7}"/>
    <cellStyle name="Valuta 2 4 3 4 3 4 6" xfId="35133" xr:uid="{611D1850-0922-4321-84EC-FA3E54673E94}"/>
    <cellStyle name="Valuta 2 4 3 4 3 5" xfId="3788" xr:uid="{00000000-0005-0000-0000-000075160000}"/>
    <cellStyle name="Valuta 2 4 3 4 3 5 2" xfId="28884" xr:uid="{9799CB3A-36B2-42D4-AF91-04A19E212437}"/>
    <cellStyle name="Valuta 2 4 3 4 3 5 2 2" xfId="28885" xr:uid="{D003A00D-6C4C-4154-8016-6B9E509AF94D}"/>
    <cellStyle name="Valuta 2 4 3 4 3 5 3" xfId="28886" xr:uid="{78509D1E-EA8C-4C25-B26B-EBD74B52F405}"/>
    <cellStyle name="Valuta 2 4 3 4 3 5 4" xfId="28883" xr:uid="{A3BCC299-49D9-481F-9949-FF0B7CE297FD}"/>
    <cellStyle name="Valuta 2 4 3 4 3 6" xfId="6557" xr:uid="{00000000-0005-0000-0000-000076160000}"/>
    <cellStyle name="Valuta 2 4 3 4 3 6 2" xfId="28888" xr:uid="{D8F8D925-8183-4A6C-AAA4-4260310F9C4F}"/>
    <cellStyle name="Valuta 2 4 3 4 3 6 2 2" xfId="28889" xr:uid="{9FC5C9F5-C67F-47E5-AB61-425A04784163}"/>
    <cellStyle name="Valuta 2 4 3 4 3 6 3" xfId="28890" xr:uid="{64DE19AA-0F37-45C9-827B-F005131C92E4}"/>
    <cellStyle name="Valuta 2 4 3 4 3 6 4" xfId="28887" xr:uid="{9BB1256F-26DA-4A72-834B-936E61D08CA2}"/>
    <cellStyle name="Valuta 2 4 3 4 3 7" xfId="28891" xr:uid="{284A556B-4B56-497B-A9CE-6C0850CC3322}"/>
    <cellStyle name="Valuta 2 4 3 4 3 7 2" xfId="28892" xr:uid="{14181671-7FE1-4E87-9B04-B382E4F46688}"/>
    <cellStyle name="Valuta 2 4 3 4 3 8" xfId="28893" xr:uid="{87D30F6A-F0E2-423F-A973-D361B4845D7D}"/>
    <cellStyle name="Valuta 2 4 3 4 3 8 2" xfId="28894" xr:uid="{9E8BC156-BC7E-480A-837A-881B65A17109}"/>
    <cellStyle name="Valuta 2 4 3 4 3 9" xfId="28895" xr:uid="{7E2A752C-8203-4652-81F5-435E6AE95D6A}"/>
    <cellStyle name="Valuta 2 4 3 4 3 9 2" xfId="28896" xr:uid="{8CF1C54A-DE41-4AD9-8BF9-2CFDA5230AEC}"/>
    <cellStyle name="Valuta 2 4 3 4 4" xfId="3789" xr:uid="{00000000-0005-0000-0000-000077160000}"/>
    <cellStyle name="Valuta 2 4 3 4 4 2" xfId="6561" xr:uid="{00000000-0005-0000-0000-000078160000}"/>
    <cellStyle name="Valuta 2 4 3 4 4 2 2" xfId="28899" xr:uid="{4BA87249-B860-4726-97DA-1C1C7736ECA7}"/>
    <cellStyle name="Valuta 2 4 3 4 4 2 3" xfId="28898" xr:uid="{B7D7942E-D0D7-4FE2-A7EC-6931CE373070}"/>
    <cellStyle name="Valuta 2 4 3 4 4 3" xfId="28900" xr:uid="{72F615DE-D598-4F37-8BCA-EE014ACB3CB5}"/>
    <cellStyle name="Valuta 2 4 3 4 4 3 2" xfId="28901" xr:uid="{D95831B2-CAB3-45E5-81AB-6C1E721F5045}"/>
    <cellStyle name="Valuta 2 4 3 4 4 4" xfId="28902" xr:uid="{48593EE2-19A0-45F3-BF0B-3999C5AF2FCF}"/>
    <cellStyle name="Valuta 2 4 3 4 4 5" xfId="28903" xr:uid="{17B6DFC9-4169-46EF-98AA-19B7BB2C6256}"/>
    <cellStyle name="Valuta 2 4 3 4 4 6" xfId="28897" xr:uid="{73605EB4-87DE-45FC-A3AE-D9FFE1FF5326}"/>
    <cellStyle name="Valuta 2 4 3 4 4 7" xfId="35134" xr:uid="{2D759ECF-B6EC-4F68-A71C-99C4C820B484}"/>
    <cellStyle name="Valuta 2 4 3 4 5" xfId="3790" xr:uid="{00000000-0005-0000-0000-000079160000}"/>
    <cellStyle name="Valuta 2 4 3 4 5 2" xfId="6562" xr:uid="{00000000-0005-0000-0000-00007A160000}"/>
    <cellStyle name="Valuta 2 4 3 4 5 2 2" xfId="28906" xr:uid="{9B893FA4-8D8F-4EA8-8300-59331CC7B14C}"/>
    <cellStyle name="Valuta 2 4 3 4 5 2 3" xfId="28905" xr:uid="{32CCDCDF-2D4E-448C-88EA-8270EC941835}"/>
    <cellStyle name="Valuta 2 4 3 4 5 3" xfId="28907" xr:uid="{D54F0A6D-145E-4537-B599-20B043084093}"/>
    <cellStyle name="Valuta 2 4 3 4 5 3 2" xfId="28908" xr:uid="{66E80DC1-4907-469D-ABD0-C7B2570C6EEA}"/>
    <cellStyle name="Valuta 2 4 3 4 5 4" xfId="28909" xr:uid="{87F4E6C3-829E-4319-8AEC-36D35A0AC80A}"/>
    <cellStyle name="Valuta 2 4 3 4 5 5" xfId="28904" xr:uid="{EBF60E0E-079E-4B7F-973F-88E612F6C617}"/>
    <cellStyle name="Valuta 2 4 3 4 5 6" xfId="35135" xr:uid="{06803E07-3848-45E0-BC0A-25576BD2BDEE}"/>
    <cellStyle name="Valuta 2 4 3 4 6" xfId="3791" xr:uid="{00000000-0005-0000-0000-00007B160000}"/>
    <cellStyle name="Valuta 2 4 3 4 6 2" xfId="6563" xr:uid="{00000000-0005-0000-0000-00007C160000}"/>
    <cellStyle name="Valuta 2 4 3 4 6 2 2" xfId="28912" xr:uid="{324616F1-64D7-4563-BBE9-CD067CF4D794}"/>
    <cellStyle name="Valuta 2 4 3 4 6 2 3" xfId="28911" xr:uid="{B9CCB154-DC15-49E4-A1FC-CBE346BB72A3}"/>
    <cellStyle name="Valuta 2 4 3 4 6 3" xfId="28913" xr:uid="{4244DE68-90D9-467E-9D9D-DC9023F326E8}"/>
    <cellStyle name="Valuta 2 4 3 4 6 3 2" xfId="28914" xr:uid="{AD2733EB-4EE7-4BA6-BAF2-FCBD927748CA}"/>
    <cellStyle name="Valuta 2 4 3 4 6 4" xfId="28915" xr:uid="{0EB16655-2AC0-4493-A3F7-4923F5BBBAAF}"/>
    <cellStyle name="Valuta 2 4 3 4 6 5" xfId="28910" xr:uid="{73B4C8FD-ECAB-4A4A-AAE7-33344B52F2D2}"/>
    <cellStyle name="Valuta 2 4 3 4 6 6" xfId="35136" xr:uid="{5D057804-AEE8-4290-832A-3A43E5D3B30F}"/>
    <cellStyle name="Valuta 2 4 3 4 7" xfId="3792" xr:uid="{00000000-0005-0000-0000-00007D160000}"/>
    <cellStyle name="Valuta 2 4 3 4 7 2" xfId="28917" xr:uid="{DDEBB870-BC8E-4E9D-8B78-191E11257D33}"/>
    <cellStyle name="Valuta 2 4 3 4 7 2 2" xfId="28918" xr:uid="{7C2A9BDB-CFEA-4599-8203-DF2C560E84DD}"/>
    <cellStyle name="Valuta 2 4 3 4 7 3" xfId="28919" xr:uid="{AD6DE1C9-49A6-4013-9557-3BEC93AFAA30}"/>
    <cellStyle name="Valuta 2 4 3 4 7 4" xfId="28916" xr:uid="{F44D84B5-A969-4780-A8DA-9F12E14169D6}"/>
    <cellStyle name="Valuta 2 4 3 4 8" xfId="6552" xr:uid="{00000000-0005-0000-0000-00007E160000}"/>
    <cellStyle name="Valuta 2 4 3 4 8 2" xfId="28921" xr:uid="{C58D9BC6-7BB8-4262-9644-5B482DED3C96}"/>
    <cellStyle name="Valuta 2 4 3 4 8 2 2" xfId="28922" xr:uid="{A55A98A5-EB14-435A-8B52-E24992B9CC60}"/>
    <cellStyle name="Valuta 2 4 3 4 8 3" xfId="28923" xr:uid="{CD570E09-BA1E-4399-B4F6-35961A5E4708}"/>
    <cellStyle name="Valuta 2 4 3 4 8 4" xfId="28920" xr:uid="{9C79D188-1527-4F55-83B2-FA0D9358F558}"/>
    <cellStyle name="Valuta 2 4 3 4 9" xfId="28924" xr:uid="{1E1C2EF3-DE65-4414-8180-B6BDC140D880}"/>
    <cellStyle name="Valuta 2 4 3 4 9 2" xfId="28925" xr:uid="{4033550A-B5EE-48AD-9DCC-03E69CF01FB7}"/>
    <cellStyle name="Valuta 2 4 3 5" xfId="3793" xr:uid="{00000000-0005-0000-0000-00007F160000}"/>
    <cellStyle name="Valuta 2 4 3 5 10" xfId="28927" xr:uid="{02AE9474-4B5F-4ED6-AD57-5A318D6CD30E}"/>
    <cellStyle name="Valuta 2 4 3 5 10 2" xfId="28928" xr:uid="{B1CA29C3-A7A6-4BA4-A760-FA05EA22F31B}"/>
    <cellStyle name="Valuta 2 4 3 5 11" xfId="28929" xr:uid="{9F6A47BB-FDE7-4EB1-B62E-6F4383A4F5F4}"/>
    <cellStyle name="Valuta 2 4 3 5 11 2" xfId="28930" xr:uid="{20C62BF3-2F37-4844-87B8-643960F22477}"/>
    <cellStyle name="Valuta 2 4 3 5 12" xfId="28931" xr:uid="{67CF4352-25CA-43B0-B65B-1AA0D7713A8C}"/>
    <cellStyle name="Valuta 2 4 3 5 13" xfId="28926" xr:uid="{661D0B72-06DD-48FE-A986-285761A8772D}"/>
    <cellStyle name="Valuta 2 4 3 5 14" xfId="35137" xr:uid="{0DE7FBD5-1506-4047-9F59-05CC25065CA1}"/>
    <cellStyle name="Valuta 2 4 3 5 15" xfId="35927" xr:uid="{C70E9851-2419-4037-B1E6-681970CE44D5}"/>
    <cellStyle name="Valuta 2 4 3 5 2" xfId="3794" xr:uid="{00000000-0005-0000-0000-000080160000}"/>
    <cellStyle name="Valuta 2 4 3 5 2 10" xfId="28933" xr:uid="{8440EE11-8B94-44A5-9294-1DA4E569866A}"/>
    <cellStyle name="Valuta 2 4 3 5 2 11" xfId="28932" xr:uid="{0B7D199A-B108-4CD7-AA15-6C09C8D72DFC}"/>
    <cellStyle name="Valuta 2 4 3 5 2 12" xfId="35138" xr:uid="{9C9E4F7A-57ED-4048-A5CC-DF19DC725DC1}"/>
    <cellStyle name="Valuta 2 4 3 5 2 13" xfId="36311" xr:uid="{A0726A07-8AB6-4F0C-9EE6-9895D66F81F3}"/>
    <cellStyle name="Valuta 2 4 3 5 2 2" xfId="3795" xr:uid="{00000000-0005-0000-0000-000081160000}"/>
    <cellStyle name="Valuta 2 4 3 5 2 2 2" xfId="6566" xr:uid="{00000000-0005-0000-0000-000082160000}"/>
    <cellStyle name="Valuta 2 4 3 5 2 2 2 2" xfId="28936" xr:uid="{769EF94C-1409-4A05-8CE6-E62D6EA5B1D3}"/>
    <cellStyle name="Valuta 2 4 3 5 2 2 2 3" xfId="28935" xr:uid="{1ED36C26-F491-403D-A801-6135640E8FEA}"/>
    <cellStyle name="Valuta 2 4 3 5 2 2 3" xfId="28937" xr:uid="{24ACAA6D-5CAC-4169-ABA4-BA6BAD9C29A5}"/>
    <cellStyle name="Valuta 2 4 3 5 2 2 3 2" xfId="28938" xr:uid="{D46B1468-99C4-4B6E-B1F1-8A411CCFA0A9}"/>
    <cellStyle name="Valuta 2 4 3 5 2 2 4" xfId="28939" xr:uid="{7F5CBF34-D3C5-4897-9123-80A16C080BA8}"/>
    <cellStyle name="Valuta 2 4 3 5 2 2 5" xfId="28934" xr:uid="{5FB927CD-B0B4-492C-848B-B859EE6055E7}"/>
    <cellStyle name="Valuta 2 4 3 5 2 2 6" xfId="35139" xr:uid="{B25F8540-9454-410A-9E5B-CE2A30709E72}"/>
    <cellStyle name="Valuta 2 4 3 5 2 3" xfId="3796" xr:uid="{00000000-0005-0000-0000-000083160000}"/>
    <cellStyle name="Valuta 2 4 3 5 2 3 2" xfId="6567" xr:uid="{00000000-0005-0000-0000-000084160000}"/>
    <cellStyle name="Valuta 2 4 3 5 2 3 2 2" xfId="28942" xr:uid="{989FD629-512C-479C-84FD-E34A3AB276B1}"/>
    <cellStyle name="Valuta 2 4 3 5 2 3 2 3" xfId="28941" xr:uid="{BB64CC68-A622-4E99-BD9D-BA708D118E2B}"/>
    <cellStyle name="Valuta 2 4 3 5 2 3 3" xfId="28943" xr:uid="{2822BC18-CA55-47FD-A8E6-E9E993672074}"/>
    <cellStyle name="Valuta 2 4 3 5 2 3 3 2" xfId="28944" xr:uid="{B5D11160-3CB2-46A3-9397-C5E41F8C7F38}"/>
    <cellStyle name="Valuta 2 4 3 5 2 3 4" xfId="28945" xr:uid="{0CAE3AA1-B01D-4635-8DC7-C64446101E77}"/>
    <cellStyle name="Valuta 2 4 3 5 2 3 5" xfId="28940" xr:uid="{940B0D17-78C7-44E1-85E1-CB8AB1492B4F}"/>
    <cellStyle name="Valuta 2 4 3 5 2 3 6" xfId="35140" xr:uid="{1E2C17E3-8707-4AE3-B30C-D599EE533464}"/>
    <cellStyle name="Valuta 2 4 3 5 2 4" xfId="3797" xr:uid="{00000000-0005-0000-0000-000085160000}"/>
    <cellStyle name="Valuta 2 4 3 5 2 4 2" xfId="6568" xr:uid="{00000000-0005-0000-0000-000086160000}"/>
    <cellStyle name="Valuta 2 4 3 5 2 4 2 2" xfId="28948" xr:uid="{04B5E72D-CE59-4590-96D4-0CA3256B063B}"/>
    <cellStyle name="Valuta 2 4 3 5 2 4 2 3" xfId="28947" xr:uid="{4F4E7D2F-0043-488C-A404-EFB311EC9D32}"/>
    <cellStyle name="Valuta 2 4 3 5 2 4 3" xfId="28949" xr:uid="{BAEBCD61-D85F-4121-9F1A-CE8A5E2818E0}"/>
    <cellStyle name="Valuta 2 4 3 5 2 4 3 2" xfId="28950" xr:uid="{D8D2E39C-22D4-4A63-8118-2F5FC0EAC690}"/>
    <cellStyle name="Valuta 2 4 3 5 2 4 4" xfId="28951" xr:uid="{6E379015-F5F0-4C19-A579-B7A38F062F02}"/>
    <cellStyle name="Valuta 2 4 3 5 2 4 5" xfId="28946" xr:uid="{E411C2B0-9DF0-48F2-AC91-2EC13F8B89DC}"/>
    <cellStyle name="Valuta 2 4 3 5 2 4 6" xfId="35141" xr:uid="{2FD493D6-053B-4945-A13A-1706012EB991}"/>
    <cellStyle name="Valuta 2 4 3 5 2 5" xfId="3798" xr:uid="{00000000-0005-0000-0000-000087160000}"/>
    <cellStyle name="Valuta 2 4 3 5 2 5 2" xfId="28953" xr:uid="{97D87C1A-1FFE-42D3-9989-55614CBE1530}"/>
    <cellStyle name="Valuta 2 4 3 5 2 5 2 2" xfId="28954" xr:uid="{623DDF14-4672-4490-BAB5-5DFCD7D0E0E1}"/>
    <cellStyle name="Valuta 2 4 3 5 2 5 3" xfId="28955" xr:uid="{CA1405B7-ED74-41BD-A64E-1CEE3AA2DCE8}"/>
    <cellStyle name="Valuta 2 4 3 5 2 5 4" xfId="28952" xr:uid="{84049FE8-8F83-42D2-B0C6-EE30BB428466}"/>
    <cellStyle name="Valuta 2 4 3 5 2 6" xfId="6565" xr:uid="{00000000-0005-0000-0000-000088160000}"/>
    <cellStyle name="Valuta 2 4 3 5 2 6 2" xfId="28957" xr:uid="{BB48A2CF-4420-4F0C-BB11-EB30692C1DB4}"/>
    <cellStyle name="Valuta 2 4 3 5 2 6 2 2" xfId="28958" xr:uid="{A48F33B9-65BA-416D-BA8B-BD5504037599}"/>
    <cellStyle name="Valuta 2 4 3 5 2 6 3" xfId="28959" xr:uid="{87C4CD3B-7BAE-498C-8999-F170423E3A00}"/>
    <cellStyle name="Valuta 2 4 3 5 2 6 4" xfId="28956" xr:uid="{8AADDD9E-7309-4F91-A147-AE960C09AF53}"/>
    <cellStyle name="Valuta 2 4 3 5 2 7" xfId="28960" xr:uid="{2F61B619-72FD-4AE1-A0BE-33D663EFB194}"/>
    <cellStyle name="Valuta 2 4 3 5 2 7 2" xfId="28961" xr:uid="{E8C25808-62D3-4410-AE11-D05B764ACB25}"/>
    <cellStyle name="Valuta 2 4 3 5 2 8" xfId="28962" xr:uid="{06F6D99A-8D41-4F91-AC98-398C55E5339B}"/>
    <cellStyle name="Valuta 2 4 3 5 2 8 2" xfId="28963" xr:uid="{0A8E1503-B707-4356-B263-C7BB1885002C}"/>
    <cellStyle name="Valuta 2 4 3 5 2 9" xfId="28964" xr:uid="{623FA3CF-BFA4-4DB8-BF3E-C29986A9B276}"/>
    <cellStyle name="Valuta 2 4 3 5 2 9 2" xfId="28965" xr:uid="{BEAFD87E-B47A-4A3B-95CB-D8908538EEBC}"/>
    <cellStyle name="Valuta 2 4 3 5 3" xfId="3799" xr:uid="{00000000-0005-0000-0000-000089160000}"/>
    <cellStyle name="Valuta 2 4 3 5 3 10" xfId="28967" xr:uid="{7DEFDE00-F021-409A-86CB-9C6FDE8B919C}"/>
    <cellStyle name="Valuta 2 4 3 5 3 11" xfId="28966" xr:uid="{5176429B-BE1A-4F7E-A1D8-6CE457692EBE}"/>
    <cellStyle name="Valuta 2 4 3 5 3 12" xfId="35142" xr:uid="{491C3767-7D9D-44E8-ACD7-0373A3914385}"/>
    <cellStyle name="Valuta 2 4 3 5 3 13" xfId="36605" xr:uid="{7862955D-61BF-46F4-A95F-D2EFF047095F}"/>
    <cellStyle name="Valuta 2 4 3 5 3 2" xfId="3800" xr:uid="{00000000-0005-0000-0000-00008A160000}"/>
    <cellStyle name="Valuta 2 4 3 5 3 2 2" xfId="6570" xr:uid="{00000000-0005-0000-0000-00008B160000}"/>
    <cellStyle name="Valuta 2 4 3 5 3 2 2 2" xfId="28970" xr:uid="{1A0DFE2E-BE29-4E52-8F83-958D4954D0EC}"/>
    <cellStyle name="Valuta 2 4 3 5 3 2 2 3" xfId="28969" xr:uid="{2C20CA2A-B9FE-4BC1-B9C4-1DB8895695BD}"/>
    <cellStyle name="Valuta 2 4 3 5 3 2 3" xfId="28971" xr:uid="{A2A2F21E-9623-48E1-BBB2-E8AC29410775}"/>
    <cellStyle name="Valuta 2 4 3 5 3 2 3 2" xfId="28972" xr:uid="{6DBA6CA7-C65A-4C48-837F-40DF4E126971}"/>
    <cellStyle name="Valuta 2 4 3 5 3 2 4" xfId="28973" xr:uid="{222E5842-361A-4C42-8368-6DEE6813C800}"/>
    <cellStyle name="Valuta 2 4 3 5 3 2 5" xfId="28968" xr:uid="{66A7147D-5CE6-415E-B836-23C990318817}"/>
    <cellStyle name="Valuta 2 4 3 5 3 2 6" xfId="35143" xr:uid="{775CC0EE-657C-4245-9544-2F064A31285B}"/>
    <cellStyle name="Valuta 2 4 3 5 3 3" xfId="3801" xr:uid="{00000000-0005-0000-0000-00008C160000}"/>
    <cellStyle name="Valuta 2 4 3 5 3 3 2" xfId="6571" xr:uid="{00000000-0005-0000-0000-00008D160000}"/>
    <cellStyle name="Valuta 2 4 3 5 3 3 2 2" xfId="28976" xr:uid="{40AD8FF4-1E89-482F-B53E-CEB927F43635}"/>
    <cellStyle name="Valuta 2 4 3 5 3 3 2 3" xfId="28975" xr:uid="{A7793AF5-36CD-4F3D-9470-8A8A1B1E8B75}"/>
    <cellStyle name="Valuta 2 4 3 5 3 3 3" xfId="28977" xr:uid="{B8291217-7ADA-417B-A7A2-F2CBE89EFA21}"/>
    <cellStyle name="Valuta 2 4 3 5 3 3 3 2" xfId="28978" xr:uid="{3DB30FB1-00AE-4A97-AE61-2E2F27C5E4F3}"/>
    <cellStyle name="Valuta 2 4 3 5 3 3 4" xfId="28979" xr:uid="{6CF0189A-8018-4059-9ACA-F66BEF2798E7}"/>
    <cellStyle name="Valuta 2 4 3 5 3 3 5" xfId="28974" xr:uid="{B0F41206-B8A4-43A1-B6B2-F6F91DB928C6}"/>
    <cellStyle name="Valuta 2 4 3 5 3 3 6" xfId="35144" xr:uid="{FF81AF61-0D33-43FB-A416-1A07228A3646}"/>
    <cellStyle name="Valuta 2 4 3 5 3 4" xfId="3802" xr:uid="{00000000-0005-0000-0000-00008E160000}"/>
    <cellStyle name="Valuta 2 4 3 5 3 4 2" xfId="6572" xr:uid="{00000000-0005-0000-0000-00008F160000}"/>
    <cellStyle name="Valuta 2 4 3 5 3 4 2 2" xfId="28982" xr:uid="{90DA2208-AE08-41B2-A4A7-0CAB0E4B5295}"/>
    <cellStyle name="Valuta 2 4 3 5 3 4 2 3" xfId="28981" xr:uid="{DB3212D4-FD6A-4D71-A2A0-3BAA59BC1B52}"/>
    <cellStyle name="Valuta 2 4 3 5 3 4 3" xfId="28983" xr:uid="{BA07AD93-4DE2-4EAD-A6F5-5DCB7924101F}"/>
    <cellStyle name="Valuta 2 4 3 5 3 4 3 2" xfId="28984" xr:uid="{4B4D978D-41F4-41C4-86B8-C1003E7D9563}"/>
    <cellStyle name="Valuta 2 4 3 5 3 4 4" xfId="28985" xr:uid="{7AD29CBB-50EC-4E51-8F6E-C6857ECA8524}"/>
    <cellStyle name="Valuta 2 4 3 5 3 4 5" xfId="28980" xr:uid="{9AEE6CF3-B2D1-4F18-8143-769263B76067}"/>
    <cellStyle name="Valuta 2 4 3 5 3 4 6" xfId="35145" xr:uid="{8828DCF1-EB48-482C-B7A9-012BB9DA5FB6}"/>
    <cellStyle name="Valuta 2 4 3 5 3 5" xfId="3803" xr:uid="{00000000-0005-0000-0000-000090160000}"/>
    <cellStyle name="Valuta 2 4 3 5 3 5 2" xfId="28987" xr:uid="{1C0C6A7C-743C-45A2-B78E-3F3BC8E5B2FD}"/>
    <cellStyle name="Valuta 2 4 3 5 3 5 2 2" xfId="28988" xr:uid="{E0116B51-910A-4709-A2E8-A8A1E6DFCFA6}"/>
    <cellStyle name="Valuta 2 4 3 5 3 5 3" xfId="28989" xr:uid="{B9318A2D-A9EC-4A0C-9FE7-3E1F0B62C5DC}"/>
    <cellStyle name="Valuta 2 4 3 5 3 5 4" xfId="28986" xr:uid="{4DAA4B20-420C-4386-A316-60433DFCEFC0}"/>
    <cellStyle name="Valuta 2 4 3 5 3 6" xfId="6569" xr:uid="{00000000-0005-0000-0000-000091160000}"/>
    <cellStyle name="Valuta 2 4 3 5 3 6 2" xfId="28991" xr:uid="{065711D2-B8BE-4DEB-95AA-6D446B8EAB30}"/>
    <cellStyle name="Valuta 2 4 3 5 3 6 2 2" xfId="28992" xr:uid="{2B0B33AC-8C8D-4007-9AF8-97C44FE274AE}"/>
    <cellStyle name="Valuta 2 4 3 5 3 6 3" xfId="28993" xr:uid="{004E48FC-12F9-4237-B31E-08F65F01F044}"/>
    <cellStyle name="Valuta 2 4 3 5 3 6 4" xfId="28990" xr:uid="{D6A61F3F-D520-492E-A630-5CE7D6772A56}"/>
    <cellStyle name="Valuta 2 4 3 5 3 7" xfId="28994" xr:uid="{A7EBBA8E-A4E7-4CEF-B1E7-A43EDB77289D}"/>
    <cellStyle name="Valuta 2 4 3 5 3 7 2" xfId="28995" xr:uid="{969C3339-6EC0-4F84-B8C5-458DB3C637A5}"/>
    <cellStyle name="Valuta 2 4 3 5 3 8" xfId="28996" xr:uid="{B5D1AF6B-678F-4589-B83C-61DCBF54A986}"/>
    <cellStyle name="Valuta 2 4 3 5 3 8 2" xfId="28997" xr:uid="{6EF217F8-BA3C-40C1-A2A6-24C4B5F028F2}"/>
    <cellStyle name="Valuta 2 4 3 5 3 9" xfId="28998" xr:uid="{0127356E-F78A-4CAD-BBF9-C3AB3F682BD7}"/>
    <cellStyle name="Valuta 2 4 3 5 3 9 2" xfId="28999" xr:uid="{79E8DB03-DD5A-45E8-9CAE-C80AEEA61BAE}"/>
    <cellStyle name="Valuta 2 4 3 5 4" xfId="3804" xr:uid="{00000000-0005-0000-0000-000092160000}"/>
    <cellStyle name="Valuta 2 4 3 5 4 2" xfId="6573" xr:uid="{00000000-0005-0000-0000-000093160000}"/>
    <cellStyle name="Valuta 2 4 3 5 4 2 2" xfId="29002" xr:uid="{81244FB2-C797-4E3D-9B76-AA0B795BE542}"/>
    <cellStyle name="Valuta 2 4 3 5 4 2 3" xfId="29001" xr:uid="{137D4CFA-FE99-46C9-8E46-D83429AEB179}"/>
    <cellStyle name="Valuta 2 4 3 5 4 3" xfId="29003" xr:uid="{43AFB56E-977E-4D75-B0BC-D1CA363CE6D7}"/>
    <cellStyle name="Valuta 2 4 3 5 4 3 2" xfId="29004" xr:uid="{F367E17B-0FDD-44F6-B945-3C983853B237}"/>
    <cellStyle name="Valuta 2 4 3 5 4 4" xfId="29005" xr:uid="{6DF8FFB3-C91A-46A9-8613-7F077FA5FF7E}"/>
    <cellStyle name="Valuta 2 4 3 5 4 5" xfId="29006" xr:uid="{75C2103E-AF18-47CB-B150-545DE2466177}"/>
    <cellStyle name="Valuta 2 4 3 5 4 6" xfId="29000" xr:uid="{A13BF2FD-904C-494C-B568-C8C2DCD25044}"/>
    <cellStyle name="Valuta 2 4 3 5 4 7" xfId="35146" xr:uid="{4F8D7C3A-C40C-4F14-8FF2-56F3D0E9B1FB}"/>
    <cellStyle name="Valuta 2 4 3 5 5" xfId="3805" xr:uid="{00000000-0005-0000-0000-000094160000}"/>
    <cellStyle name="Valuta 2 4 3 5 5 2" xfId="6574" xr:uid="{00000000-0005-0000-0000-000095160000}"/>
    <cellStyle name="Valuta 2 4 3 5 5 2 2" xfId="29009" xr:uid="{A81A2DE8-77AD-4CA0-9D9B-2428D5F2F94D}"/>
    <cellStyle name="Valuta 2 4 3 5 5 2 3" xfId="29008" xr:uid="{B74BBE3D-0F26-40EC-8B89-49902665CC9C}"/>
    <cellStyle name="Valuta 2 4 3 5 5 3" xfId="29010" xr:uid="{87626F8D-7FA4-424E-8DA7-3AD98C070DBA}"/>
    <cellStyle name="Valuta 2 4 3 5 5 3 2" xfId="29011" xr:uid="{01420B16-C0B5-4C70-A97B-B3E609D20904}"/>
    <cellStyle name="Valuta 2 4 3 5 5 4" xfId="29012" xr:uid="{47CCB7A3-1A89-4EB6-A0BF-E3DF65924E33}"/>
    <cellStyle name="Valuta 2 4 3 5 5 5" xfId="29007" xr:uid="{A3661E04-8253-40D1-9E6B-8E65CDDF88E8}"/>
    <cellStyle name="Valuta 2 4 3 5 5 6" xfId="35147" xr:uid="{44AD3766-B9A8-467E-BD66-7C375CBE91C1}"/>
    <cellStyle name="Valuta 2 4 3 5 6" xfId="3806" xr:uid="{00000000-0005-0000-0000-000096160000}"/>
    <cellStyle name="Valuta 2 4 3 5 6 2" xfId="6575" xr:uid="{00000000-0005-0000-0000-000097160000}"/>
    <cellStyle name="Valuta 2 4 3 5 6 2 2" xfId="29015" xr:uid="{F2A6332A-90BA-4C84-8C1E-F8659765D5A5}"/>
    <cellStyle name="Valuta 2 4 3 5 6 2 3" xfId="29014" xr:uid="{B339C6EF-5B7A-4E64-950E-46A1A912A12D}"/>
    <cellStyle name="Valuta 2 4 3 5 6 3" xfId="29016" xr:uid="{BC30C93B-DAF6-4932-9B3C-D79C08A28DC4}"/>
    <cellStyle name="Valuta 2 4 3 5 6 3 2" xfId="29017" xr:uid="{7F6691B5-0533-40E9-BFFC-D89ABBBC0F57}"/>
    <cellStyle name="Valuta 2 4 3 5 6 4" xfId="29018" xr:uid="{948E2543-45B0-4A1A-8C92-5AAE9679621E}"/>
    <cellStyle name="Valuta 2 4 3 5 6 5" xfId="29013" xr:uid="{981057E7-8A3D-4729-A8CD-04118F8371C4}"/>
    <cellStyle name="Valuta 2 4 3 5 6 6" xfId="35148" xr:uid="{11055AF2-650B-4D0C-BA41-3E3979DBA325}"/>
    <cellStyle name="Valuta 2 4 3 5 7" xfId="3807" xr:uid="{00000000-0005-0000-0000-000098160000}"/>
    <cellStyle name="Valuta 2 4 3 5 7 2" xfId="29020" xr:uid="{760F17E8-351F-4543-A0FC-2ED7E44D1F26}"/>
    <cellStyle name="Valuta 2 4 3 5 7 2 2" xfId="29021" xr:uid="{34CEE408-44DB-4023-90FD-8D888C034E96}"/>
    <cellStyle name="Valuta 2 4 3 5 7 3" xfId="29022" xr:uid="{A5E1199F-F72A-43B2-A833-BA39218BB0A6}"/>
    <cellStyle name="Valuta 2 4 3 5 7 4" xfId="29019" xr:uid="{039A0B48-32E0-4535-B7B1-80EF68DE6552}"/>
    <cellStyle name="Valuta 2 4 3 5 8" xfId="6564" xr:uid="{00000000-0005-0000-0000-000099160000}"/>
    <cellStyle name="Valuta 2 4 3 5 8 2" xfId="29024" xr:uid="{931E61FD-EFA5-40AD-A26E-19FC820CB577}"/>
    <cellStyle name="Valuta 2 4 3 5 8 2 2" xfId="29025" xr:uid="{9BB83FDC-6C19-48FA-8A42-22FC21F7E5C1}"/>
    <cellStyle name="Valuta 2 4 3 5 8 3" xfId="29026" xr:uid="{12712EF5-BFF3-4D9F-849C-5A74DA45CE8F}"/>
    <cellStyle name="Valuta 2 4 3 5 8 4" xfId="29023" xr:uid="{94A6A127-4CAC-4697-8E07-58900BFC8584}"/>
    <cellStyle name="Valuta 2 4 3 5 9" xfId="29027" xr:uid="{299883FD-64EE-4B40-BDD9-B088FD9C67A6}"/>
    <cellStyle name="Valuta 2 4 3 5 9 2" xfId="29028" xr:uid="{78EA38F0-43DA-474F-A21B-63DF242EC93A}"/>
    <cellStyle name="Valuta 2 4 3 6" xfId="3808" xr:uid="{00000000-0005-0000-0000-00009A160000}"/>
    <cellStyle name="Valuta 2 4 3 6 10" xfId="29030" xr:uid="{6AC3EFA0-2890-4E7F-AAF6-D2D4D5ADFB81}"/>
    <cellStyle name="Valuta 2 4 3 6 11" xfId="29029" xr:uid="{E900F95C-281C-450A-8699-FE63B054D2D8}"/>
    <cellStyle name="Valuta 2 4 3 6 12" xfId="35149" xr:uid="{B2DF1220-61FA-4B47-8A2F-FAFC3169C95B}"/>
    <cellStyle name="Valuta 2 4 3 6 13" xfId="36307" xr:uid="{B2115C36-7652-4619-B342-46823ECADB57}"/>
    <cellStyle name="Valuta 2 4 3 6 2" xfId="3809" xr:uid="{00000000-0005-0000-0000-00009B160000}"/>
    <cellStyle name="Valuta 2 4 3 6 2 2" xfId="6577" xr:uid="{00000000-0005-0000-0000-00009C160000}"/>
    <cellStyle name="Valuta 2 4 3 6 2 2 2" xfId="29033" xr:uid="{DB295DA0-F5C8-4DE0-B7DC-B2EB09DC4FEC}"/>
    <cellStyle name="Valuta 2 4 3 6 2 2 3" xfId="29032" xr:uid="{A5BBF2B7-882D-46A2-8088-F5A51A4E89D6}"/>
    <cellStyle name="Valuta 2 4 3 6 2 3" xfId="29034" xr:uid="{1502D001-4ACC-4567-9905-8D53FD07C401}"/>
    <cellStyle name="Valuta 2 4 3 6 2 3 2" xfId="29035" xr:uid="{426A4A1E-D875-4429-8532-4E11D78049ED}"/>
    <cellStyle name="Valuta 2 4 3 6 2 4" xfId="29036" xr:uid="{9256C4C4-73BD-4D86-9E52-6112BFDE7D4D}"/>
    <cellStyle name="Valuta 2 4 3 6 2 5" xfId="29031" xr:uid="{077E6DB0-2297-47C2-930D-976D1C923C9F}"/>
    <cellStyle name="Valuta 2 4 3 6 2 6" xfId="35150" xr:uid="{24D8F70F-53CF-45FB-BB05-068C3C5B2875}"/>
    <cellStyle name="Valuta 2 4 3 6 3" xfId="3810" xr:uid="{00000000-0005-0000-0000-00009D160000}"/>
    <cellStyle name="Valuta 2 4 3 6 3 2" xfId="6578" xr:uid="{00000000-0005-0000-0000-00009E160000}"/>
    <cellStyle name="Valuta 2 4 3 6 3 2 2" xfId="29039" xr:uid="{B44E4D4A-C9B3-4328-ACCE-4CE480A8F45E}"/>
    <cellStyle name="Valuta 2 4 3 6 3 2 3" xfId="29038" xr:uid="{912414FD-5A9F-4089-8677-75E6D8B55243}"/>
    <cellStyle name="Valuta 2 4 3 6 3 3" xfId="29040" xr:uid="{669E99BE-9EE7-47E6-BC3E-80A6D49EB8F6}"/>
    <cellStyle name="Valuta 2 4 3 6 3 3 2" xfId="29041" xr:uid="{2E294137-37ED-486C-87C2-6DB741603AC4}"/>
    <cellStyle name="Valuta 2 4 3 6 3 4" xfId="29042" xr:uid="{094ED396-EFDC-4BA0-8CCB-F03EE6331EF9}"/>
    <cellStyle name="Valuta 2 4 3 6 3 5" xfId="29037" xr:uid="{EA6DE69A-222E-4AB4-B4C4-3DDB5EB061C6}"/>
    <cellStyle name="Valuta 2 4 3 6 3 6" xfId="35151" xr:uid="{8DE921CD-BC14-401A-8BD0-EF6A4EF502F1}"/>
    <cellStyle name="Valuta 2 4 3 6 4" xfId="3811" xr:uid="{00000000-0005-0000-0000-00009F160000}"/>
    <cellStyle name="Valuta 2 4 3 6 4 2" xfId="6579" xr:uid="{00000000-0005-0000-0000-0000A0160000}"/>
    <cellStyle name="Valuta 2 4 3 6 4 2 2" xfId="29045" xr:uid="{97317931-CE2E-4B0B-807C-163A1B3E91A1}"/>
    <cellStyle name="Valuta 2 4 3 6 4 2 3" xfId="29044" xr:uid="{379E4EE3-AA80-40DB-9EE1-4ED47D010334}"/>
    <cellStyle name="Valuta 2 4 3 6 4 3" xfId="29046" xr:uid="{1A5C63C0-7F2A-4534-8404-95D65DD5028B}"/>
    <cellStyle name="Valuta 2 4 3 6 4 3 2" xfId="29047" xr:uid="{F7ABB2EB-2B0B-49BC-9EE1-D0250B011E11}"/>
    <cellStyle name="Valuta 2 4 3 6 4 4" xfId="29048" xr:uid="{84849843-2B25-4065-BF91-55E7232F3550}"/>
    <cellStyle name="Valuta 2 4 3 6 4 5" xfId="29043" xr:uid="{7A1B4ADD-23AB-4B7A-87E3-5A93C0925214}"/>
    <cellStyle name="Valuta 2 4 3 6 4 6" xfId="35152" xr:uid="{479E7AF0-6E7F-4555-BD8E-5BA3696F2A67}"/>
    <cellStyle name="Valuta 2 4 3 6 5" xfId="3812" xr:uid="{00000000-0005-0000-0000-0000A1160000}"/>
    <cellStyle name="Valuta 2 4 3 6 5 2" xfId="29050" xr:uid="{0F59A6B7-2F56-4D3D-B3EA-2E0C5B8B4F5F}"/>
    <cellStyle name="Valuta 2 4 3 6 5 2 2" xfId="29051" xr:uid="{06F10080-5080-4CD9-8CC3-875994D5B7F3}"/>
    <cellStyle name="Valuta 2 4 3 6 5 3" xfId="29052" xr:uid="{761411A4-0EB9-40CF-8C94-DA8AD0073E5E}"/>
    <cellStyle name="Valuta 2 4 3 6 5 4" xfId="29049" xr:uid="{0EC02A08-A442-4E26-8A42-C35D4F31EF6D}"/>
    <cellStyle name="Valuta 2 4 3 6 6" xfId="6576" xr:uid="{00000000-0005-0000-0000-0000A2160000}"/>
    <cellStyle name="Valuta 2 4 3 6 6 2" xfId="29054" xr:uid="{3AADDFF7-AD20-462B-8CAC-29BF86D530EC}"/>
    <cellStyle name="Valuta 2 4 3 6 6 2 2" xfId="29055" xr:uid="{EC3A89C2-61D2-4569-95CE-CA2B31F88D2E}"/>
    <cellStyle name="Valuta 2 4 3 6 6 3" xfId="29056" xr:uid="{AE51DA70-9411-473D-A044-A9922B4ED411}"/>
    <cellStyle name="Valuta 2 4 3 6 6 4" xfId="29053" xr:uid="{3CFD7A8E-6843-4E33-A7DA-743C0AF8F68F}"/>
    <cellStyle name="Valuta 2 4 3 6 7" xfId="29057" xr:uid="{5FABD985-3C0D-493E-BD91-F38C49E3A58D}"/>
    <cellStyle name="Valuta 2 4 3 6 7 2" xfId="29058" xr:uid="{0239D730-B984-4B58-BB6F-8514370A1489}"/>
    <cellStyle name="Valuta 2 4 3 6 8" xfId="29059" xr:uid="{08896CBE-6FE9-4801-98FB-FDCE28EEBBB6}"/>
    <cellStyle name="Valuta 2 4 3 6 8 2" xfId="29060" xr:uid="{0FC76C9F-C6CF-47A9-B83F-591A823F8277}"/>
    <cellStyle name="Valuta 2 4 3 6 9" xfId="29061" xr:uid="{4621FF17-AF20-4FD6-B5D0-85CCA346040D}"/>
    <cellStyle name="Valuta 2 4 3 6 9 2" xfId="29062" xr:uid="{7B328943-F2A4-4F27-BD6E-6C98699C79FF}"/>
    <cellStyle name="Valuta 2 4 3 7" xfId="3813" xr:uid="{00000000-0005-0000-0000-0000A3160000}"/>
    <cellStyle name="Valuta 2 4 3 7 10" xfId="29064" xr:uid="{FA55D471-0F1C-4683-B132-D6456E31F506}"/>
    <cellStyle name="Valuta 2 4 3 7 11" xfId="29063" xr:uid="{9C4FDC49-930F-4611-8247-67E2D7900B54}"/>
    <cellStyle name="Valuta 2 4 3 7 12" xfId="35153" xr:uid="{E4BF6861-2753-4E58-86F2-3E0482B0C458}"/>
    <cellStyle name="Valuta 2 4 3 7 13" xfId="36601" xr:uid="{7D7F50E0-F06E-4971-920E-678CB0A14291}"/>
    <cellStyle name="Valuta 2 4 3 7 2" xfId="3814" xr:uid="{00000000-0005-0000-0000-0000A4160000}"/>
    <cellStyle name="Valuta 2 4 3 7 2 2" xfId="6581" xr:uid="{00000000-0005-0000-0000-0000A5160000}"/>
    <cellStyle name="Valuta 2 4 3 7 2 2 2" xfId="29067" xr:uid="{EE02512E-A909-4ED1-B522-200E810B3891}"/>
    <cellStyle name="Valuta 2 4 3 7 2 2 3" xfId="29066" xr:uid="{385B9A9B-C223-411E-9EB1-7759F9A55D3F}"/>
    <cellStyle name="Valuta 2 4 3 7 2 3" xfId="29068" xr:uid="{7F8C5EF2-3B1E-4D07-93E1-7178833CDD68}"/>
    <cellStyle name="Valuta 2 4 3 7 2 3 2" xfId="29069" xr:uid="{A9D121C0-33C9-4001-985F-CFC7444F9A03}"/>
    <cellStyle name="Valuta 2 4 3 7 2 4" xfId="29070" xr:uid="{9895DA26-E365-47D8-A2E1-26BA9F0FE642}"/>
    <cellStyle name="Valuta 2 4 3 7 2 5" xfId="29065" xr:uid="{C92BCEE2-1697-4EFB-993E-FA91FEB4E63C}"/>
    <cellStyle name="Valuta 2 4 3 7 2 6" xfId="35154" xr:uid="{CCFC8A8A-253E-45CF-A61D-1C54E2717973}"/>
    <cellStyle name="Valuta 2 4 3 7 3" xfId="3815" xr:uid="{00000000-0005-0000-0000-0000A6160000}"/>
    <cellStyle name="Valuta 2 4 3 7 3 2" xfId="6582" xr:uid="{00000000-0005-0000-0000-0000A7160000}"/>
    <cellStyle name="Valuta 2 4 3 7 3 2 2" xfId="29073" xr:uid="{FA2B51F3-0E5F-4221-8CF0-DACE1B9EDD4B}"/>
    <cellStyle name="Valuta 2 4 3 7 3 2 3" xfId="29072" xr:uid="{84483583-5DC8-4098-BEB5-F09CF92A8A81}"/>
    <cellStyle name="Valuta 2 4 3 7 3 3" xfId="29074" xr:uid="{FD254CC2-12C6-413D-9DCF-02C01D0F92E0}"/>
    <cellStyle name="Valuta 2 4 3 7 3 3 2" xfId="29075" xr:uid="{2A1F9D7E-B782-4FC2-B031-EDF37C0DB1AD}"/>
    <cellStyle name="Valuta 2 4 3 7 3 4" xfId="29076" xr:uid="{3D40D5D3-D4E9-4BCC-BFFF-3615F0839A44}"/>
    <cellStyle name="Valuta 2 4 3 7 3 5" xfId="29071" xr:uid="{596D3A83-7591-422B-B2AF-AC3A1019034E}"/>
    <cellStyle name="Valuta 2 4 3 7 3 6" xfId="35155" xr:uid="{5C141E70-A8C2-48E0-AB68-433E4942283D}"/>
    <cellStyle name="Valuta 2 4 3 7 4" xfId="3816" xr:uid="{00000000-0005-0000-0000-0000A8160000}"/>
    <cellStyle name="Valuta 2 4 3 7 4 2" xfId="6583" xr:uid="{00000000-0005-0000-0000-0000A9160000}"/>
    <cellStyle name="Valuta 2 4 3 7 4 2 2" xfId="29079" xr:uid="{5610851E-5A01-465D-AF28-34113209D884}"/>
    <cellStyle name="Valuta 2 4 3 7 4 2 3" xfId="29078" xr:uid="{1E86632C-4390-4C24-8344-2449407A658C}"/>
    <cellStyle name="Valuta 2 4 3 7 4 3" xfId="29080" xr:uid="{A530E88A-34D4-453E-A6E0-BA25FD092BCF}"/>
    <cellStyle name="Valuta 2 4 3 7 4 3 2" xfId="29081" xr:uid="{EDC48079-DBB8-4CD5-9ECB-57B0D527FEB3}"/>
    <cellStyle name="Valuta 2 4 3 7 4 4" xfId="29082" xr:uid="{8E5BE3B2-9120-4C0A-9006-58E85CD23ECE}"/>
    <cellStyle name="Valuta 2 4 3 7 4 5" xfId="29077" xr:uid="{75C656FB-EA17-463B-921E-754FEE2A1BE9}"/>
    <cellStyle name="Valuta 2 4 3 7 4 6" xfId="35156" xr:uid="{0C004D98-6F32-4822-BBED-E423FFB7289B}"/>
    <cellStyle name="Valuta 2 4 3 7 5" xfId="3817" xr:uid="{00000000-0005-0000-0000-0000AA160000}"/>
    <cellStyle name="Valuta 2 4 3 7 5 2" xfId="29084" xr:uid="{88C5BA11-774E-48C2-89A8-CAB5B17F7BE6}"/>
    <cellStyle name="Valuta 2 4 3 7 5 2 2" xfId="29085" xr:uid="{037D6237-6815-4108-9ACC-EB92C225BE66}"/>
    <cellStyle name="Valuta 2 4 3 7 5 3" xfId="29086" xr:uid="{EFF9F889-AC90-45A9-931C-3E6A92A7A37F}"/>
    <cellStyle name="Valuta 2 4 3 7 5 4" xfId="29083" xr:uid="{CF72F617-E8F9-4453-B6FF-0FFF792D8568}"/>
    <cellStyle name="Valuta 2 4 3 7 6" xfId="6580" xr:uid="{00000000-0005-0000-0000-0000AB160000}"/>
    <cellStyle name="Valuta 2 4 3 7 6 2" xfId="29088" xr:uid="{8135638A-272A-4888-A114-4B25971C0F62}"/>
    <cellStyle name="Valuta 2 4 3 7 6 2 2" xfId="29089" xr:uid="{EC38716E-3662-4E07-9823-AA66E968731B}"/>
    <cellStyle name="Valuta 2 4 3 7 6 3" xfId="29090" xr:uid="{4345174C-7273-49C3-8467-2F8138F5FA99}"/>
    <cellStyle name="Valuta 2 4 3 7 6 4" xfId="29087" xr:uid="{F624CA1C-92FD-4CD2-B44B-EE8293C408A5}"/>
    <cellStyle name="Valuta 2 4 3 7 7" xfId="29091" xr:uid="{46651065-5A29-467A-B8F8-77380C4E1D93}"/>
    <cellStyle name="Valuta 2 4 3 7 7 2" xfId="29092" xr:uid="{B267F50A-9F1B-474C-9A01-0DFA7ADF4FE3}"/>
    <cellStyle name="Valuta 2 4 3 7 8" xfId="29093" xr:uid="{0C2DD6D3-F53D-4B9A-8CD2-C32488540636}"/>
    <cellStyle name="Valuta 2 4 3 7 8 2" xfId="29094" xr:uid="{4A6DF704-6EBA-4BCB-8F0D-9FCC6BF400D4}"/>
    <cellStyle name="Valuta 2 4 3 7 9" xfId="29095" xr:uid="{3CC335F1-B767-4D31-9242-27A8D7D3DE6B}"/>
    <cellStyle name="Valuta 2 4 3 7 9 2" xfId="29096" xr:uid="{A4219DFE-607C-461D-8CC8-EC6C33C5A49F}"/>
    <cellStyle name="Valuta 2 4 3 8" xfId="3818" xr:uid="{00000000-0005-0000-0000-0000AC160000}"/>
    <cellStyle name="Valuta 2 4 3 8 2" xfId="6584" xr:uid="{00000000-0005-0000-0000-0000AD160000}"/>
    <cellStyle name="Valuta 2 4 3 8 2 2" xfId="29099" xr:uid="{FCB9FE12-2F15-402A-9557-1277ED5276E0}"/>
    <cellStyle name="Valuta 2 4 3 8 2 3" xfId="29098" xr:uid="{C1B9915D-560E-4C44-B08A-668EEDBF6F6C}"/>
    <cellStyle name="Valuta 2 4 3 8 3" xfId="29100" xr:uid="{369FBE30-0DE4-4AC5-8AA3-FA5DF9D94B65}"/>
    <cellStyle name="Valuta 2 4 3 8 3 2" xfId="29101" xr:uid="{BB4B027D-BDFE-477C-9390-0EEC5CF72B40}"/>
    <cellStyle name="Valuta 2 4 3 8 4" xfId="29102" xr:uid="{89C5267A-D278-43FB-81F5-F9B247771AF2}"/>
    <cellStyle name="Valuta 2 4 3 8 5" xfId="29103" xr:uid="{775CA4EE-62D0-4EBF-AC49-4C522B5C8858}"/>
    <cellStyle name="Valuta 2 4 3 8 6" xfId="29097" xr:uid="{D05EB6BE-FD97-4BBD-B396-32254556EA37}"/>
    <cellStyle name="Valuta 2 4 3 8 7" xfId="35157" xr:uid="{D647CCF4-89DE-4E98-A062-93AA2F785FA9}"/>
    <cellStyle name="Valuta 2 4 3 9" xfId="3819" xr:uid="{00000000-0005-0000-0000-0000AE160000}"/>
    <cellStyle name="Valuta 2 4 3 9 2" xfId="6585" xr:uid="{00000000-0005-0000-0000-0000AF160000}"/>
    <cellStyle name="Valuta 2 4 3 9 2 2" xfId="29106" xr:uid="{9C192607-C8D5-497F-A020-5EBA9BF93D5A}"/>
    <cellStyle name="Valuta 2 4 3 9 2 3" xfId="29105" xr:uid="{9CE4DD0E-9F43-44DC-9BD8-4C426B48E70F}"/>
    <cellStyle name="Valuta 2 4 3 9 3" xfId="29107" xr:uid="{8D43FC4B-DDB9-4371-BD3B-58B2F584D0B4}"/>
    <cellStyle name="Valuta 2 4 3 9 3 2" xfId="29108" xr:uid="{B327C12F-6FDC-4E76-A3CE-F8BAE6CF2ED1}"/>
    <cellStyle name="Valuta 2 4 3 9 4" xfId="29109" xr:uid="{73999FCD-6F19-4FF6-A72F-49A296F4A31B}"/>
    <cellStyle name="Valuta 2 4 3 9 5" xfId="29104" xr:uid="{259E6BD1-37D0-46FD-A0E5-564A221DBF8B}"/>
    <cellStyle name="Valuta 2 4 3 9 6" xfId="35158" xr:uid="{1531658F-BC75-4454-B373-37A5FDEFA709}"/>
    <cellStyle name="Valuta 2 4 4" xfId="3820" xr:uid="{00000000-0005-0000-0000-0000B0160000}"/>
    <cellStyle name="Valuta 2 4 4 10" xfId="29111" xr:uid="{7AAC8791-84D6-4F21-9BAB-2583274DB4E8}"/>
    <cellStyle name="Valuta 2 4 4 10 2" xfId="29112" xr:uid="{4CB464B2-5A52-48A6-9C0E-61B2629FFBEE}"/>
    <cellStyle name="Valuta 2 4 4 11" xfId="29113" xr:uid="{ACD156B3-BF3A-4BBB-A9F2-09583AFC34FA}"/>
    <cellStyle name="Valuta 2 4 4 11 2" xfId="29114" xr:uid="{EB2C0989-C8A2-48CD-A6B8-05882347BE4F}"/>
    <cellStyle name="Valuta 2 4 4 12" xfId="29115" xr:uid="{D005AF04-A1FA-47B8-87B5-4BC60736E4F3}"/>
    <cellStyle name="Valuta 2 4 4 13" xfId="29110" xr:uid="{C5C52677-2A43-4560-892E-B5AC80D2E154}"/>
    <cellStyle name="Valuta 2 4 4 14" xfId="35159" xr:uid="{CA7AFA59-74B8-4C79-B523-07F517892894}"/>
    <cellStyle name="Valuta 2 4 4 15" xfId="35928" xr:uid="{2407A106-5476-4373-80DF-08941CF72F42}"/>
    <cellStyle name="Valuta 2 4 4 2" xfId="3821" xr:uid="{00000000-0005-0000-0000-0000B1160000}"/>
    <cellStyle name="Valuta 2 4 4 2 10" xfId="29117" xr:uid="{B8D2017A-BF94-4B18-B832-4DC9B6CFE739}"/>
    <cellStyle name="Valuta 2 4 4 2 11" xfId="29116" xr:uid="{F45BEE84-17C1-4342-9E52-BE7291FAC17F}"/>
    <cellStyle name="Valuta 2 4 4 2 12" xfId="35160" xr:uid="{B1554EA4-1305-4BA8-B70D-60BB9ED052AA}"/>
    <cellStyle name="Valuta 2 4 4 2 13" xfId="36312" xr:uid="{C936D62A-B1F7-41A4-89F6-CADE1CC5AF00}"/>
    <cellStyle name="Valuta 2 4 4 2 2" xfId="3822" xr:uid="{00000000-0005-0000-0000-0000B2160000}"/>
    <cellStyle name="Valuta 2 4 4 2 2 2" xfId="6588" xr:uid="{00000000-0005-0000-0000-0000B3160000}"/>
    <cellStyle name="Valuta 2 4 4 2 2 2 2" xfId="29120" xr:uid="{075D97C5-ED5C-4963-8503-6D4AFFBC6745}"/>
    <cellStyle name="Valuta 2 4 4 2 2 2 3" xfId="29119" xr:uid="{2D5B6BCB-894E-4948-B551-19B948584D34}"/>
    <cellStyle name="Valuta 2 4 4 2 2 3" xfId="29121" xr:uid="{988E86B1-47D2-4125-B13E-5A31AD1F5716}"/>
    <cellStyle name="Valuta 2 4 4 2 2 3 2" xfId="29122" xr:uid="{26B8C7F2-8361-4CA2-B457-F83C36B3F13C}"/>
    <cellStyle name="Valuta 2 4 4 2 2 4" xfId="29123" xr:uid="{3512834A-AD96-48B8-89F3-CB249F7A1DC9}"/>
    <cellStyle name="Valuta 2 4 4 2 2 5" xfId="29118" xr:uid="{6903C947-819F-4BEE-81BC-EE4F6E42BB7A}"/>
    <cellStyle name="Valuta 2 4 4 2 2 6" xfId="35161" xr:uid="{6FB8DE54-493E-41F4-B123-105D990E9C6F}"/>
    <cellStyle name="Valuta 2 4 4 2 3" xfId="3823" xr:uid="{00000000-0005-0000-0000-0000B4160000}"/>
    <cellStyle name="Valuta 2 4 4 2 3 2" xfId="6589" xr:uid="{00000000-0005-0000-0000-0000B5160000}"/>
    <cellStyle name="Valuta 2 4 4 2 3 2 2" xfId="29126" xr:uid="{C54C4C95-5CA6-4F36-9EE6-DC4FE6A79375}"/>
    <cellStyle name="Valuta 2 4 4 2 3 2 3" xfId="29125" xr:uid="{DD829389-3BEF-4AA9-983F-5B41A0316133}"/>
    <cellStyle name="Valuta 2 4 4 2 3 3" xfId="29127" xr:uid="{187DEB9A-E930-4714-B8F0-1D262CA9B799}"/>
    <cellStyle name="Valuta 2 4 4 2 3 3 2" xfId="29128" xr:uid="{5E0F3542-C746-4CF1-BF5C-686BFA268BD5}"/>
    <cellStyle name="Valuta 2 4 4 2 3 4" xfId="29129" xr:uid="{5A73A634-1E98-4645-9218-F9CB156044B9}"/>
    <cellStyle name="Valuta 2 4 4 2 3 5" xfId="29124" xr:uid="{4D48F3AF-A11D-417B-8742-FE3F1394D378}"/>
    <cellStyle name="Valuta 2 4 4 2 3 6" xfId="35162" xr:uid="{A8A5E03C-433C-48CE-94BA-9A9F0C735A96}"/>
    <cellStyle name="Valuta 2 4 4 2 4" xfId="3824" xr:uid="{00000000-0005-0000-0000-0000B6160000}"/>
    <cellStyle name="Valuta 2 4 4 2 4 2" xfId="6590" xr:uid="{00000000-0005-0000-0000-0000B7160000}"/>
    <cellStyle name="Valuta 2 4 4 2 4 2 2" xfId="29132" xr:uid="{523F4CC4-7389-4E08-AF33-B2FAAD5E29E4}"/>
    <cellStyle name="Valuta 2 4 4 2 4 2 3" xfId="29131" xr:uid="{422C1328-44C8-4A1D-B80B-F1D3950949F2}"/>
    <cellStyle name="Valuta 2 4 4 2 4 3" xfId="29133" xr:uid="{633716D4-1CB1-4227-A76A-76E7BE551DE7}"/>
    <cellStyle name="Valuta 2 4 4 2 4 3 2" xfId="29134" xr:uid="{C3AF3EEB-7452-4054-8183-D53D45B580EA}"/>
    <cellStyle name="Valuta 2 4 4 2 4 4" xfId="29135" xr:uid="{36D94B9A-8451-48DD-A015-6361E7A09034}"/>
    <cellStyle name="Valuta 2 4 4 2 4 5" xfId="29130" xr:uid="{74BC6872-DA8D-4462-B2C5-8D958F81C736}"/>
    <cellStyle name="Valuta 2 4 4 2 4 6" xfId="35163" xr:uid="{BA4B88D5-F688-48FD-954A-099C52AFB1DE}"/>
    <cellStyle name="Valuta 2 4 4 2 5" xfId="3825" xr:uid="{00000000-0005-0000-0000-0000B8160000}"/>
    <cellStyle name="Valuta 2 4 4 2 5 2" xfId="29137" xr:uid="{2D62284D-1534-48D0-B44F-8223B73D809B}"/>
    <cellStyle name="Valuta 2 4 4 2 5 2 2" xfId="29138" xr:uid="{80135934-AC0D-4E54-A624-8025986FDF1F}"/>
    <cellStyle name="Valuta 2 4 4 2 5 3" xfId="29139" xr:uid="{F56A7F58-A852-45B9-87E0-064735798D05}"/>
    <cellStyle name="Valuta 2 4 4 2 5 4" xfId="29136" xr:uid="{2F18B48F-36C8-4833-8D0D-81A41B296848}"/>
    <cellStyle name="Valuta 2 4 4 2 6" xfId="6587" xr:uid="{00000000-0005-0000-0000-0000B9160000}"/>
    <cellStyle name="Valuta 2 4 4 2 6 2" xfId="29141" xr:uid="{9E8E1FA8-D232-4BBD-AA88-026F7267CF29}"/>
    <cellStyle name="Valuta 2 4 4 2 6 2 2" xfId="29142" xr:uid="{11C62A6F-0786-4D50-8376-543DFD78DB77}"/>
    <cellStyle name="Valuta 2 4 4 2 6 3" xfId="29143" xr:uid="{B30D5785-D491-40A9-95B9-91B17C291C11}"/>
    <cellStyle name="Valuta 2 4 4 2 6 4" xfId="29140" xr:uid="{2FE61065-0A22-46B9-A82F-531EC424EC57}"/>
    <cellStyle name="Valuta 2 4 4 2 7" xfId="29144" xr:uid="{442BBBBB-6FE7-403A-B639-5A750581A0EA}"/>
    <cellStyle name="Valuta 2 4 4 2 7 2" xfId="29145" xr:uid="{859D4942-DD6A-4861-AF31-E2A2B44CA486}"/>
    <cellStyle name="Valuta 2 4 4 2 8" xfId="29146" xr:uid="{04178195-CDF1-4929-8796-1351BBC1DA03}"/>
    <cellStyle name="Valuta 2 4 4 2 8 2" xfId="29147" xr:uid="{D5BE1EF0-AEE6-4F44-8093-8B84B71B801E}"/>
    <cellStyle name="Valuta 2 4 4 2 9" xfId="29148" xr:uid="{21578AF6-2915-451A-BAE3-ED44E61216C2}"/>
    <cellStyle name="Valuta 2 4 4 2 9 2" xfId="29149" xr:uid="{EA06BA80-F36C-4174-B79B-6EF49BDFA872}"/>
    <cellStyle name="Valuta 2 4 4 3" xfId="3826" xr:uid="{00000000-0005-0000-0000-0000BA160000}"/>
    <cellStyle name="Valuta 2 4 4 3 10" xfId="29151" xr:uid="{4D919052-7FBF-420A-9B35-0BB200287D20}"/>
    <cellStyle name="Valuta 2 4 4 3 11" xfId="29150" xr:uid="{66B30331-C5AE-4B2E-9BC5-E491E0DC16F9}"/>
    <cellStyle name="Valuta 2 4 4 3 12" xfId="35164" xr:uid="{18EF574D-C05C-45B9-AE74-A2E44B6B8D85}"/>
    <cellStyle name="Valuta 2 4 4 3 13" xfId="36606" xr:uid="{FFF51106-BB08-4D6A-8C53-FCDEC15AEAFB}"/>
    <cellStyle name="Valuta 2 4 4 3 2" xfId="3827" xr:uid="{00000000-0005-0000-0000-0000BB160000}"/>
    <cellStyle name="Valuta 2 4 4 3 2 2" xfId="6592" xr:uid="{00000000-0005-0000-0000-0000BC160000}"/>
    <cellStyle name="Valuta 2 4 4 3 2 2 2" xfId="29154" xr:uid="{99D50188-1355-4B6C-AB6E-81E8C4CDFCA8}"/>
    <cellStyle name="Valuta 2 4 4 3 2 2 3" xfId="29153" xr:uid="{F40B533A-23A8-4732-9ADA-0CE3C6411563}"/>
    <cellStyle name="Valuta 2 4 4 3 2 3" xfId="29155" xr:uid="{23C83212-EE5C-4ADA-B7FA-07B6B345AFE8}"/>
    <cellStyle name="Valuta 2 4 4 3 2 3 2" xfId="29156" xr:uid="{BAE91116-2156-4E79-B9DE-0634E3653363}"/>
    <cellStyle name="Valuta 2 4 4 3 2 4" xfId="29157" xr:uid="{5480C926-FB83-4DBD-9D04-94FDEE3BDDC7}"/>
    <cellStyle name="Valuta 2 4 4 3 2 5" xfId="29152" xr:uid="{EFCAF35A-3BB1-460F-BB77-2FD5AAB475B6}"/>
    <cellStyle name="Valuta 2 4 4 3 2 6" xfId="35165" xr:uid="{D142AA5F-013D-456F-8313-84015EA5A0F2}"/>
    <cellStyle name="Valuta 2 4 4 3 3" xfId="3828" xr:uid="{00000000-0005-0000-0000-0000BD160000}"/>
    <cellStyle name="Valuta 2 4 4 3 3 2" xfId="6593" xr:uid="{00000000-0005-0000-0000-0000BE160000}"/>
    <cellStyle name="Valuta 2 4 4 3 3 2 2" xfId="29160" xr:uid="{7804EA92-D85D-4913-81A0-8CB255D93ED3}"/>
    <cellStyle name="Valuta 2 4 4 3 3 2 3" xfId="29159" xr:uid="{DD90959A-7C36-4648-B490-30B02DE10C2C}"/>
    <cellStyle name="Valuta 2 4 4 3 3 3" xfId="29161" xr:uid="{78D29212-E894-4675-9688-D2C897D012FC}"/>
    <cellStyle name="Valuta 2 4 4 3 3 3 2" xfId="29162" xr:uid="{A2133AD3-123C-4C67-8AB8-DFDDCC09995F}"/>
    <cellStyle name="Valuta 2 4 4 3 3 4" xfId="29163" xr:uid="{416B2074-8604-43FB-968E-B9E2BF731585}"/>
    <cellStyle name="Valuta 2 4 4 3 3 5" xfId="29158" xr:uid="{E017E228-40FA-49E2-9B8E-0B24C6CBCE1C}"/>
    <cellStyle name="Valuta 2 4 4 3 3 6" xfId="35166" xr:uid="{31F88403-E64F-44BD-9008-F322C6D3FEDB}"/>
    <cellStyle name="Valuta 2 4 4 3 4" xfId="3829" xr:uid="{00000000-0005-0000-0000-0000BF160000}"/>
    <cellStyle name="Valuta 2 4 4 3 4 2" xfId="6594" xr:uid="{00000000-0005-0000-0000-0000C0160000}"/>
    <cellStyle name="Valuta 2 4 4 3 4 2 2" xfId="29166" xr:uid="{D1E8AD39-DA46-4EA2-B0DB-41A2ADCB617C}"/>
    <cellStyle name="Valuta 2 4 4 3 4 2 3" xfId="29165" xr:uid="{8F332D6A-5C0C-4E1D-AD99-D446C1A5EC8B}"/>
    <cellStyle name="Valuta 2 4 4 3 4 3" xfId="29167" xr:uid="{DD5B8393-2DB4-4A2E-83A9-FF51D07F1C88}"/>
    <cellStyle name="Valuta 2 4 4 3 4 3 2" xfId="29168" xr:uid="{7140C61C-A72A-4839-92C3-1767087C3635}"/>
    <cellStyle name="Valuta 2 4 4 3 4 4" xfId="29169" xr:uid="{60605E3A-C01D-4320-A1EA-DF27EEB6100C}"/>
    <cellStyle name="Valuta 2 4 4 3 4 5" xfId="29164" xr:uid="{ADF2710B-44A7-4B12-B255-612691670F48}"/>
    <cellStyle name="Valuta 2 4 4 3 4 6" xfId="35167" xr:uid="{96561D9E-9DB5-40CD-BEA5-CEDDD1BFE9CD}"/>
    <cellStyle name="Valuta 2 4 4 3 5" xfId="3830" xr:uid="{00000000-0005-0000-0000-0000C1160000}"/>
    <cellStyle name="Valuta 2 4 4 3 5 2" xfId="29171" xr:uid="{B03F7BE1-0E6A-4D94-89A2-F8EA0BB80263}"/>
    <cellStyle name="Valuta 2 4 4 3 5 2 2" xfId="29172" xr:uid="{A56A0BBC-9D43-402D-9A05-766AA4AEF2A9}"/>
    <cellStyle name="Valuta 2 4 4 3 5 3" xfId="29173" xr:uid="{62F043A5-BDF9-4171-9B5D-5101C7833BA5}"/>
    <cellStyle name="Valuta 2 4 4 3 5 4" xfId="29170" xr:uid="{79222705-45C1-4764-AAC1-BF21D6079E21}"/>
    <cellStyle name="Valuta 2 4 4 3 6" xfId="6591" xr:uid="{00000000-0005-0000-0000-0000C2160000}"/>
    <cellStyle name="Valuta 2 4 4 3 6 2" xfId="29175" xr:uid="{F3E6DFC2-F0E4-4CCD-91BA-0CD58705A94F}"/>
    <cellStyle name="Valuta 2 4 4 3 6 2 2" xfId="29176" xr:uid="{A5EF8297-4B4A-4303-AECA-CAB5A00AC0C8}"/>
    <cellStyle name="Valuta 2 4 4 3 6 3" xfId="29177" xr:uid="{E5000737-06B2-436A-8635-3C34B55CC95F}"/>
    <cellStyle name="Valuta 2 4 4 3 6 4" xfId="29174" xr:uid="{48747525-5408-44DF-A25C-FE0F31D6DBD9}"/>
    <cellStyle name="Valuta 2 4 4 3 7" xfId="29178" xr:uid="{8A16DFF5-3238-490B-A811-5D6EE88B9198}"/>
    <cellStyle name="Valuta 2 4 4 3 7 2" xfId="29179" xr:uid="{F5E0526B-7B6D-4A5D-9208-0EE6EAAB9B1D}"/>
    <cellStyle name="Valuta 2 4 4 3 8" xfId="29180" xr:uid="{CD9BEA89-510B-4BCC-8A47-6E8A81BB7272}"/>
    <cellStyle name="Valuta 2 4 4 3 8 2" xfId="29181" xr:uid="{B2C04D68-505E-4C59-99C1-46CEF0BECB15}"/>
    <cellStyle name="Valuta 2 4 4 3 9" xfId="29182" xr:uid="{024A61C7-C41F-4812-8028-4C49517DD3B2}"/>
    <cellStyle name="Valuta 2 4 4 3 9 2" xfId="29183" xr:uid="{C2E4779B-B9FC-426D-A642-F027D613D093}"/>
    <cellStyle name="Valuta 2 4 4 4" xfId="3831" xr:uid="{00000000-0005-0000-0000-0000C3160000}"/>
    <cellStyle name="Valuta 2 4 4 4 2" xfId="6595" xr:uid="{00000000-0005-0000-0000-0000C4160000}"/>
    <cellStyle name="Valuta 2 4 4 4 2 2" xfId="29186" xr:uid="{EC368CAF-BDD3-435C-B9CF-E202596E37AC}"/>
    <cellStyle name="Valuta 2 4 4 4 2 3" xfId="29185" xr:uid="{EEBB2115-8EBD-4109-810B-BF84F28B20CF}"/>
    <cellStyle name="Valuta 2 4 4 4 3" xfId="29187" xr:uid="{476EB53F-A028-45B3-8439-4E41D8B57E5D}"/>
    <cellStyle name="Valuta 2 4 4 4 3 2" xfId="29188" xr:uid="{12577F97-1ACE-488F-AECC-FE823B2485C0}"/>
    <cellStyle name="Valuta 2 4 4 4 4" xfId="29189" xr:uid="{58663371-C50F-440B-B744-92607F620BF9}"/>
    <cellStyle name="Valuta 2 4 4 4 5" xfId="29190" xr:uid="{47A04068-BA84-454A-9433-FD54A786216E}"/>
    <cellStyle name="Valuta 2 4 4 4 6" xfId="29184" xr:uid="{D12F0A25-BEC3-4A9E-8B06-6F1E06FE09D4}"/>
    <cellStyle name="Valuta 2 4 4 4 7" xfId="35168" xr:uid="{62E7AD3E-1852-4369-B986-844A8C7D7A4C}"/>
    <cellStyle name="Valuta 2 4 4 5" xfId="3832" xr:uid="{00000000-0005-0000-0000-0000C5160000}"/>
    <cellStyle name="Valuta 2 4 4 5 2" xfId="6596" xr:uid="{00000000-0005-0000-0000-0000C6160000}"/>
    <cellStyle name="Valuta 2 4 4 5 2 2" xfId="29193" xr:uid="{092A0AA9-1A42-4339-919F-50FCDB52128C}"/>
    <cellStyle name="Valuta 2 4 4 5 2 3" xfId="29192" xr:uid="{301356FC-7385-484F-BA5B-4F4D7EBC3644}"/>
    <cellStyle name="Valuta 2 4 4 5 3" xfId="29194" xr:uid="{D824B47F-66E3-491D-8082-54694D469A2A}"/>
    <cellStyle name="Valuta 2 4 4 5 3 2" xfId="29195" xr:uid="{22A3F75B-C0D7-4A77-9A78-AD2FC74BF886}"/>
    <cellStyle name="Valuta 2 4 4 5 4" xfId="29196" xr:uid="{E01B73E3-B0FD-406C-B932-2A6D61F4E206}"/>
    <cellStyle name="Valuta 2 4 4 5 5" xfId="29191" xr:uid="{F32A1C82-79F5-498B-B127-65FC01599F77}"/>
    <cellStyle name="Valuta 2 4 4 5 6" xfId="35169" xr:uid="{3075ACB9-E809-4944-A850-60CBBCAECC2B}"/>
    <cellStyle name="Valuta 2 4 4 6" xfId="3833" xr:uid="{00000000-0005-0000-0000-0000C7160000}"/>
    <cellStyle name="Valuta 2 4 4 6 2" xfId="6597" xr:uid="{00000000-0005-0000-0000-0000C8160000}"/>
    <cellStyle name="Valuta 2 4 4 6 2 2" xfId="29199" xr:uid="{46AF0822-19EC-4C3D-B944-287921333B34}"/>
    <cellStyle name="Valuta 2 4 4 6 2 3" xfId="29198" xr:uid="{3B95B278-F538-4B74-881B-E2480E72EF6A}"/>
    <cellStyle name="Valuta 2 4 4 6 3" xfId="29200" xr:uid="{23138F9D-9FEE-4B9D-B374-10855B0C78A1}"/>
    <cellStyle name="Valuta 2 4 4 6 3 2" xfId="29201" xr:uid="{45122320-8298-4E0A-86F6-E4248244ABF4}"/>
    <cellStyle name="Valuta 2 4 4 6 4" xfId="29202" xr:uid="{CBEDFBAD-E2E5-4861-B64D-EBB2AFF81F9A}"/>
    <cellStyle name="Valuta 2 4 4 6 5" xfId="29197" xr:uid="{AD5DA52B-FED8-4BAE-B6A6-63BFF830EC0D}"/>
    <cellStyle name="Valuta 2 4 4 6 6" xfId="35170" xr:uid="{1D20E5C3-5609-40D1-88F4-C660AD0B9FF8}"/>
    <cellStyle name="Valuta 2 4 4 7" xfId="3834" xr:uid="{00000000-0005-0000-0000-0000C9160000}"/>
    <cellStyle name="Valuta 2 4 4 7 2" xfId="29204" xr:uid="{8155974B-0AD0-47BD-9B34-98EB8679AE7C}"/>
    <cellStyle name="Valuta 2 4 4 7 2 2" xfId="29205" xr:uid="{940D4C7B-4DF1-4AC8-9F31-E5838F155598}"/>
    <cellStyle name="Valuta 2 4 4 7 3" xfId="29206" xr:uid="{EF7AA68A-0C3D-40D8-B3ED-6F7D6F32E527}"/>
    <cellStyle name="Valuta 2 4 4 7 4" xfId="29203" xr:uid="{3667822E-A26E-4E2A-B1D8-5861243CBD8E}"/>
    <cellStyle name="Valuta 2 4 4 8" xfId="6586" xr:uid="{00000000-0005-0000-0000-0000CA160000}"/>
    <cellStyle name="Valuta 2 4 4 8 2" xfId="29208" xr:uid="{7BDE5F7B-C370-4827-8E7C-D3C194B73338}"/>
    <cellStyle name="Valuta 2 4 4 8 2 2" xfId="29209" xr:uid="{1F1BB122-4388-4876-A518-B86A5A09F9ED}"/>
    <cellStyle name="Valuta 2 4 4 8 3" xfId="29210" xr:uid="{63B0150A-1973-49BD-8E2E-BC48E30BFCAE}"/>
    <cellStyle name="Valuta 2 4 4 8 4" xfId="29207" xr:uid="{D9630FCF-049E-47B3-9C7C-DDC5BB2FCF64}"/>
    <cellStyle name="Valuta 2 4 4 9" xfId="29211" xr:uid="{81157DC5-EBE5-4A0C-991B-8D055CCD509B}"/>
    <cellStyle name="Valuta 2 4 4 9 2" xfId="29212" xr:uid="{C37D97C5-F82E-4416-968B-1346998C1012}"/>
    <cellStyle name="Valuta 2 4 5" xfId="3835" xr:uid="{00000000-0005-0000-0000-0000CB160000}"/>
    <cellStyle name="Valuta 2 4 5 10" xfId="29214" xr:uid="{06FE3A36-C6A6-47CD-ABD2-BB327A5F8AD2}"/>
    <cellStyle name="Valuta 2 4 5 10 2" xfId="29215" xr:uid="{CF12F9F0-E9F1-452E-AF95-34DEA4B8C009}"/>
    <cellStyle name="Valuta 2 4 5 11" xfId="29216" xr:uid="{C9E93A65-1FCD-4DF5-9E0B-82A25D493B59}"/>
    <cellStyle name="Valuta 2 4 5 11 2" xfId="29217" xr:uid="{F8C411A0-9FB0-4707-A40E-26FC72333D5A}"/>
    <cellStyle name="Valuta 2 4 5 12" xfId="29218" xr:uid="{24728C84-18F0-4FD1-A089-65588467143D}"/>
    <cellStyle name="Valuta 2 4 5 13" xfId="29213" xr:uid="{DF50C5DC-ECD8-4B51-9DE0-E8E0A349C6AA}"/>
    <cellStyle name="Valuta 2 4 5 14" xfId="35171" xr:uid="{B541A454-48C7-4045-B4D2-76E2DA4DA5F7}"/>
    <cellStyle name="Valuta 2 4 5 15" xfId="35929" xr:uid="{5E7AB51C-7C02-4553-97A0-B70BF792E6FC}"/>
    <cellStyle name="Valuta 2 4 5 2" xfId="3836" xr:uid="{00000000-0005-0000-0000-0000CC160000}"/>
    <cellStyle name="Valuta 2 4 5 2 10" xfId="29220" xr:uid="{FC47C22E-04E8-4A09-97FF-28E62BC81AF2}"/>
    <cellStyle name="Valuta 2 4 5 2 11" xfId="29219" xr:uid="{0671E2F6-2DD6-4512-BFD4-ACEF3E65E266}"/>
    <cellStyle name="Valuta 2 4 5 2 12" xfId="35172" xr:uid="{875A985A-1BE6-4507-9303-2482AAED4A68}"/>
    <cellStyle name="Valuta 2 4 5 2 13" xfId="36313" xr:uid="{6526BE2A-9C63-4A90-9C12-C3299A5506BF}"/>
    <cellStyle name="Valuta 2 4 5 2 2" xfId="3837" xr:uid="{00000000-0005-0000-0000-0000CD160000}"/>
    <cellStyle name="Valuta 2 4 5 2 2 2" xfId="6600" xr:uid="{00000000-0005-0000-0000-0000CE160000}"/>
    <cellStyle name="Valuta 2 4 5 2 2 2 2" xfId="29223" xr:uid="{A0E06B67-E1A6-43A9-A6F2-8995F4A2AD1B}"/>
    <cellStyle name="Valuta 2 4 5 2 2 2 3" xfId="29222" xr:uid="{A3B321D0-1E67-41C5-AF1D-B15CA19290E3}"/>
    <cellStyle name="Valuta 2 4 5 2 2 3" xfId="29224" xr:uid="{5AE48852-10A5-40BD-A7A8-5574E04135AF}"/>
    <cellStyle name="Valuta 2 4 5 2 2 3 2" xfId="29225" xr:uid="{CEA207CD-7F50-46DD-8C40-C19557915B6A}"/>
    <cellStyle name="Valuta 2 4 5 2 2 4" xfId="29226" xr:uid="{09DBD55D-9EE1-4DB1-8F02-75549AA83DC2}"/>
    <cellStyle name="Valuta 2 4 5 2 2 5" xfId="29221" xr:uid="{F16C920B-1667-4A0C-8421-703D2F8E4670}"/>
    <cellStyle name="Valuta 2 4 5 2 2 6" xfId="35173" xr:uid="{A7B3E34E-768F-4D03-8DB7-89AB251B877D}"/>
    <cellStyle name="Valuta 2 4 5 2 3" xfId="3838" xr:uid="{00000000-0005-0000-0000-0000CF160000}"/>
    <cellStyle name="Valuta 2 4 5 2 3 2" xfId="6601" xr:uid="{00000000-0005-0000-0000-0000D0160000}"/>
    <cellStyle name="Valuta 2 4 5 2 3 2 2" xfId="29229" xr:uid="{23A6812A-B0F7-454E-952B-935BDDDBB532}"/>
    <cellStyle name="Valuta 2 4 5 2 3 2 3" xfId="29228" xr:uid="{402910F8-DFD0-448F-A5E0-C885CA64049F}"/>
    <cellStyle name="Valuta 2 4 5 2 3 3" xfId="29230" xr:uid="{2063159A-F849-4269-B6CC-6BBECB546AF6}"/>
    <cellStyle name="Valuta 2 4 5 2 3 3 2" xfId="29231" xr:uid="{35EB6CD3-2D81-47E0-BBDC-95F4B9CEB923}"/>
    <cellStyle name="Valuta 2 4 5 2 3 4" xfId="29232" xr:uid="{2D6EA801-1B34-4C23-B450-36C96D3A2C47}"/>
    <cellStyle name="Valuta 2 4 5 2 3 5" xfId="29227" xr:uid="{AFA3DAE1-50AA-4B9E-AC28-2281C58E92B6}"/>
    <cellStyle name="Valuta 2 4 5 2 3 6" xfId="35174" xr:uid="{1AA536E6-07C9-40A9-A439-D6BF8796FA09}"/>
    <cellStyle name="Valuta 2 4 5 2 4" xfId="3839" xr:uid="{00000000-0005-0000-0000-0000D1160000}"/>
    <cellStyle name="Valuta 2 4 5 2 4 2" xfId="6602" xr:uid="{00000000-0005-0000-0000-0000D2160000}"/>
    <cellStyle name="Valuta 2 4 5 2 4 2 2" xfId="29235" xr:uid="{BF42909A-9CE8-47F4-AB0A-6ACD74E747F6}"/>
    <cellStyle name="Valuta 2 4 5 2 4 2 3" xfId="29234" xr:uid="{2638CACF-166A-40B8-9801-3A2F63AEEFF5}"/>
    <cellStyle name="Valuta 2 4 5 2 4 3" xfId="29236" xr:uid="{88994196-AC8B-4F95-8402-509F206AB8E2}"/>
    <cellStyle name="Valuta 2 4 5 2 4 3 2" xfId="29237" xr:uid="{D0997A49-756C-4756-9AE9-7DB2E346CFB2}"/>
    <cellStyle name="Valuta 2 4 5 2 4 4" xfId="29238" xr:uid="{DF84E5FF-5972-44E6-BCE0-F139975E36AF}"/>
    <cellStyle name="Valuta 2 4 5 2 4 5" xfId="29233" xr:uid="{6B21CBA2-EC48-46AA-B604-AD508D871D1B}"/>
    <cellStyle name="Valuta 2 4 5 2 4 6" xfId="35175" xr:uid="{9B8A12EE-B850-4AB7-92F2-23DFF052C6A4}"/>
    <cellStyle name="Valuta 2 4 5 2 5" xfId="3840" xr:uid="{00000000-0005-0000-0000-0000D3160000}"/>
    <cellStyle name="Valuta 2 4 5 2 5 2" xfId="29240" xr:uid="{B4851B56-B94B-4121-B0C8-C9486CB79062}"/>
    <cellStyle name="Valuta 2 4 5 2 5 2 2" xfId="29241" xr:uid="{CFBA0EF4-3DCE-43E2-92B1-1E216D48044D}"/>
    <cellStyle name="Valuta 2 4 5 2 5 3" xfId="29242" xr:uid="{2EA818CA-4B5E-47F2-A4F0-B790EA95079E}"/>
    <cellStyle name="Valuta 2 4 5 2 5 4" xfId="29239" xr:uid="{CBE2BF45-78E7-4CFB-97F8-965770521B01}"/>
    <cellStyle name="Valuta 2 4 5 2 6" xfId="6599" xr:uid="{00000000-0005-0000-0000-0000D4160000}"/>
    <cellStyle name="Valuta 2 4 5 2 6 2" xfId="29244" xr:uid="{B1A25BE5-C700-4A8A-A6B3-269310D9C5EF}"/>
    <cellStyle name="Valuta 2 4 5 2 6 2 2" xfId="29245" xr:uid="{959F549C-0F53-4A49-B45C-9FA39BE7F40D}"/>
    <cellStyle name="Valuta 2 4 5 2 6 3" xfId="29246" xr:uid="{663599E6-91C9-457A-AFC4-487A3738952D}"/>
    <cellStyle name="Valuta 2 4 5 2 6 4" xfId="29243" xr:uid="{99A169EB-72BB-4704-A889-14521123D731}"/>
    <cellStyle name="Valuta 2 4 5 2 7" xfId="29247" xr:uid="{AE4A7C59-D8DF-4E81-8F66-17746793FE40}"/>
    <cellStyle name="Valuta 2 4 5 2 7 2" xfId="29248" xr:uid="{7A4515E2-2736-459C-AC5B-0C8AE3622CC7}"/>
    <cellStyle name="Valuta 2 4 5 2 8" xfId="29249" xr:uid="{BDE8EDBE-7DE0-497B-8B31-BAE69CF0AD54}"/>
    <cellStyle name="Valuta 2 4 5 2 8 2" xfId="29250" xr:uid="{57599CFB-EDBA-41C3-B21B-A6FD5E36498D}"/>
    <cellStyle name="Valuta 2 4 5 2 9" xfId="29251" xr:uid="{3711AD7B-1C41-44B5-9043-33F6B05403D6}"/>
    <cellStyle name="Valuta 2 4 5 2 9 2" xfId="29252" xr:uid="{EEE64B52-F503-4E9B-86E7-C0BA12CA33BB}"/>
    <cellStyle name="Valuta 2 4 5 3" xfId="3841" xr:uid="{00000000-0005-0000-0000-0000D5160000}"/>
    <cellStyle name="Valuta 2 4 5 3 10" xfId="29254" xr:uid="{D4B10F3D-D8BE-424F-A86E-D7E604BD4EF5}"/>
    <cellStyle name="Valuta 2 4 5 3 11" xfId="29253" xr:uid="{78200CA4-EC35-486E-82BD-DBEDE62AFBD7}"/>
    <cellStyle name="Valuta 2 4 5 3 12" xfId="35176" xr:uid="{046ABBE3-2AD1-408A-AC0C-10BE5108798D}"/>
    <cellStyle name="Valuta 2 4 5 3 13" xfId="36607" xr:uid="{8CA3FE26-D45E-41E7-98B6-393369C122C7}"/>
    <cellStyle name="Valuta 2 4 5 3 2" xfId="3842" xr:uid="{00000000-0005-0000-0000-0000D6160000}"/>
    <cellStyle name="Valuta 2 4 5 3 2 2" xfId="6604" xr:uid="{00000000-0005-0000-0000-0000D7160000}"/>
    <cellStyle name="Valuta 2 4 5 3 2 2 2" xfId="29257" xr:uid="{1227D4AB-6BF1-4E09-AC5B-BF40937BFDCD}"/>
    <cellStyle name="Valuta 2 4 5 3 2 2 3" xfId="29256" xr:uid="{CD7EC33C-AF76-4E28-BC12-BFD54B21A1E3}"/>
    <cellStyle name="Valuta 2 4 5 3 2 3" xfId="29258" xr:uid="{CB5B3375-640C-4D64-9079-41268DA333CB}"/>
    <cellStyle name="Valuta 2 4 5 3 2 3 2" xfId="29259" xr:uid="{62B4425E-EA3B-4F3B-B2F1-6B3E400DE4F6}"/>
    <cellStyle name="Valuta 2 4 5 3 2 4" xfId="29260" xr:uid="{5613CAF2-D131-491B-91A9-D0962EB18452}"/>
    <cellStyle name="Valuta 2 4 5 3 2 5" xfId="29255" xr:uid="{867CA9D5-D83F-47B0-B77C-9A67B76D7B19}"/>
    <cellStyle name="Valuta 2 4 5 3 2 6" xfId="35177" xr:uid="{22998661-D34A-40FE-97F8-AF158AE7DFD3}"/>
    <cellStyle name="Valuta 2 4 5 3 3" xfId="3843" xr:uid="{00000000-0005-0000-0000-0000D8160000}"/>
    <cellStyle name="Valuta 2 4 5 3 3 2" xfId="6605" xr:uid="{00000000-0005-0000-0000-0000D9160000}"/>
    <cellStyle name="Valuta 2 4 5 3 3 2 2" xfId="29263" xr:uid="{7E6A4656-3497-430B-BF0C-7A580CC822DA}"/>
    <cellStyle name="Valuta 2 4 5 3 3 2 3" xfId="29262" xr:uid="{F4240525-74F7-4568-A302-A165127B97B6}"/>
    <cellStyle name="Valuta 2 4 5 3 3 3" xfId="29264" xr:uid="{8DBB1D43-A072-4F8A-9F78-2A7EF8F007F7}"/>
    <cellStyle name="Valuta 2 4 5 3 3 3 2" xfId="29265" xr:uid="{EA1C9F3D-33C7-4029-A2E8-9538CA4B09EC}"/>
    <cellStyle name="Valuta 2 4 5 3 3 4" xfId="29266" xr:uid="{B2B2B61E-6768-4849-9243-27B6C4DD00D0}"/>
    <cellStyle name="Valuta 2 4 5 3 3 5" xfId="29261" xr:uid="{E2350CF7-1693-4642-8A59-E83441090C73}"/>
    <cellStyle name="Valuta 2 4 5 3 3 6" xfId="35178" xr:uid="{FCF271C2-C40C-4F40-B970-6D2016B5AAB7}"/>
    <cellStyle name="Valuta 2 4 5 3 4" xfId="3844" xr:uid="{00000000-0005-0000-0000-0000DA160000}"/>
    <cellStyle name="Valuta 2 4 5 3 4 2" xfId="6606" xr:uid="{00000000-0005-0000-0000-0000DB160000}"/>
    <cellStyle name="Valuta 2 4 5 3 4 2 2" xfId="29269" xr:uid="{E11C2AFD-E990-43A1-978E-252D9BE83092}"/>
    <cellStyle name="Valuta 2 4 5 3 4 2 3" xfId="29268" xr:uid="{A1A791B4-73B2-4E7B-9884-2B7D7CC95B44}"/>
    <cellStyle name="Valuta 2 4 5 3 4 3" xfId="29270" xr:uid="{43EFE366-0A88-4F67-96D2-99D8DBEF350C}"/>
    <cellStyle name="Valuta 2 4 5 3 4 3 2" xfId="29271" xr:uid="{001C1304-41F2-45EB-88A4-125908552AD4}"/>
    <cellStyle name="Valuta 2 4 5 3 4 4" xfId="29272" xr:uid="{4DFA1674-0194-49F3-AC29-ACC499BDECDC}"/>
    <cellStyle name="Valuta 2 4 5 3 4 5" xfId="29267" xr:uid="{E93C2343-DF5B-4815-AF92-0438B356ACA5}"/>
    <cellStyle name="Valuta 2 4 5 3 4 6" xfId="35179" xr:uid="{0F01B7FE-72CB-40F5-8CF9-A30DFEB6E599}"/>
    <cellStyle name="Valuta 2 4 5 3 5" xfId="3845" xr:uid="{00000000-0005-0000-0000-0000DC160000}"/>
    <cellStyle name="Valuta 2 4 5 3 5 2" xfId="29274" xr:uid="{64D5731E-9A5E-4E51-ABA5-3CD12F59C095}"/>
    <cellStyle name="Valuta 2 4 5 3 5 2 2" xfId="29275" xr:uid="{B9882D81-E2E3-4660-923E-9ECC6A414BD8}"/>
    <cellStyle name="Valuta 2 4 5 3 5 3" xfId="29276" xr:uid="{BA233C67-F233-4F96-B453-CB4FA461259C}"/>
    <cellStyle name="Valuta 2 4 5 3 5 4" xfId="29273" xr:uid="{991EF498-D015-46A8-B6F7-45AED27629DE}"/>
    <cellStyle name="Valuta 2 4 5 3 6" xfId="6603" xr:uid="{00000000-0005-0000-0000-0000DD160000}"/>
    <cellStyle name="Valuta 2 4 5 3 6 2" xfId="29278" xr:uid="{4FA2D97B-89E2-46E8-9993-17A00119778B}"/>
    <cellStyle name="Valuta 2 4 5 3 6 2 2" xfId="29279" xr:uid="{08507EBA-BC3E-491A-9668-7EBA7D68171B}"/>
    <cellStyle name="Valuta 2 4 5 3 6 3" xfId="29280" xr:uid="{E64F9EC0-2A85-4C66-BD3E-86A0996A83A8}"/>
    <cellStyle name="Valuta 2 4 5 3 6 4" xfId="29277" xr:uid="{2C941485-98B8-46B5-A0B0-EC9C4E2E9385}"/>
    <cellStyle name="Valuta 2 4 5 3 7" xfId="29281" xr:uid="{6F2019D5-9183-48E4-9712-0EB99DE0831E}"/>
    <cellStyle name="Valuta 2 4 5 3 7 2" xfId="29282" xr:uid="{CEA307B7-A77E-44C1-A8DF-AC43E9987601}"/>
    <cellStyle name="Valuta 2 4 5 3 8" xfId="29283" xr:uid="{0AC242D4-A698-4DF7-A892-6BA647D4F189}"/>
    <cellStyle name="Valuta 2 4 5 3 8 2" xfId="29284" xr:uid="{02100807-0AC9-4743-9044-FFF8B7C3F2A4}"/>
    <cellStyle name="Valuta 2 4 5 3 9" xfId="29285" xr:uid="{F58C7239-CDEA-44A6-BEBF-DC28BA155251}"/>
    <cellStyle name="Valuta 2 4 5 3 9 2" xfId="29286" xr:uid="{82C155CB-BE98-46CC-8FFF-C3ABDA1CDD1E}"/>
    <cellStyle name="Valuta 2 4 5 4" xfId="3846" xr:uid="{00000000-0005-0000-0000-0000DE160000}"/>
    <cellStyle name="Valuta 2 4 5 4 2" xfId="6607" xr:uid="{00000000-0005-0000-0000-0000DF160000}"/>
    <cellStyle name="Valuta 2 4 5 4 2 2" xfId="29289" xr:uid="{128754AC-58C9-4558-9B8C-931D7F8532ED}"/>
    <cellStyle name="Valuta 2 4 5 4 2 3" xfId="29288" xr:uid="{30BC096B-61E5-43A8-8DB3-A55744AFA8DA}"/>
    <cellStyle name="Valuta 2 4 5 4 3" xfId="29290" xr:uid="{D1E5E868-31D2-41BC-A6DE-E6DD46AFA4A7}"/>
    <cellStyle name="Valuta 2 4 5 4 3 2" xfId="29291" xr:uid="{C0DC5059-38E1-4387-9E0A-DB0ED8F9C076}"/>
    <cellStyle name="Valuta 2 4 5 4 4" xfId="29292" xr:uid="{A344A7D7-10C0-4819-9170-A2941668974F}"/>
    <cellStyle name="Valuta 2 4 5 4 5" xfId="29293" xr:uid="{7129CA10-0070-4434-B8F4-3EEAE3D4F969}"/>
    <cellStyle name="Valuta 2 4 5 4 6" xfId="29287" xr:uid="{EBACA7F8-150D-4B60-A1E5-6E5E5173FE60}"/>
    <cellStyle name="Valuta 2 4 5 4 7" xfId="35180" xr:uid="{628B0B4F-479B-4AD0-BE1E-D198ECFA02B9}"/>
    <cellStyle name="Valuta 2 4 5 5" xfId="3847" xr:uid="{00000000-0005-0000-0000-0000E0160000}"/>
    <cellStyle name="Valuta 2 4 5 5 2" xfId="6608" xr:uid="{00000000-0005-0000-0000-0000E1160000}"/>
    <cellStyle name="Valuta 2 4 5 5 2 2" xfId="29296" xr:uid="{A9C01E76-0801-43F8-BCF0-ACEE3A158825}"/>
    <cellStyle name="Valuta 2 4 5 5 2 3" xfId="29295" xr:uid="{2F3C84AF-5878-43D5-922C-4AE9DBE8479A}"/>
    <cellStyle name="Valuta 2 4 5 5 3" xfId="29297" xr:uid="{F450BFCD-490E-4D93-91C2-55FC39FFE4CC}"/>
    <cellStyle name="Valuta 2 4 5 5 3 2" xfId="29298" xr:uid="{183EF91D-520B-4EE0-BD2A-6254771A2ED2}"/>
    <cellStyle name="Valuta 2 4 5 5 4" xfId="29299" xr:uid="{78EE503E-CD1B-417C-9332-0138AD53D631}"/>
    <cellStyle name="Valuta 2 4 5 5 5" xfId="29294" xr:uid="{7790D4DF-828A-4681-8809-4F8B4467DCBC}"/>
    <cellStyle name="Valuta 2 4 5 5 6" xfId="35181" xr:uid="{997C6CB5-D248-40E5-AD47-10ABB88131E9}"/>
    <cellStyle name="Valuta 2 4 5 6" xfId="3848" xr:uid="{00000000-0005-0000-0000-0000E2160000}"/>
    <cellStyle name="Valuta 2 4 5 6 2" xfId="6609" xr:uid="{00000000-0005-0000-0000-0000E3160000}"/>
    <cellStyle name="Valuta 2 4 5 6 2 2" xfId="29302" xr:uid="{A02BA24A-4575-45F0-A5DA-552060F21DCE}"/>
    <cellStyle name="Valuta 2 4 5 6 2 3" xfId="29301" xr:uid="{601FA37E-C9F7-4933-9143-E81B5CD2A935}"/>
    <cellStyle name="Valuta 2 4 5 6 3" xfId="29303" xr:uid="{030332C6-F206-4131-A152-1E4F830640BD}"/>
    <cellStyle name="Valuta 2 4 5 6 3 2" xfId="29304" xr:uid="{855F184F-28BF-41A5-9956-F9DDAE7EF091}"/>
    <cellStyle name="Valuta 2 4 5 6 4" xfId="29305" xr:uid="{0500612B-5397-4D08-A1BE-FB0E854BC24C}"/>
    <cellStyle name="Valuta 2 4 5 6 5" xfId="29300" xr:uid="{4FE2309F-3DBB-4561-989D-1084527B1006}"/>
    <cellStyle name="Valuta 2 4 5 6 6" xfId="35182" xr:uid="{7C84133E-B570-498C-88FB-F1F7AC20A878}"/>
    <cellStyle name="Valuta 2 4 5 7" xfId="3849" xr:uid="{00000000-0005-0000-0000-0000E4160000}"/>
    <cellStyle name="Valuta 2 4 5 7 2" xfId="29307" xr:uid="{C3E88145-319E-4FDC-B2F3-98DD22E7CC22}"/>
    <cellStyle name="Valuta 2 4 5 7 2 2" xfId="29308" xr:uid="{6F2DFF53-F8A7-422D-A683-01B21D70D496}"/>
    <cellStyle name="Valuta 2 4 5 7 3" xfId="29309" xr:uid="{CECD02B7-AC11-4DC8-9E0A-A4E428E49808}"/>
    <cellStyle name="Valuta 2 4 5 7 4" xfId="29306" xr:uid="{3502B778-6F0F-4550-A1D6-4A3EB4E0221F}"/>
    <cellStyle name="Valuta 2 4 5 8" xfId="6598" xr:uid="{00000000-0005-0000-0000-0000E5160000}"/>
    <cellStyle name="Valuta 2 4 5 8 2" xfId="29311" xr:uid="{5D6C4F82-887C-4755-9287-CA4927CD1B4B}"/>
    <cellStyle name="Valuta 2 4 5 8 2 2" xfId="29312" xr:uid="{A4883F00-C6AD-47AA-A1F4-6CC63DFB1C46}"/>
    <cellStyle name="Valuta 2 4 5 8 3" xfId="29313" xr:uid="{9A62DDAA-29F7-4A56-91A0-59D8D89FD938}"/>
    <cellStyle name="Valuta 2 4 5 8 4" xfId="29310" xr:uid="{12DCD194-D2BA-44F8-9351-CB646D69E2E1}"/>
    <cellStyle name="Valuta 2 4 5 9" xfId="29314" xr:uid="{014BC6FC-5500-4687-9F20-987B9B832493}"/>
    <cellStyle name="Valuta 2 4 5 9 2" xfId="29315" xr:uid="{5D7374A4-3488-40EF-A0E6-46C50884F158}"/>
    <cellStyle name="Valuta 2 4 6" xfId="3850" xr:uid="{00000000-0005-0000-0000-0000E6160000}"/>
    <cellStyle name="Valuta 2 4 6 10" xfId="29317" xr:uid="{7D03A51A-AE79-456C-A6E1-8A0539790856}"/>
    <cellStyle name="Valuta 2 4 6 10 2" xfId="29318" xr:uid="{008A466F-C7A3-4F8A-AFAC-7B2AB30D9134}"/>
    <cellStyle name="Valuta 2 4 6 11" xfId="29319" xr:uid="{5A3E1EEB-9A71-44A7-AC2B-EF4F7A7ADDF7}"/>
    <cellStyle name="Valuta 2 4 6 11 2" xfId="29320" xr:uid="{A375646E-B72C-4BE3-8141-F8BAE02C0F3A}"/>
    <cellStyle name="Valuta 2 4 6 12" xfId="29321" xr:uid="{1394BBC6-800A-4835-8420-CD23D1093007}"/>
    <cellStyle name="Valuta 2 4 6 13" xfId="29316" xr:uid="{F6EE8FC6-843C-4839-9617-73C49DADFF2D}"/>
    <cellStyle name="Valuta 2 4 6 14" xfId="35183" xr:uid="{10B6B551-C58B-4CD6-A013-AE835605E217}"/>
    <cellStyle name="Valuta 2 4 6 15" xfId="35930" xr:uid="{A2786797-25D3-4499-A480-E18189B612EF}"/>
    <cellStyle name="Valuta 2 4 6 2" xfId="3851" xr:uid="{00000000-0005-0000-0000-0000E7160000}"/>
    <cellStyle name="Valuta 2 4 6 2 10" xfId="29323" xr:uid="{FCBCC54A-3855-4E4C-B550-3E52CE22ECD2}"/>
    <cellStyle name="Valuta 2 4 6 2 11" xfId="29322" xr:uid="{ABF61517-4D83-4730-BE2E-AAE6715815FB}"/>
    <cellStyle name="Valuta 2 4 6 2 12" xfId="35184" xr:uid="{63863D92-9D4D-45A6-B6FA-3EE84E497C33}"/>
    <cellStyle name="Valuta 2 4 6 2 13" xfId="36314" xr:uid="{DB2C5EB6-EF45-4C19-98BB-5D9BAF128288}"/>
    <cellStyle name="Valuta 2 4 6 2 2" xfId="3852" xr:uid="{00000000-0005-0000-0000-0000E8160000}"/>
    <cellStyle name="Valuta 2 4 6 2 2 2" xfId="6612" xr:uid="{00000000-0005-0000-0000-0000E9160000}"/>
    <cellStyle name="Valuta 2 4 6 2 2 2 2" xfId="29326" xr:uid="{9D68D5EF-D908-4B40-9ADC-AF624093AEFA}"/>
    <cellStyle name="Valuta 2 4 6 2 2 2 3" xfId="29325" xr:uid="{423C53F5-CBE4-4D8D-8C67-3F3FC9590508}"/>
    <cellStyle name="Valuta 2 4 6 2 2 3" xfId="29327" xr:uid="{BA7EC6CB-014A-4D52-BDF7-CE9C0F957F4D}"/>
    <cellStyle name="Valuta 2 4 6 2 2 3 2" xfId="29328" xr:uid="{DDBAE351-9BC0-45F6-9163-E6FDDE2A7057}"/>
    <cellStyle name="Valuta 2 4 6 2 2 4" xfId="29329" xr:uid="{0122728D-90BE-4013-A4B8-96F8A7BB6748}"/>
    <cellStyle name="Valuta 2 4 6 2 2 5" xfId="29324" xr:uid="{157CC2BA-80A4-4227-AF68-A2414D39D641}"/>
    <cellStyle name="Valuta 2 4 6 2 2 6" xfId="35185" xr:uid="{929E0003-4E14-4405-855E-3DF9AD97A49D}"/>
    <cellStyle name="Valuta 2 4 6 2 3" xfId="3853" xr:uid="{00000000-0005-0000-0000-0000EA160000}"/>
    <cellStyle name="Valuta 2 4 6 2 3 2" xfId="6613" xr:uid="{00000000-0005-0000-0000-0000EB160000}"/>
    <cellStyle name="Valuta 2 4 6 2 3 2 2" xfId="29332" xr:uid="{91B80211-11CD-46B0-9248-E5BFF0A49DC6}"/>
    <cellStyle name="Valuta 2 4 6 2 3 2 3" xfId="29331" xr:uid="{33865597-84F2-4F62-A735-3D5F3F9E2197}"/>
    <cellStyle name="Valuta 2 4 6 2 3 3" xfId="29333" xr:uid="{542E2C11-7E88-4A70-8D2B-B5707F7A920B}"/>
    <cellStyle name="Valuta 2 4 6 2 3 3 2" xfId="29334" xr:uid="{60F79801-BD22-4608-8D43-252961A7EC92}"/>
    <cellStyle name="Valuta 2 4 6 2 3 4" xfId="29335" xr:uid="{7C4444CD-C076-4E78-BCF3-E443C0D49BB7}"/>
    <cellStyle name="Valuta 2 4 6 2 3 5" xfId="29330" xr:uid="{8B649B8C-3583-40A9-AF12-3466929C9808}"/>
    <cellStyle name="Valuta 2 4 6 2 3 6" xfId="35186" xr:uid="{3128FE17-86E2-4A59-AC9A-A68887D5A9BE}"/>
    <cellStyle name="Valuta 2 4 6 2 4" xfId="3854" xr:uid="{00000000-0005-0000-0000-0000EC160000}"/>
    <cellStyle name="Valuta 2 4 6 2 4 2" xfId="6614" xr:uid="{00000000-0005-0000-0000-0000ED160000}"/>
    <cellStyle name="Valuta 2 4 6 2 4 2 2" xfId="29338" xr:uid="{DE8A2A5B-EC73-4E06-BC06-00E9F5ACC7B6}"/>
    <cellStyle name="Valuta 2 4 6 2 4 2 3" xfId="29337" xr:uid="{67F55F43-09F7-4497-813B-E487E4387EAB}"/>
    <cellStyle name="Valuta 2 4 6 2 4 3" xfId="29339" xr:uid="{3709C7CE-F93A-4B81-B1B3-F39E5103B70C}"/>
    <cellStyle name="Valuta 2 4 6 2 4 3 2" xfId="29340" xr:uid="{E177AE81-82E3-45E5-BC1E-65CF4ED89843}"/>
    <cellStyle name="Valuta 2 4 6 2 4 4" xfId="29341" xr:uid="{EAB5413A-EC36-42C8-8190-79E3AFBDB2F0}"/>
    <cellStyle name="Valuta 2 4 6 2 4 5" xfId="29336" xr:uid="{F9C84BBD-D186-47C9-BC06-25BFAA014E2C}"/>
    <cellStyle name="Valuta 2 4 6 2 4 6" xfId="35187" xr:uid="{DBBBA59B-6FF7-48B8-853A-39717B02A93A}"/>
    <cellStyle name="Valuta 2 4 6 2 5" xfId="3855" xr:uid="{00000000-0005-0000-0000-0000EE160000}"/>
    <cellStyle name="Valuta 2 4 6 2 5 2" xfId="29343" xr:uid="{9C06402A-49C6-4821-A334-05235EBBB4E4}"/>
    <cellStyle name="Valuta 2 4 6 2 5 2 2" xfId="29344" xr:uid="{D824CFCE-5E00-4617-B117-ACDF655C8EC0}"/>
    <cellStyle name="Valuta 2 4 6 2 5 3" xfId="29345" xr:uid="{A715AAB7-FD17-401D-A2BE-B798BB2E0695}"/>
    <cellStyle name="Valuta 2 4 6 2 5 4" xfId="29342" xr:uid="{FFDA9112-4C89-40D6-9248-F880DB0C959D}"/>
    <cellStyle name="Valuta 2 4 6 2 6" xfId="6611" xr:uid="{00000000-0005-0000-0000-0000EF160000}"/>
    <cellStyle name="Valuta 2 4 6 2 6 2" xfId="29347" xr:uid="{553AD8B6-80B7-4678-B1C3-E0AE6824ADB1}"/>
    <cellStyle name="Valuta 2 4 6 2 6 2 2" xfId="29348" xr:uid="{BE2C481F-B4F3-44C1-957D-5D8E26A00CF7}"/>
    <cellStyle name="Valuta 2 4 6 2 6 3" xfId="29349" xr:uid="{28366CDE-077F-453D-83EC-2DB5CF2FEF1A}"/>
    <cellStyle name="Valuta 2 4 6 2 6 4" xfId="29346" xr:uid="{2226B17C-00AF-42D0-AC2C-F06CB71B1263}"/>
    <cellStyle name="Valuta 2 4 6 2 7" xfId="29350" xr:uid="{1446B6C0-E631-498C-A766-5613B081A19B}"/>
    <cellStyle name="Valuta 2 4 6 2 7 2" xfId="29351" xr:uid="{2116DA5A-0748-488D-A0A1-A2784BFF607D}"/>
    <cellStyle name="Valuta 2 4 6 2 8" xfId="29352" xr:uid="{B741913A-EED4-42A6-A8E8-3164111F5BEA}"/>
    <cellStyle name="Valuta 2 4 6 2 8 2" xfId="29353" xr:uid="{68705A9B-4A35-49D7-B48C-FC17C2094429}"/>
    <cellStyle name="Valuta 2 4 6 2 9" xfId="29354" xr:uid="{B4029BA4-67FF-466F-AFBE-F3084CC69716}"/>
    <cellStyle name="Valuta 2 4 6 2 9 2" xfId="29355" xr:uid="{8C92C5FE-0E9C-4290-8914-DB4DF7C97F2B}"/>
    <cellStyle name="Valuta 2 4 6 3" xfId="3856" xr:uid="{00000000-0005-0000-0000-0000F0160000}"/>
    <cellStyle name="Valuta 2 4 6 3 10" xfId="29357" xr:uid="{592C3DE7-8213-40CA-8F5B-056DEA3E6AC0}"/>
    <cellStyle name="Valuta 2 4 6 3 11" xfId="29356" xr:uid="{B208D485-4E63-4EBD-A563-F3110F44ACBA}"/>
    <cellStyle name="Valuta 2 4 6 3 12" xfId="35188" xr:uid="{058E1C00-A432-4C24-81C5-5C879D4E1598}"/>
    <cellStyle name="Valuta 2 4 6 3 13" xfId="36608" xr:uid="{83C1DB62-FCE0-4E12-B38A-AB007A9B1F5F}"/>
    <cellStyle name="Valuta 2 4 6 3 2" xfId="3857" xr:uid="{00000000-0005-0000-0000-0000F1160000}"/>
    <cellStyle name="Valuta 2 4 6 3 2 2" xfId="6616" xr:uid="{00000000-0005-0000-0000-0000F2160000}"/>
    <cellStyle name="Valuta 2 4 6 3 2 2 2" xfId="29360" xr:uid="{4E63B953-E250-462A-99C9-80E3E6AEB6C7}"/>
    <cellStyle name="Valuta 2 4 6 3 2 2 3" xfId="29359" xr:uid="{CA248FF2-4C1E-4248-8B93-053172F69BEF}"/>
    <cellStyle name="Valuta 2 4 6 3 2 3" xfId="29361" xr:uid="{BA93334D-6052-4AD9-A5F8-516E628950C2}"/>
    <cellStyle name="Valuta 2 4 6 3 2 3 2" xfId="29362" xr:uid="{296B9206-904F-463C-968F-6BE59D550577}"/>
    <cellStyle name="Valuta 2 4 6 3 2 4" xfId="29363" xr:uid="{9D06D985-6333-4524-B322-485DDC224833}"/>
    <cellStyle name="Valuta 2 4 6 3 2 5" xfId="29358" xr:uid="{4ABBE0BB-C6B8-40A9-B3A3-CB07D4560903}"/>
    <cellStyle name="Valuta 2 4 6 3 2 6" xfId="35189" xr:uid="{A6319F1E-EE83-423E-8845-171832AEB48B}"/>
    <cellStyle name="Valuta 2 4 6 3 3" xfId="3858" xr:uid="{00000000-0005-0000-0000-0000F3160000}"/>
    <cellStyle name="Valuta 2 4 6 3 3 2" xfId="6617" xr:uid="{00000000-0005-0000-0000-0000F4160000}"/>
    <cellStyle name="Valuta 2 4 6 3 3 2 2" xfId="29366" xr:uid="{7222D07E-1BD9-4BE1-9BDE-A6292D0494F8}"/>
    <cellStyle name="Valuta 2 4 6 3 3 2 3" xfId="29365" xr:uid="{4EA8B951-0CCD-41AF-9FF8-2CEAD187893D}"/>
    <cellStyle name="Valuta 2 4 6 3 3 3" xfId="29367" xr:uid="{959E7985-FC7A-42E6-A7FC-2B4BE9DC8705}"/>
    <cellStyle name="Valuta 2 4 6 3 3 3 2" xfId="29368" xr:uid="{A5C3A67D-F484-4736-AB83-41B2496E009B}"/>
    <cellStyle name="Valuta 2 4 6 3 3 4" xfId="29369" xr:uid="{11F7AFDD-E373-4428-8195-3C8C1D7E2757}"/>
    <cellStyle name="Valuta 2 4 6 3 3 5" xfId="29364" xr:uid="{08526137-E9C3-4DDD-ABB1-E238FAB18589}"/>
    <cellStyle name="Valuta 2 4 6 3 3 6" xfId="35190" xr:uid="{D7BF8EA1-114E-40DB-8D75-E54C244CF22B}"/>
    <cellStyle name="Valuta 2 4 6 3 4" xfId="3859" xr:uid="{00000000-0005-0000-0000-0000F5160000}"/>
    <cellStyle name="Valuta 2 4 6 3 4 2" xfId="6618" xr:uid="{00000000-0005-0000-0000-0000F6160000}"/>
    <cellStyle name="Valuta 2 4 6 3 4 2 2" xfId="29372" xr:uid="{8EE8E29F-068D-433E-8AE3-38A8D8555604}"/>
    <cellStyle name="Valuta 2 4 6 3 4 2 3" xfId="29371" xr:uid="{75F84C31-31C3-4D50-B896-AF30C83487CE}"/>
    <cellStyle name="Valuta 2 4 6 3 4 3" xfId="29373" xr:uid="{A1BB5606-389F-43B8-B1E7-15367CCB15BE}"/>
    <cellStyle name="Valuta 2 4 6 3 4 3 2" xfId="29374" xr:uid="{7EFEC895-1348-41F8-A1F9-340FC50740EE}"/>
    <cellStyle name="Valuta 2 4 6 3 4 4" xfId="29375" xr:uid="{8B046370-A026-493A-9254-8FC9761C1243}"/>
    <cellStyle name="Valuta 2 4 6 3 4 5" xfId="29370" xr:uid="{5F8D66D3-5D82-4B16-BBB6-E660899CA21A}"/>
    <cellStyle name="Valuta 2 4 6 3 4 6" xfId="35191" xr:uid="{351913F6-87A0-4B75-A449-D1993086CACC}"/>
    <cellStyle name="Valuta 2 4 6 3 5" xfId="3860" xr:uid="{00000000-0005-0000-0000-0000F7160000}"/>
    <cellStyle name="Valuta 2 4 6 3 5 2" xfId="29377" xr:uid="{F33EB2D9-700E-4C0C-BD9A-152C507653B6}"/>
    <cellStyle name="Valuta 2 4 6 3 5 2 2" xfId="29378" xr:uid="{0F7EAC48-D29C-4C38-8322-83AB43C8303B}"/>
    <cellStyle name="Valuta 2 4 6 3 5 3" xfId="29379" xr:uid="{1CE3E19A-778B-492B-BDE5-FCDC2FB237D6}"/>
    <cellStyle name="Valuta 2 4 6 3 5 4" xfId="29376" xr:uid="{21B543D5-26EB-417A-89EC-E944B7A1BFA9}"/>
    <cellStyle name="Valuta 2 4 6 3 6" xfId="6615" xr:uid="{00000000-0005-0000-0000-0000F8160000}"/>
    <cellStyle name="Valuta 2 4 6 3 6 2" xfId="29381" xr:uid="{B944398E-D601-47C4-9B52-7DED996D7B8B}"/>
    <cellStyle name="Valuta 2 4 6 3 6 2 2" xfId="29382" xr:uid="{CBED415B-6238-45D5-90B7-A20EEDB5A39C}"/>
    <cellStyle name="Valuta 2 4 6 3 6 3" xfId="29383" xr:uid="{205BA83D-0A3F-479F-8C93-DEC8F919A014}"/>
    <cellStyle name="Valuta 2 4 6 3 6 4" xfId="29380" xr:uid="{A3D8BB62-017A-428C-8855-6092E4A0367D}"/>
    <cellStyle name="Valuta 2 4 6 3 7" xfId="29384" xr:uid="{1B0ECCE1-8AF6-44C8-AE1C-216E91FDEE67}"/>
    <cellStyle name="Valuta 2 4 6 3 7 2" xfId="29385" xr:uid="{CCE1F8C0-CF21-449F-B8A0-FDEE6AAD8887}"/>
    <cellStyle name="Valuta 2 4 6 3 8" xfId="29386" xr:uid="{99EFBF0D-91B7-4B21-BC0E-CA3689914819}"/>
    <cellStyle name="Valuta 2 4 6 3 8 2" xfId="29387" xr:uid="{A62F5239-4ABA-4721-B096-1B855B0BEFCE}"/>
    <cellStyle name="Valuta 2 4 6 3 9" xfId="29388" xr:uid="{471CCE87-031B-44A3-A4A9-695975E68A2D}"/>
    <cellStyle name="Valuta 2 4 6 3 9 2" xfId="29389" xr:uid="{CF7821BE-13B9-4DE8-B082-54B6302CB994}"/>
    <cellStyle name="Valuta 2 4 6 4" xfId="3861" xr:uid="{00000000-0005-0000-0000-0000F9160000}"/>
    <cellStyle name="Valuta 2 4 6 4 2" xfId="6619" xr:uid="{00000000-0005-0000-0000-0000FA160000}"/>
    <cellStyle name="Valuta 2 4 6 4 2 2" xfId="29392" xr:uid="{BA4995A3-C000-4667-8CE7-B5B52CA8FBC1}"/>
    <cellStyle name="Valuta 2 4 6 4 2 3" xfId="29391" xr:uid="{64391C14-02B5-435F-AE76-CFDDB1023591}"/>
    <cellStyle name="Valuta 2 4 6 4 3" xfId="29393" xr:uid="{2E6DEF77-B4D3-4A1D-9B27-7404786D9322}"/>
    <cellStyle name="Valuta 2 4 6 4 3 2" xfId="29394" xr:uid="{7F694BE5-CFCF-4D2A-8490-84244681FB08}"/>
    <cellStyle name="Valuta 2 4 6 4 4" xfId="29395" xr:uid="{10F70DF6-3BBF-407E-89B6-A3E67348199D}"/>
    <cellStyle name="Valuta 2 4 6 4 5" xfId="29396" xr:uid="{9E0D5457-E2DC-46EF-8760-2987042CFF0E}"/>
    <cellStyle name="Valuta 2 4 6 4 6" xfId="29390" xr:uid="{8BC4309A-DD89-48F4-AD5C-88011495E87D}"/>
    <cellStyle name="Valuta 2 4 6 4 7" xfId="35192" xr:uid="{D82B633A-8648-450C-B1A8-E1405B8B664E}"/>
    <cellStyle name="Valuta 2 4 6 5" xfId="3862" xr:uid="{00000000-0005-0000-0000-0000FB160000}"/>
    <cellStyle name="Valuta 2 4 6 5 2" xfId="6620" xr:uid="{00000000-0005-0000-0000-0000FC160000}"/>
    <cellStyle name="Valuta 2 4 6 5 2 2" xfId="29399" xr:uid="{75FB80CE-7E55-41B4-B68F-F3C5E8035E03}"/>
    <cellStyle name="Valuta 2 4 6 5 2 3" xfId="29398" xr:uid="{D0C22BE4-138E-40D3-9EEE-2650B01D4E46}"/>
    <cellStyle name="Valuta 2 4 6 5 3" xfId="29400" xr:uid="{D2B55C29-490C-4FFB-9CBB-AB9BE5003870}"/>
    <cellStyle name="Valuta 2 4 6 5 3 2" xfId="29401" xr:uid="{05339463-378B-4A3B-A1E4-AC168D270342}"/>
    <cellStyle name="Valuta 2 4 6 5 4" xfId="29402" xr:uid="{1547D53F-4538-4A01-BF65-EE994529557B}"/>
    <cellStyle name="Valuta 2 4 6 5 5" xfId="29397" xr:uid="{D41C9349-C325-453F-AE40-9DD777798551}"/>
    <cellStyle name="Valuta 2 4 6 5 6" xfId="35193" xr:uid="{BB8AB4B9-4398-4491-A05E-6B35E25C5DAB}"/>
    <cellStyle name="Valuta 2 4 6 6" xfId="3863" xr:uid="{00000000-0005-0000-0000-0000FD160000}"/>
    <cellStyle name="Valuta 2 4 6 6 2" xfId="6621" xr:uid="{00000000-0005-0000-0000-0000FE160000}"/>
    <cellStyle name="Valuta 2 4 6 6 2 2" xfId="29405" xr:uid="{468E389B-2B74-443C-AE65-F88E3B1DCC24}"/>
    <cellStyle name="Valuta 2 4 6 6 2 3" xfId="29404" xr:uid="{A12456CE-84CA-408A-9CE7-2C59630E95D4}"/>
    <cellStyle name="Valuta 2 4 6 6 3" xfId="29406" xr:uid="{819FF6AC-9FCD-4756-9AF9-73783A2EDFF0}"/>
    <cellStyle name="Valuta 2 4 6 6 3 2" xfId="29407" xr:uid="{8F2AFB0D-D00F-4B97-B77E-EE4812A53D5D}"/>
    <cellStyle name="Valuta 2 4 6 6 4" xfId="29408" xr:uid="{6ABB547D-481D-4817-9C2B-D832ED7F8AB0}"/>
    <cellStyle name="Valuta 2 4 6 6 5" xfId="29403" xr:uid="{599AE23A-C8CA-4423-A268-814D40E5695C}"/>
    <cellStyle name="Valuta 2 4 6 6 6" xfId="35194" xr:uid="{AF6AB16E-C4BA-4540-8C96-B1C617C3B1BB}"/>
    <cellStyle name="Valuta 2 4 6 7" xfId="3864" xr:uid="{00000000-0005-0000-0000-0000FF160000}"/>
    <cellStyle name="Valuta 2 4 6 7 2" xfId="29410" xr:uid="{9C6F4C72-C89E-4C6E-B761-EADB78997706}"/>
    <cellStyle name="Valuta 2 4 6 7 2 2" xfId="29411" xr:uid="{8803B1C2-7BC7-416F-BC9E-E35B658FA762}"/>
    <cellStyle name="Valuta 2 4 6 7 3" xfId="29412" xr:uid="{965C3453-C703-4C20-950E-074F08F0AAD0}"/>
    <cellStyle name="Valuta 2 4 6 7 4" xfId="29409" xr:uid="{665C209B-8F20-4940-9946-0E82C260792C}"/>
    <cellStyle name="Valuta 2 4 6 8" xfId="6610" xr:uid="{00000000-0005-0000-0000-000000170000}"/>
    <cellStyle name="Valuta 2 4 6 8 2" xfId="29414" xr:uid="{1BA703D4-3FA7-44D0-9C30-8F7A650FD291}"/>
    <cellStyle name="Valuta 2 4 6 8 2 2" xfId="29415" xr:uid="{0A84E8AC-7BCD-4CE9-B2C8-02AA13A03726}"/>
    <cellStyle name="Valuta 2 4 6 8 3" xfId="29416" xr:uid="{86A9F31D-5F0C-4337-A609-C00544EEC7DA}"/>
    <cellStyle name="Valuta 2 4 6 8 4" xfId="29413" xr:uid="{BA4889AA-C779-4CD3-9A0D-5525EBD50169}"/>
    <cellStyle name="Valuta 2 4 6 9" xfId="29417" xr:uid="{E775E184-AD59-4DFE-AB85-8F3A070F0318}"/>
    <cellStyle name="Valuta 2 4 6 9 2" xfId="29418" xr:uid="{6E812B53-3AA3-4D1D-A19D-D357D1CABCDA}"/>
    <cellStyle name="Valuta 2 4 7" xfId="3865" xr:uid="{00000000-0005-0000-0000-000001170000}"/>
    <cellStyle name="Valuta 2 4 7 10" xfId="29420" xr:uid="{13C6E60F-1D0D-4E2A-9226-2F434C46F859}"/>
    <cellStyle name="Valuta 2 4 7 10 2" xfId="29421" xr:uid="{B5AA526D-88EF-4649-B0A1-F2924DB30885}"/>
    <cellStyle name="Valuta 2 4 7 11" xfId="29422" xr:uid="{71287857-58A7-4DF4-BDE3-A3010B607D85}"/>
    <cellStyle name="Valuta 2 4 7 11 2" xfId="29423" xr:uid="{54A9C933-ACA7-4350-837A-04120095E568}"/>
    <cellStyle name="Valuta 2 4 7 12" xfId="29424" xr:uid="{095FD32D-CC4C-407A-B2C7-A8FC477B5921}"/>
    <cellStyle name="Valuta 2 4 7 13" xfId="29419" xr:uid="{83DA7540-AE90-4FA5-B207-A102C99532E5}"/>
    <cellStyle name="Valuta 2 4 7 14" xfId="35195" xr:uid="{CD6CFD2C-9B90-4E87-BBC7-92A88CE64957}"/>
    <cellStyle name="Valuta 2 4 7 15" xfId="35931" xr:uid="{EE458E8B-EAEE-45BA-B518-0DE0F3BF7719}"/>
    <cellStyle name="Valuta 2 4 7 2" xfId="3866" xr:uid="{00000000-0005-0000-0000-000002170000}"/>
    <cellStyle name="Valuta 2 4 7 2 10" xfId="29426" xr:uid="{6DABC4C9-F7EF-48D8-A59E-F54B8AC824FD}"/>
    <cellStyle name="Valuta 2 4 7 2 11" xfId="29425" xr:uid="{0DE959A0-CE0D-4806-8C22-A205E945B4B5}"/>
    <cellStyle name="Valuta 2 4 7 2 12" xfId="35196" xr:uid="{E07117DA-F1EA-431B-9265-69073B7231BF}"/>
    <cellStyle name="Valuta 2 4 7 2 13" xfId="36315" xr:uid="{5E577C8F-8DAC-4C01-9B86-DDFDD4527116}"/>
    <cellStyle name="Valuta 2 4 7 2 2" xfId="3867" xr:uid="{00000000-0005-0000-0000-000003170000}"/>
    <cellStyle name="Valuta 2 4 7 2 2 2" xfId="6624" xr:uid="{00000000-0005-0000-0000-000004170000}"/>
    <cellStyle name="Valuta 2 4 7 2 2 2 2" xfId="29429" xr:uid="{2962F931-BED2-4C9A-8BA4-80E4A97BBBC9}"/>
    <cellStyle name="Valuta 2 4 7 2 2 2 3" xfId="29428" xr:uid="{DFCC5DEC-08E9-4965-B0FA-DF7C8805A4A9}"/>
    <cellStyle name="Valuta 2 4 7 2 2 3" xfId="29430" xr:uid="{5F825874-6695-4A55-B5B6-B2F554567D70}"/>
    <cellStyle name="Valuta 2 4 7 2 2 3 2" xfId="29431" xr:uid="{5C8EE46F-371A-4D95-934D-DC4B6F2DD914}"/>
    <cellStyle name="Valuta 2 4 7 2 2 4" xfId="29432" xr:uid="{807E9191-51CE-45FA-A4ED-B94259AC0473}"/>
    <cellStyle name="Valuta 2 4 7 2 2 5" xfId="29427" xr:uid="{FCB527CD-B543-49DF-A2DE-42049AD52197}"/>
    <cellStyle name="Valuta 2 4 7 2 2 6" xfId="35197" xr:uid="{24087CF7-4BD4-42D2-83FE-E4D8C350C2D6}"/>
    <cellStyle name="Valuta 2 4 7 2 3" xfId="3868" xr:uid="{00000000-0005-0000-0000-000005170000}"/>
    <cellStyle name="Valuta 2 4 7 2 3 2" xfId="6625" xr:uid="{00000000-0005-0000-0000-000006170000}"/>
    <cellStyle name="Valuta 2 4 7 2 3 2 2" xfId="29435" xr:uid="{47B99B67-2E2E-4C4B-8538-3241453CCAE8}"/>
    <cellStyle name="Valuta 2 4 7 2 3 2 3" xfId="29434" xr:uid="{F07AF9DC-5C89-4A56-A20A-8F4E3BD184DE}"/>
    <cellStyle name="Valuta 2 4 7 2 3 3" xfId="29436" xr:uid="{78ED61FE-3D39-43FC-AD5C-00AD16FF256E}"/>
    <cellStyle name="Valuta 2 4 7 2 3 3 2" xfId="29437" xr:uid="{0806AD93-7380-40B1-B9ED-16853D95D9D3}"/>
    <cellStyle name="Valuta 2 4 7 2 3 4" xfId="29438" xr:uid="{153D731E-C23E-4AD9-8E19-0531177D7E78}"/>
    <cellStyle name="Valuta 2 4 7 2 3 5" xfId="29433" xr:uid="{2B96ABEE-2D99-4C52-A7F3-46F335A45A14}"/>
    <cellStyle name="Valuta 2 4 7 2 3 6" xfId="35198" xr:uid="{B2EF6D6A-6BC1-4120-9E93-15351DF09774}"/>
    <cellStyle name="Valuta 2 4 7 2 4" xfId="3869" xr:uid="{00000000-0005-0000-0000-000007170000}"/>
    <cellStyle name="Valuta 2 4 7 2 4 2" xfId="6626" xr:uid="{00000000-0005-0000-0000-000008170000}"/>
    <cellStyle name="Valuta 2 4 7 2 4 2 2" xfId="29441" xr:uid="{EDBD664C-69C3-4F8F-B009-4DA2F8E45025}"/>
    <cellStyle name="Valuta 2 4 7 2 4 2 3" xfId="29440" xr:uid="{18D57268-B6A8-4A07-A53B-5A0AED2F9992}"/>
    <cellStyle name="Valuta 2 4 7 2 4 3" xfId="29442" xr:uid="{279F6329-11A7-4DDC-863E-1076A770D539}"/>
    <cellStyle name="Valuta 2 4 7 2 4 3 2" xfId="29443" xr:uid="{238C15D3-EF76-4F77-AD8C-FA67C3ED1CD7}"/>
    <cellStyle name="Valuta 2 4 7 2 4 4" xfId="29444" xr:uid="{496EF641-7FA9-48FF-8FDD-D7DD7C72E587}"/>
    <cellStyle name="Valuta 2 4 7 2 4 5" xfId="29439" xr:uid="{C44F0A0A-C1EF-4E07-AD4E-D976CAEE8725}"/>
    <cellStyle name="Valuta 2 4 7 2 4 6" xfId="35199" xr:uid="{DF73ABFF-5753-4D18-8A7F-A33EC6E9A565}"/>
    <cellStyle name="Valuta 2 4 7 2 5" xfId="3870" xr:uid="{00000000-0005-0000-0000-000009170000}"/>
    <cellStyle name="Valuta 2 4 7 2 5 2" xfId="29446" xr:uid="{A6E71AD0-A448-4397-8CD6-950DB5D0A5D7}"/>
    <cellStyle name="Valuta 2 4 7 2 5 2 2" xfId="29447" xr:uid="{0B463BA5-9F2B-4AE6-B48E-2CE961969F12}"/>
    <cellStyle name="Valuta 2 4 7 2 5 3" xfId="29448" xr:uid="{5522DB2D-0438-4F65-850B-6D965EC57776}"/>
    <cellStyle name="Valuta 2 4 7 2 5 4" xfId="29445" xr:uid="{8EFDCF2D-22DB-4365-B69A-E56B59C397E8}"/>
    <cellStyle name="Valuta 2 4 7 2 6" xfId="6623" xr:uid="{00000000-0005-0000-0000-00000A170000}"/>
    <cellStyle name="Valuta 2 4 7 2 6 2" xfId="29450" xr:uid="{5D0BDA27-77A2-4398-9B12-AF29CF6FF82E}"/>
    <cellStyle name="Valuta 2 4 7 2 6 2 2" xfId="29451" xr:uid="{E668AEA7-2452-4C39-9888-D0FB0192F635}"/>
    <cellStyle name="Valuta 2 4 7 2 6 3" xfId="29452" xr:uid="{FD0E767E-7DFF-46AA-94DF-D4AF2F0C608B}"/>
    <cellStyle name="Valuta 2 4 7 2 6 4" xfId="29449" xr:uid="{50F2779C-A60D-4844-A126-9146E061389C}"/>
    <cellStyle name="Valuta 2 4 7 2 7" xfId="29453" xr:uid="{8F7DA57C-AC58-4167-AC5D-1A404A55F9AC}"/>
    <cellStyle name="Valuta 2 4 7 2 7 2" xfId="29454" xr:uid="{7290160C-DF68-450E-95F2-8831FB96B17D}"/>
    <cellStyle name="Valuta 2 4 7 2 8" xfId="29455" xr:uid="{880F2280-2FFD-43AB-A1E9-D022CFFA908F}"/>
    <cellStyle name="Valuta 2 4 7 2 8 2" xfId="29456" xr:uid="{3793199B-1720-436C-BC72-2B66BEF60544}"/>
    <cellStyle name="Valuta 2 4 7 2 9" xfId="29457" xr:uid="{E380FE09-A1E2-4A3E-955A-842DDF1B78AD}"/>
    <cellStyle name="Valuta 2 4 7 2 9 2" xfId="29458" xr:uid="{512C461B-EC91-4604-9804-61C001AD667F}"/>
    <cellStyle name="Valuta 2 4 7 3" xfId="3871" xr:uid="{00000000-0005-0000-0000-00000B170000}"/>
    <cellStyle name="Valuta 2 4 7 3 10" xfId="29460" xr:uid="{514995CB-3E29-4780-AFBF-E2E2B4E109C1}"/>
    <cellStyle name="Valuta 2 4 7 3 11" xfId="29459" xr:uid="{EB9E9379-BA07-42DD-89FE-08D3D9D4CC12}"/>
    <cellStyle name="Valuta 2 4 7 3 12" xfId="35200" xr:uid="{5FC83A02-16EC-4176-A2FF-42C22846F168}"/>
    <cellStyle name="Valuta 2 4 7 3 13" xfId="36609" xr:uid="{27E0D7BB-690A-45BE-95F9-5AFDE81AF212}"/>
    <cellStyle name="Valuta 2 4 7 3 2" xfId="3872" xr:uid="{00000000-0005-0000-0000-00000C170000}"/>
    <cellStyle name="Valuta 2 4 7 3 2 2" xfId="6628" xr:uid="{00000000-0005-0000-0000-00000D170000}"/>
    <cellStyle name="Valuta 2 4 7 3 2 2 2" xfId="29463" xr:uid="{CB5545B7-D21D-42C9-B320-57D4FE424C2F}"/>
    <cellStyle name="Valuta 2 4 7 3 2 2 3" xfId="29462" xr:uid="{B8164318-EBA0-4203-9190-9BD9E70A9EF1}"/>
    <cellStyle name="Valuta 2 4 7 3 2 3" xfId="29464" xr:uid="{AD4C7795-44FA-46E3-BED0-220CCEDA3DF4}"/>
    <cellStyle name="Valuta 2 4 7 3 2 3 2" xfId="29465" xr:uid="{E4020A3A-8AAE-4F17-8850-5DD773012E42}"/>
    <cellStyle name="Valuta 2 4 7 3 2 4" xfId="29466" xr:uid="{27BA87A4-3463-46DC-B775-97B171C858BC}"/>
    <cellStyle name="Valuta 2 4 7 3 2 5" xfId="29461" xr:uid="{9CD3D2EE-3506-4349-8DDA-A3A839F41AF9}"/>
    <cellStyle name="Valuta 2 4 7 3 2 6" xfId="35201" xr:uid="{829AE428-C28A-4B14-AD65-5AE9616B9744}"/>
    <cellStyle name="Valuta 2 4 7 3 3" xfId="3873" xr:uid="{00000000-0005-0000-0000-00000E170000}"/>
    <cellStyle name="Valuta 2 4 7 3 3 2" xfId="6629" xr:uid="{00000000-0005-0000-0000-00000F170000}"/>
    <cellStyle name="Valuta 2 4 7 3 3 2 2" xfId="29469" xr:uid="{47293628-93BE-45DB-AA14-4219F33024A4}"/>
    <cellStyle name="Valuta 2 4 7 3 3 2 3" xfId="29468" xr:uid="{D7BC4791-D1E9-4D10-9023-46A59C72423F}"/>
    <cellStyle name="Valuta 2 4 7 3 3 3" xfId="29470" xr:uid="{5CEC865C-59F9-4091-91AF-17034B995C6B}"/>
    <cellStyle name="Valuta 2 4 7 3 3 3 2" xfId="29471" xr:uid="{3ADCA0B5-369A-4B38-B489-309A956FD4F2}"/>
    <cellStyle name="Valuta 2 4 7 3 3 4" xfId="29472" xr:uid="{11820186-9273-4774-A504-6CEFD4151912}"/>
    <cellStyle name="Valuta 2 4 7 3 3 5" xfId="29467" xr:uid="{432D8FB1-D983-4A60-8D79-8BDAA0CA7B01}"/>
    <cellStyle name="Valuta 2 4 7 3 3 6" xfId="35202" xr:uid="{C5D182D0-0DEA-4DD5-B7AA-8A3B6C59826C}"/>
    <cellStyle name="Valuta 2 4 7 3 4" xfId="3874" xr:uid="{00000000-0005-0000-0000-000010170000}"/>
    <cellStyle name="Valuta 2 4 7 3 4 2" xfId="6630" xr:uid="{00000000-0005-0000-0000-000011170000}"/>
    <cellStyle name="Valuta 2 4 7 3 4 2 2" xfId="29475" xr:uid="{3586C760-34AC-4BE9-BEF0-D0590ADCD489}"/>
    <cellStyle name="Valuta 2 4 7 3 4 2 3" xfId="29474" xr:uid="{5D11AD12-0B74-42C6-8453-30F8CBAC2128}"/>
    <cellStyle name="Valuta 2 4 7 3 4 3" xfId="29476" xr:uid="{D69C6F38-6915-4BBE-8E65-723D349E5CF1}"/>
    <cellStyle name="Valuta 2 4 7 3 4 3 2" xfId="29477" xr:uid="{2C05F088-3DDF-4A18-853B-DAD3BF5567DD}"/>
    <cellStyle name="Valuta 2 4 7 3 4 4" xfId="29478" xr:uid="{216A1C7A-633C-4E1E-B9CF-C61B76B7D52D}"/>
    <cellStyle name="Valuta 2 4 7 3 4 5" xfId="29473" xr:uid="{0224F6A5-FF89-458B-BAC1-D0F201F050FB}"/>
    <cellStyle name="Valuta 2 4 7 3 4 6" xfId="35203" xr:uid="{F484F01C-D030-4BBB-B80A-4EDB093AF3AB}"/>
    <cellStyle name="Valuta 2 4 7 3 5" xfId="3875" xr:uid="{00000000-0005-0000-0000-000012170000}"/>
    <cellStyle name="Valuta 2 4 7 3 5 2" xfId="29480" xr:uid="{05EF20E7-5D48-44C1-BCBE-53AED8BB4EC4}"/>
    <cellStyle name="Valuta 2 4 7 3 5 2 2" xfId="29481" xr:uid="{5580F43C-5EE1-463F-B894-487289CE8F6D}"/>
    <cellStyle name="Valuta 2 4 7 3 5 3" xfId="29482" xr:uid="{80649B22-0AD8-4AA3-A682-F2A4502CE5AC}"/>
    <cellStyle name="Valuta 2 4 7 3 5 4" xfId="29479" xr:uid="{FBBEDEED-E503-487D-95E5-40287F0242CB}"/>
    <cellStyle name="Valuta 2 4 7 3 6" xfId="6627" xr:uid="{00000000-0005-0000-0000-000013170000}"/>
    <cellStyle name="Valuta 2 4 7 3 6 2" xfId="29484" xr:uid="{6831435F-30C0-4A35-8693-859D555D324F}"/>
    <cellStyle name="Valuta 2 4 7 3 6 2 2" xfId="29485" xr:uid="{005EACE7-26F1-497C-BF77-68FF00CBDEE0}"/>
    <cellStyle name="Valuta 2 4 7 3 6 3" xfId="29486" xr:uid="{1039DAD8-E2A9-45BA-B93A-AD5C19780BB0}"/>
    <cellStyle name="Valuta 2 4 7 3 6 4" xfId="29483" xr:uid="{71AC8319-4EEC-4B64-899D-3CD36D018CA9}"/>
    <cellStyle name="Valuta 2 4 7 3 7" xfId="29487" xr:uid="{A72FC099-7CC8-464F-BD95-96F74458ECF2}"/>
    <cellStyle name="Valuta 2 4 7 3 7 2" xfId="29488" xr:uid="{C54FBCAF-8163-4FAB-B1DA-29AD111DD514}"/>
    <cellStyle name="Valuta 2 4 7 3 8" xfId="29489" xr:uid="{FB41FDC1-83B5-4D73-A901-CB8CFBD94A3A}"/>
    <cellStyle name="Valuta 2 4 7 3 8 2" xfId="29490" xr:uid="{FAD51AA8-6A37-4BEE-86EF-56B6FE0B9D14}"/>
    <cellStyle name="Valuta 2 4 7 3 9" xfId="29491" xr:uid="{420193F1-8F08-41DD-903D-277693B95FDA}"/>
    <cellStyle name="Valuta 2 4 7 3 9 2" xfId="29492" xr:uid="{BD5A3BAC-EE63-40D7-9868-3AC149F8E2C9}"/>
    <cellStyle name="Valuta 2 4 7 4" xfId="3876" xr:uid="{00000000-0005-0000-0000-000014170000}"/>
    <cellStyle name="Valuta 2 4 7 4 2" xfId="6631" xr:uid="{00000000-0005-0000-0000-000015170000}"/>
    <cellStyle name="Valuta 2 4 7 4 2 2" xfId="29495" xr:uid="{D053508D-DCA7-4690-9657-54F6C8DF87DB}"/>
    <cellStyle name="Valuta 2 4 7 4 2 3" xfId="29494" xr:uid="{8770DEFC-4721-4C3B-8F69-9D368D353535}"/>
    <cellStyle name="Valuta 2 4 7 4 3" xfId="29496" xr:uid="{9F664D2D-E049-4FFA-9738-0D89695CECC6}"/>
    <cellStyle name="Valuta 2 4 7 4 3 2" xfId="29497" xr:uid="{BC8A6101-BA21-45DF-9CA6-E72B2D13C84C}"/>
    <cellStyle name="Valuta 2 4 7 4 4" xfId="29498" xr:uid="{CAB06723-2C99-42B4-B804-4A49A573BE92}"/>
    <cellStyle name="Valuta 2 4 7 4 5" xfId="29499" xr:uid="{16BBCD04-AFEC-4824-B849-C54CDD23A75F}"/>
    <cellStyle name="Valuta 2 4 7 4 6" xfId="29493" xr:uid="{03A4A871-2422-40CF-A40F-6586891C8FD1}"/>
    <cellStyle name="Valuta 2 4 7 4 7" xfId="35204" xr:uid="{F3ED4ADF-80D7-417F-9DBF-5E4611005B5E}"/>
    <cellStyle name="Valuta 2 4 7 5" xfId="3877" xr:uid="{00000000-0005-0000-0000-000016170000}"/>
    <cellStyle name="Valuta 2 4 7 5 2" xfId="6632" xr:uid="{00000000-0005-0000-0000-000017170000}"/>
    <cellStyle name="Valuta 2 4 7 5 2 2" xfId="29502" xr:uid="{66E1BD1B-4F50-45D3-8958-A18FF9E82BE3}"/>
    <cellStyle name="Valuta 2 4 7 5 2 3" xfId="29501" xr:uid="{8E74AFC5-4A21-4AB0-B816-26D51171FA80}"/>
    <cellStyle name="Valuta 2 4 7 5 3" xfId="29503" xr:uid="{0FAA660A-5A8B-4EB7-976D-637259350ED7}"/>
    <cellStyle name="Valuta 2 4 7 5 3 2" xfId="29504" xr:uid="{08B0788A-6E26-4D5F-8F36-F7D2705B4838}"/>
    <cellStyle name="Valuta 2 4 7 5 4" xfId="29505" xr:uid="{79518C6A-A7D8-4141-8AB4-9C112133A84F}"/>
    <cellStyle name="Valuta 2 4 7 5 5" xfId="29500" xr:uid="{A3F79BDB-605D-4DF9-BEC4-3639783DC7BB}"/>
    <cellStyle name="Valuta 2 4 7 5 6" xfId="35205" xr:uid="{B66E0EFC-3D34-497F-AE48-C6CE1C50B30F}"/>
    <cellStyle name="Valuta 2 4 7 6" xfId="3878" xr:uid="{00000000-0005-0000-0000-000018170000}"/>
    <cellStyle name="Valuta 2 4 7 6 2" xfId="6633" xr:uid="{00000000-0005-0000-0000-000019170000}"/>
    <cellStyle name="Valuta 2 4 7 6 2 2" xfId="29508" xr:uid="{0654F46C-4B9F-48D6-AC72-789288A38F23}"/>
    <cellStyle name="Valuta 2 4 7 6 2 3" xfId="29507" xr:uid="{8C0F4E38-3176-40AB-83A4-5D98241D75EA}"/>
    <cellStyle name="Valuta 2 4 7 6 3" xfId="29509" xr:uid="{F1AE30C0-6998-4BF4-8721-227B671597D9}"/>
    <cellStyle name="Valuta 2 4 7 6 3 2" xfId="29510" xr:uid="{CEF4E48C-A4C3-4E8B-873D-30C55BF56309}"/>
    <cellStyle name="Valuta 2 4 7 6 4" xfId="29511" xr:uid="{6280F747-9C92-4708-BAB9-7CEB5EC92766}"/>
    <cellStyle name="Valuta 2 4 7 6 5" xfId="29506" xr:uid="{2FE5DEAC-E13A-4840-B271-E6E7E45CD52A}"/>
    <cellStyle name="Valuta 2 4 7 6 6" xfId="35206" xr:uid="{C8545900-200A-4581-A4F4-5CAB46FD7F9D}"/>
    <cellStyle name="Valuta 2 4 7 7" xfId="3879" xr:uid="{00000000-0005-0000-0000-00001A170000}"/>
    <cellStyle name="Valuta 2 4 7 7 2" xfId="29513" xr:uid="{44C21425-74FA-441A-9CDE-B0FB74F371FC}"/>
    <cellStyle name="Valuta 2 4 7 7 2 2" xfId="29514" xr:uid="{9A319660-B930-4A7A-8A06-7676852BBD2C}"/>
    <cellStyle name="Valuta 2 4 7 7 3" xfId="29515" xr:uid="{4886026B-B2E3-4110-BD51-53A3A23483D7}"/>
    <cellStyle name="Valuta 2 4 7 7 4" xfId="29512" xr:uid="{6AA33495-2C86-4C8F-8BED-C2E042D9A6EC}"/>
    <cellStyle name="Valuta 2 4 7 8" xfId="6622" xr:uid="{00000000-0005-0000-0000-00001B170000}"/>
    <cellStyle name="Valuta 2 4 7 8 2" xfId="29517" xr:uid="{362B5132-86AE-4605-8ABA-37B88635B58C}"/>
    <cellStyle name="Valuta 2 4 7 8 2 2" xfId="29518" xr:uid="{C6A5827A-B415-4512-A623-2DCBE5AFABDB}"/>
    <cellStyle name="Valuta 2 4 7 8 3" xfId="29519" xr:uid="{11BBE554-6490-401F-BE1C-585048C759BD}"/>
    <cellStyle name="Valuta 2 4 7 8 4" xfId="29516" xr:uid="{56D129B5-7C2D-4513-91B0-0DC28EF2E015}"/>
    <cellStyle name="Valuta 2 4 7 9" xfId="29520" xr:uid="{C01910E4-C636-40AB-BED8-54DD5740F6E9}"/>
    <cellStyle name="Valuta 2 4 7 9 2" xfId="29521" xr:uid="{A6093EF2-9154-490A-9E66-96BC5AC48513}"/>
    <cellStyle name="Valuta 2 4 8" xfId="3880" xr:uid="{00000000-0005-0000-0000-00001C170000}"/>
    <cellStyle name="Valuta 2 4 8 10" xfId="29523" xr:uid="{71F75B25-EF63-44CC-8EE0-02A9C7F3FBE8}"/>
    <cellStyle name="Valuta 2 4 8 10 2" xfId="29524" xr:uid="{90E3557F-7132-4CC9-906A-571D3BF5544E}"/>
    <cellStyle name="Valuta 2 4 8 11" xfId="29525" xr:uid="{D0DCB837-B137-469E-94BA-64395259BE39}"/>
    <cellStyle name="Valuta 2 4 8 11 2" xfId="29526" xr:uid="{C86ABD28-B8DE-4705-AFFA-37BD666A595F}"/>
    <cellStyle name="Valuta 2 4 8 12" xfId="29527" xr:uid="{64CD4783-B1BA-492B-8173-B39F5D7A18CF}"/>
    <cellStyle name="Valuta 2 4 8 13" xfId="29522" xr:uid="{083AD52C-6473-46B6-8895-81DAAF46A121}"/>
    <cellStyle name="Valuta 2 4 8 14" xfId="35207" xr:uid="{C9233037-1285-4A89-B084-B89636A341DA}"/>
    <cellStyle name="Valuta 2 4 8 15" xfId="35932" xr:uid="{D81B2264-7464-4B6A-BF01-9EF1FB1BC27D}"/>
    <cellStyle name="Valuta 2 4 8 2" xfId="3881" xr:uid="{00000000-0005-0000-0000-00001D170000}"/>
    <cellStyle name="Valuta 2 4 8 2 10" xfId="29529" xr:uid="{AF54C8EB-5D5C-4F48-A060-830E14997541}"/>
    <cellStyle name="Valuta 2 4 8 2 11" xfId="29528" xr:uid="{CA8D6067-DDD9-4903-A7CD-B65D155BE74A}"/>
    <cellStyle name="Valuta 2 4 8 2 12" xfId="35208" xr:uid="{9E94A739-2C26-45B0-97CE-A1DB78AA1FC4}"/>
    <cellStyle name="Valuta 2 4 8 2 13" xfId="36316" xr:uid="{268EA6C9-8CC4-4D7C-99EA-9134BC7BC409}"/>
    <cellStyle name="Valuta 2 4 8 2 2" xfId="3882" xr:uid="{00000000-0005-0000-0000-00001E170000}"/>
    <cellStyle name="Valuta 2 4 8 2 2 2" xfId="6636" xr:uid="{00000000-0005-0000-0000-00001F170000}"/>
    <cellStyle name="Valuta 2 4 8 2 2 2 2" xfId="29532" xr:uid="{631B643A-FBAA-41A3-A58D-8E2A6DC60906}"/>
    <cellStyle name="Valuta 2 4 8 2 2 2 3" xfId="29531" xr:uid="{40A20BAB-579E-46F9-AC7A-803697666DEC}"/>
    <cellStyle name="Valuta 2 4 8 2 2 3" xfId="29533" xr:uid="{6A56FDF7-EDCF-4DA3-83D0-CEF33E4CD281}"/>
    <cellStyle name="Valuta 2 4 8 2 2 3 2" xfId="29534" xr:uid="{C129624F-4B33-44F5-A56F-E738C97F893E}"/>
    <cellStyle name="Valuta 2 4 8 2 2 4" xfId="29535" xr:uid="{7B032801-A763-40A0-8626-166FE1A5EA1E}"/>
    <cellStyle name="Valuta 2 4 8 2 2 5" xfId="29530" xr:uid="{DA4582DF-FB22-4BF4-A2CD-6500F473A641}"/>
    <cellStyle name="Valuta 2 4 8 2 2 6" xfId="35209" xr:uid="{7CF2CA22-9EF0-47CE-8AC7-BE09FF3753D9}"/>
    <cellStyle name="Valuta 2 4 8 2 3" xfId="3883" xr:uid="{00000000-0005-0000-0000-000020170000}"/>
    <cellStyle name="Valuta 2 4 8 2 3 2" xfId="6637" xr:uid="{00000000-0005-0000-0000-000021170000}"/>
    <cellStyle name="Valuta 2 4 8 2 3 2 2" xfId="29538" xr:uid="{E9128641-A81E-42BA-9888-8F32EE7728B0}"/>
    <cellStyle name="Valuta 2 4 8 2 3 2 3" xfId="29537" xr:uid="{D3A8FD64-8C75-4E5C-97F5-7F91BE645C76}"/>
    <cellStyle name="Valuta 2 4 8 2 3 3" xfId="29539" xr:uid="{9913B444-66E8-4F94-918D-42BBDB0DA17F}"/>
    <cellStyle name="Valuta 2 4 8 2 3 3 2" xfId="29540" xr:uid="{886CCF4A-15B9-40D0-B28E-C8832BA13395}"/>
    <cellStyle name="Valuta 2 4 8 2 3 4" xfId="29541" xr:uid="{BDD401CB-BFD1-45E6-A275-F9EB832277F6}"/>
    <cellStyle name="Valuta 2 4 8 2 3 5" xfId="29536" xr:uid="{1A034F00-5741-49F0-842E-D3F741524727}"/>
    <cellStyle name="Valuta 2 4 8 2 3 6" xfId="35210" xr:uid="{F25DC863-F55E-47AA-8DE4-9C5D92835734}"/>
    <cellStyle name="Valuta 2 4 8 2 4" xfId="3884" xr:uid="{00000000-0005-0000-0000-000022170000}"/>
    <cellStyle name="Valuta 2 4 8 2 4 2" xfId="6638" xr:uid="{00000000-0005-0000-0000-000023170000}"/>
    <cellStyle name="Valuta 2 4 8 2 4 2 2" xfId="29544" xr:uid="{9F963951-BCDF-4F27-8EA3-FE96C81F89F2}"/>
    <cellStyle name="Valuta 2 4 8 2 4 2 3" xfId="29543" xr:uid="{21F5DF2A-B53D-421E-BF11-1776E1BB7ADC}"/>
    <cellStyle name="Valuta 2 4 8 2 4 3" xfId="29545" xr:uid="{58723382-9FA6-4ACF-B137-96B868BA6115}"/>
    <cellStyle name="Valuta 2 4 8 2 4 3 2" xfId="29546" xr:uid="{6555EE7C-BC07-4BEE-9128-869BCAF74D2F}"/>
    <cellStyle name="Valuta 2 4 8 2 4 4" xfId="29547" xr:uid="{FA9326B6-682D-4554-9418-7A01624C341E}"/>
    <cellStyle name="Valuta 2 4 8 2 4 5" xfId="29542" xr:uid="{F5231205-DE78-440C-9673-D2E95B628D82}"/>
    <cellStyle name="Valuta 2 4 8 2 4 6" xfId="35211" xr:uid="{45816335-6D85-4BD6-BA01-632604CF9C7C}"/>
    <cellStyle name="Valuta 2 4 8 2 5" xfId="3885" xr:uid="{00000000-0005-0000-0000-000024170000}"/>
    <cellStyle name="Valuta 2 4 8 2 5 2" xfId="29549" xr:uid="{12CB26D8-55CE-4D07-B9CF-B6848C354639}"/>
    <cellStyle name="Valuta 2 4 8 2 5 2 2" xfId="29550" xr:uid="{70AE248A-D185-4AAD-8C88-83C765DC1F8C}"/>
    <cellStyle name="Valuta 2 4 8 2 5 3" xfId="29551" xr:uid="{7E1AD006-5443-4A0E-9055-2F48AF1DA6BE}"/>
    <cellStyle name="Valuta 2 4 8 2 5 4" xfId="29548" xr:uid="{E4327E7C-9893-4E68-B2B9-7E89C7C914A0}"/>
    <cellStyle name="Valuta 2 4 8 2 6" xfId="6635" xr:uid="{00000000-0005-0000-0000-000025170000}"/>
    <cellStyle name="Valuta 2 4 8 2 6 2" xfId="29553" xr:uid="{005328F6-B600-4C3A-B19F-D526653388D8}"/>
    <cellStyle name="Valuta 2 4 8 2 6 2 2" xfId="29554" xr:uid="{378EC588-81B3-406A-B833-96475A5EDFE9}"/>
    <cellStyle name="Valuta 2 4 8 2 6 3" xfId="29555" xr:uid="{58E327A8-3085-4656-A23A-7DE2ADF75C02}"/>
    <cellStyle name="Valuta 2 4 8 2 6 4" xfId="29552" xr:uid="{DD391492-48BB-4E9B-BF31-892A77058AE0}"/>
    <cellStyle name="Valuta 2 4 8 2 7" xfId="29556" xr:uid="{772184C5-B96A-4114-A8E9-C85F0CB28057}"/>
    <cellStyle name="Valuta 2 4 8 2 7 2" xfId="29557" xr:uid="{76833D08-2F31-4785-94DC-A038D8D29E9C}"/>
    <cellStyle name="Valuta 2 4 8 2 8" xfId="29558" xr:uid="{3A681C20-369B-4293-9B58-626758CBDE25}"/>
    <cellStyle name="Valuta 2 4 8 2 8 2" xfId="29559" xr:uid="{7509F867-8008-47DB-BB9B-62F2105605DF}"/>
    <cellStyle name="Valuta 2 4 8 2 9" xfId="29560" xr:uid="{C471FE08-4698-44FA-9AE6-82ACF3234F43}"/>
    <cellStyle name="Valuta 2 4 8 2 9 2" xfId="29561" xr:uid="{D580F49E-0530-4F71-9B61-442ADDD511CD}"/>
    <cellStyle name="Valuta 2 4 8 3" xfId="3886" xr:uid="{00000000-0005-0000-0000-000026170000}"/>
    <cellStyle name="Valuta 2 4 8 3 10" xfId="29563" xr:uid="{7306ADB7-0556-49C1-9E4E-8381D6B9E95B}"/>
    <cellStyle name="Valuta 2 4 8 3 11" xfId="29562" xr:uid="{EF5082D2-B02A-44D7-8777-4404B5FB0F36}"/>
    <cellStyle name="Valuta 2 4 8 3 12" xfId="35212" xr:uid="{F9BE7B0C-2F3C-415C-A508-4D9EBC1A02B5}"/>
    <cellStyle name="Valuta 2 4 8 3 13" xfId="36610" xr:uid="{25FA8EAE-B429-40B5-89B2-39EA183850B3}"/>
    <cellStyle name="Valuta 2 4 8 3 2" xfId="3887" xr:uid="{00000000-0005-0000-0000-000027170000}"/>
    <cellStyle name="Valuta 2 4 8 3 2 2" xfId="6640" xr:uid="{00000000-0005-0000-0000-000028170000}"/>
    <cellStyle name="Valuta 2 4 8 3 2 2 2" xfId="29566" xr:uid="{68F578A9-1401-4DDA-937A-781379D08406}"/>
    <cellStyle name="Valuta 2 4 8 3 2 2 3" xfId="29565" xr:uid="{82EB7FF5-9688-436B-B68E-C62E5E8D523C}"/>
    <cellStyle name="Valuta 2 4 8 3 2 3" xfId="29567" xr:uid="{B3474A64-A816-41AD-B829-69D825FE275A}"/>
    <cellStyle name="Valuta 2 4 8 3 2 3 2" xfId="29568" xr:uid="{29C2BB8F-32DD-406D-AE92-470B3B383F52}"/>
    <cellStyle name="Valuta 2 4 8 3 2 4" xfId="29569" xr:uid="{9C77032F-1AA5-40D4-A01F-815FAFB44B56}"/>
    <cellStyle name="Valuta 2 4 8 3 2 5" xfId="29564" xr:uid="{1CA98AAF-5C59-4C8F-8DE2-E3F3432D3E43}"/>
    <cellStyle name="Valuta 2 4 8 3 2 6" xfId="35213" xr:uid="{6C914BD8-1369-49E8-AA9A-89F5D9A06EA0}"/>
    <cellStyle name="Valuta 2 4 8 3 3" xfId="3888" xr:uid="{00000000-0005-0000-0000-000029170000}"/>
    <cellStyle name="Valuta 2 4 8 3 3 2" xfId="6641" xr:uid="{00000000-0005-0000-0000-00002A170000}"/>
    <cellStyle name="Valuta 2 4 8 3 3 2 2" xfId="29572" xr:uid="{C3F90CCA-9918-4CB0-82F3-2104FF044947}"/>
    <cellStyle name="Valuta 2 4 8 3 3 2 3" xfId="29571" xr:uid="{763F4129-73E3-41B6-A6B0-F502F6E14673}"/>
    <cellStyle name="Valuta 2 4 8 3 3 3" xfId="29573" xr:uid="{D3FD1E05-E54E-4D9E-9222-F12C869E246B}"/>
    <cellStyle name="Valuta 2 4 8 3 3 3 2" xfId="29574" xr:uid="{97744938-A945-44C3-BEFF-AFE391EA07F8}"/>
    <cellStyle name="Valuta 2 4 8 3 3 4" xfId="29575" xr:uid="{16AD70F3-323D-4893-8B1B-2A2B0B519088}"/>
    <cellStyle name="Valuta 2 4 8 3 3 5" xfId="29570" xr:uid="{ECCF1C21-BDDB-45B6-8039-A99B81E4A45D}"/>
    <cellStyle name="Valuta 2 4 8 3 3 6" xfId="35214" xr:uid="{0DAFA340-EC9C-4734-BD0D-FCCBDCA9F64E}"/>
    <cellStyle name="Valuta 2 4 8 3 4" xfId="3889" xr:uid="{00000000-0005-0000-0000-00002B170000}"/>
    <cellStyle name="Valuta 2 4 8 3 4 2" xfId="6642" xr:uid="{00000000-0005-0000-0000-00002C170000}"/>
    <cellStyle name="Valuta 2 4 8 3 4 2 2" xfId="29578" xr:uid="{7B1E45FA-A4F7-4EF9-A68E-D516A09E6368}"/>
    <cellStyle name="Valuta 2 4 8 3 4 2 3" xfId="29577" xr:uid="{09089FA0-5BEC-45D1-A95A-3A94F5E336AE}"/>
    <cellStyle name="Valuta 2 4 8 3 4 3" xfId="29579" xr:uid="{669B7710-BEB5-4183-AFC3-A97C14D8639C}"/>
    <cellStyle name="Valuta 2 4 8 3 4 3 2" xfId="29580" xr:uid="{B7F14C95-791A-41AB-814C-73CAAADFA67A}"/>
    <cellStyle name="Valuta 2 4 8 3 4 4" xfId="29581" xr:uid="{18AB2959-7BA6-454E-8F9C-D9C892929298}"/>
    <cellStyle name="Valuta 2 4 8 3 4 5" xfId="29576" xr:uid="{6049C10E-B50B-402A-BF22-A4E44D1943F6}"/>
    <cellStyle name="Valuta 2 4 8 3 4 6" xfId="35215" xr:uid="{444D4986-DEE9-46B4-9D2F-13817704D200}"/>
    <cellStyle name="Valuta 2 4 8 3 5" xfId="3890" xr:uid="{00000000-0005-0000-0000-00002D170000}"/>
    <cellStyle name="Valuta 2 4 8 3 5 2" xfId="29583" xr:uid="{6DC35769-358C-4661-9117-A70BE446D21B}"/>
    <cellStyle name="Valuta 2 4 8 3 5 2 2" xfId="29584" xr:uid="{A6B74EC1-2529-4870-A608-44BB6923AFC5}"/>
    <cellStyle name="Valuta 2 4 8 3 5 3" xfId="29585" xr:uid="{029946BA-BA2C-4930-A4C3-A10EA6319511}"/>
    <cellStyle name="Valuta 2 4 8 3 5 4" xfId="29582" xr:uid="{68A8765A-37CC-4A76-93DC-EDE98076D40C}"/>
    <cellStyle name="Valuta 2 4 8 3 6" xfId="6639" xr:uid="{00000000-0005-0000-0000-00002E170000}"/>
    <cellStyle name="Valuta 2 4 8 3 6 2" xfId="29587" xr:uid="{09A33FA9-3AA0-4749-A0C7-E94FEA1DFF57}"/>
    <cellStyle name="Valuta 2 4 8 3 6 2 2" xfId="29588" xr:uid="{120C2FD4-DFD7-47D8-BF30-AB0D45136915}"/>
    <cellStyle name="Valuta 2 4 8 3 6 3" xfId="29589" xr:uid="{30F003E2-E7A4-4EA3-9347-FAACD706B9AD}"/>
    <cellStyle name="Valuta 2 4 8 3 6 4" xfId="29586" xr:uid="{29467B6A-40F6-4C9D-B5D7-6743CF57632D}"/>
    <cellStyle name="Valuta 2 4 8 3 7" xfId="29590" xr:uid="{242384AF-635D-4BA0-A2D0-2279538345A2}"/>
    <cellStyle name="Valuta 2 4 8 3 7 2" xfId="29591" xr:uid="{5AC4E456-280F-4FE6-B371-A7765D2D7D66}"/>
    <cellStyle name="Valuta 2 4 8 3 8" xfId="29592" xr:uid="{48DE0C2F-3A8A-488F-A4F0-22192F267187}"/>
    <cellStyle name="Valuta 2 4 8 3 8 2" xfId="29593" xr:uid="{EEC14F17-AEDA-42F1-85EF-C85B4B0E46D3}"/>
    <cellStyle name="Valuta 2 4 8 3 9" xfId="29594" xr:uid="{59DA8B68-4504-43EB-9148-783E6D6DC6E4}"/>
    <cellStyle name="Valuta 2 4 8 3 9 2" xfId="29595" xr:uid="{62B4D88F-EA8F-46E3-8A4D-7E4D6170B9C3}"/>
    <cellStyle name="Valuta 2 4 8 4" xfId="3891" xr:uid="{00000000-0005-0000-0000-00002F170000}"/>
    <cellStyle name="Valuta 2 4 8 4 2" xfId="6643" xr:uid="{00000000-0005-0000-0000-000030170000}"/>
    <cellStyle name="Valuta 2 4 8 4 2 2" xfId="29598" xr:uid="{0F508D4B-DCAC-4C5E-801A-5826DBF25AEC}"/>
    <cellStyle name="Valuta 2 4 8 4 2 3" xfId="29597" xr:uid="{8B9C5046-DEFC-4AA3-846E-4E34FB237A23}"/>
    <cellStyle name="Valuta 2 4 8 4 3" xfId="29599" xr:uid="{AB26209F-5BE5-4D88-8F74-97F5C840FFA4}"/>
    <cellStyle name="Valuta 2 4 8 4 3 2" xfId="29600" xr:uid="{E68672C2-9A4F-4005-ABC3-C510F16151DE}"/>
    <cellStyle name="Valuta 2 4 8 4 4" xfId="29601" xr:uid="{7849AB9F-92D2-4AC1-9C3F-082CECAE55E0}"/>
    <cellStyle name="Valuta 2 4 8 4 5" xfId="29602" xr:uid="{A75479B4-1F8E-45C2-B6E9-C8EDF5E5A6AA}"/>
    <cellStyle name="Valuta 2 4 8 4 6" xfId="29596" xr:uid="{AB259DE4-CEEA-431E-AD0B-31A934A941E2}"/>
    <cellStyle name="Valuta 2 4 8 4 7" xfId="35216" xr:uid="{EA7246D5-1F8E-4923-BF60-C3821FB71F23}"/>
    <cellStyle name="Valuta 2 4 8 5" xfId="3892" xr:uid="{00000000-0005-0000-0000-000031170000}"/>
    <cellStyle name="Valuta 2 4 8 5 2" xfId="6644" xr:uid="{00000000-0005-0000-0000-000032170000}"/>
    <cellStyle name="Valuta 2 4 8 5 2 2" xfId="29605" xr:uid="{C8407A93-B56E-40D4-8219-D63748B05806}"/>
    <cellStyle name="Valuta 2 4 8 5 2 3" xfId="29604" xr:uid="{30B7537D-4E83-4A0D-995A-A980D7088888}"/>
    <cellStyle name="Valuta 2 4 8 5 3" xfId="29606" xr:uid="{C3C00EFC-533C-4B7D-B582-C0B1BF8F9D55}"/>
    <cellStyle name="Valuta 2 4 8 5 3 2" xfId="29607" xr:uid="{33C5A3C1-391A-4EB2-9D99-CD32FBD9B978}"/>
    <cellStyle name="Valuta 2 4 8 5 4" xfId="29608" xr:uid="{01B24A28-4BC5-42B2-A68F-5C4309ACC316}"/>
    <cellStyle name="Valuta 2 4 8 5 5" xfId="29603" xr:uid="{507BF239-A734-4D33-9CFA-6F3253D137EF}"/>
    <cellStyle name="Valuta 2 4 8 5 6" xfId="35217" xr:uid="{4B8165A6-5358-477A-B2B9-0BCCCE3C6B27}"/>
    <cellStyle name="Valuta 2 4 8 6" xfId="3893" xr:uid="{00000000-0005-0000-0000-000033170000}"/>
    <cellStyle name="Valuta 2 4 8 6 2" xfId="6645" xr:uid="{00000000-0005-0000-0000-000034170000}"/>
    <cellStyle name="Valuta 2 4 8 6 2 2" xfId="29611" xr:uid="{27EFB089-3084-4AE6-B7EE-FC4A605A21DB}"/>
    <cellStyle name="Valuta 2 4 8 6 2 3" xfId="29610" xr:uid="{5D0A4DBD-213F-4BBF-B64C-8B7A4AFAA7C5}"/>
    <cellStyle name="Valuta 2 4 8 6 3" xfId="29612" xr:uid="{DA2D5A6A-D781-4C54-A91C-1925305F043B}"/>
    <cellStyle name="Valuta 2 4 8 6 3 2" xfId="29613" xr:uid="{C90E024B-F654-4FEA-A5FC-C9E8F8F425C7}"/>
    <cellStyle name="Valuta 2 4 8 6 4" xfId="29614" xr:uid="{E52E8003-0EAB-4134-AB14-B8801E38DC7E}"/>
    <cellStyle name="Valuta 2 4 8 6 5" xfId="29609" xr:uid="{48B48099-78E9-4194-84F1-7E9D54EAAC22}"/>
    <cellStyle name="Valuta 2 4 8 6 6" xfId="35218" xr:uid="{F0511430-561E-4555-ABF7-D6B30C35FCBA}"/>
    <cellStyle name="Valuta 2 4 8 7" xfId="3894" xr:uid="{00000000-0005-0000-0000-000035170000}"/>
    <cellStyle name="Valuta 2 4 8 7 2" xfId="29616" xr:uid="{4B8A634A-E304-4CE9-830E-59C757952522}"/>
    <cellStyle name="Valuta 2 4 8 7 2 2" xfId="29617" xr:uid="{D4BB40F9-3A22-4FB9-9993-F1A870726150}"/>
    <cellStyle name="Valuta 2 4 8 7 3" xfId="29618" xr:uid="{5FF1AFE3-AD8D-44C4-9338-0B435D409960}"/>
    <cellStyle name="Valuta 2 4 8 7 4" xfId="29615" xr:uid="{ADD292C9-B340-4ED8-A8C4-C5CCDA4FD961}"/>
    <cellStyle name="Valuta 2 4 8 8" xfId="6634" xr:uid="{00000000-0005-0000-0000-000036170000}"/>
    <cellStyle name="Valuta 2 4 8 8 2" xfId="29620" xr:uid="{1EEE119D-2B06-47EE-A121-CE54181620F2}"/>
    <cellStyle name="Valuta 2 4 8 8 2 2" xfId="29621" xr:uid="{57DE1A5C-ADE9-410E-9ECC-5E2648976DC7}"/>
    <cellStyle name="Valuta 2 4 8 8 3" xfId="29622" xr:uid="{2EA8B70E-1FD8-43FA-8E01-ABC6C3C79CEF}"/>
    <cellStyle name="Valuta 2 4 8 8 4" xfId="29619" xr:uid="{05CC4A92-4A27-4B75-88FC-CD1378FBB64E}"/>
    <cellStyle name="Valuta 2 4 8 9" xfId="29623" xr:uid="{B90AEE80-DCDD-4153-A09F-3FEBB4E29E7F}"/>
    <cellStyle name="Valuta 2 4 8 9 2" xfId="29624" xr:uid="{D8070B2F-9BDB-4145-B125-50707FE62554}"/>
    <cellStyle name="Valuta 2 4 9" xfId="3895" xr:uid="{00000000-0005-0000-0000-000037170000}"/>
    <cellStyle name="Valuta 2 4 9 10" xfId="29626" xr:uid="{15E26AD9-57C0-4BA9-AE4E-B8112AA0C9A6}"/>
    <cellStyle name="Valuta 2 4 9 10 2" xfId="29627" xr:uid="{9BD776E2-09C9-4B72-A9ED-46A421C84012}"/>
    <cellStyle name="Valuta 2 4 9 11" xfId="29628" xr:uid="{86F297DB-28A8-4A6F-AE91-5F4983871463}"/>
    <cellStyle name="Valuta 2 4 9 11 2" xfId="29629" xr:uid="{61CF0573-9BB4-4BC4-B308-D6C93E00FBEF}"/>
    <cellStyle name="Valuta 2 4 9 12" xfId="29630" xr:uid="{A819194D-B212-4DD2-B81E-010ADB9DA9CA}"/>
    <cellStyle name="Valuta 2 4 9 13" xfId="29625" xr:uid="{5863D132-473C-4D48-8E99-3A11E827E0C4}"/>
    <cellStyle name="Valuta 2 4 9 14" xfId="35219" xr:uid="{75B59955-E092-479B-8F4F-A6A94DC4D32C}"/>
    <cellStyle name="Valuta 2 4 9 15" xfId="35933" xr:uid="{F0DA2B7E-EAE8-4F87-86C2-D30991DE20F5}"/>
    <cellStyle name="Valuta 2 4 9 2" xfId="3896" xr:uid="{00000000-0005-0000-0000-000038170000}"/>
    <cellStyle name="Valuta 2 4 9 2 10" xfId="29632" xr:uid="{B2855402-909D-47E7-8D96-22EA5DC430B9}"/>
    <cellStyle name="Valuta 2 4 9 2 11" xfId="29631" xr:uid="{19A8724A-554A-40B6-AD6A-3C211658DED2}"/>
    <cellStyle name="Valuta 2 4 9 2 12" xfId="35220" xr:uid="{CDC60DDF-BCF8-4BDE-AE65-79CDEE378F7D}"/>
    <cellStyle name="Valuta 2 4 9 2 13" xfId="36317" xr:uid="{F47BA765-5921-4E11-8ECC-31FBDB751315}"/>
    <cellStyle name="Valuta 2 4 9 2 2" xfId="3897" xr:uid="{00000000-0005-0000-0000-000039170000}"/>
    <cellStyle name="Valuta 2 4 9 2 2 2" xfId="6648" xr:uid="{00000000-0005-0000-0000-00003A170000}"/>
    <cellStyle name="Valuta 2 4 9 2 2 2 2" xfId="29635" xr:uid="{1F2992F1-56A3-47D0-8947-FBD469F1B3B4}"/>
    <cellStyle name="Valuta 2 4 9 2 2 2 3" xfId="29634" xr:uid="{E96C8399-2E3F-4B68-A13D-718EAC631B65}"/>
    <cellStyle name="Valuta 2 4 9 2 2 3" xfId="29636" xr:uid="{5A2B0F99-468A-41F5-9543-FF107E513375}"/>
    <cellStyle name="Valuta 2 4 9 2 2 3 2" xfId="29637" xr:uid="{4C666128-701C-4EB6-97BD-103408F96EB0}"/>
    <cellStyle name="Valuta 2 4 9 2 2 4" xfId="29638" xr:uid="{E8966806-0FEA-416C-8CA4-B49BCA38D4E8}"/>
    <cellStyle name="Valuta 2 4 9 2 2 5" xfId="29633" xr:uid="{C7931227-A0A6-4BAE-BB59-BF4F3BFD3D71}"/>
    <cellStyle name="Valuta 2 4 9 2 2 6" xfId="35221" xr:uid="{36863775-B301-4081-A03B-C5149E943CD4}"/>
    <cellStyle name="Valuta 2 4 9 2 3" xfId="3898" xr:uid="{00000000-0005-0000-0000-00003B170000}"/>
    <cellStyle name="Valuta 2 4 9 2 3 2" xfId="6649" xr:uid="{00000000-0005-0000-0000-00003C170000}"/>
    <cellStyle name="Valuta 2 4 9 2 3 2 2" xfId="29641" xr:uid="{4352CD02-66B3-431A-ABD6-DD3313353A2C}"/>
    <cellStyle name="Valuta 2 4 9 2 3 2 3" xfId="29640" xr:uid="{2E940810-8EDC-4B19-9EF7-F5355C9F6AB0}"/>
    <cellStyle name="Valuta 2 4 9 2 3 3" xfId="29642" xr:uid="{4ED29611-3E09-48EA-9B6C-90D4D91E8AB2}"/>
    <cellStyle name="Valuta 2 4 9 2 3 3 2" xfId="29643" xr:uid="{409DB6B6-2D94-4EDE-98C8-BABD5ED988D6}"/>
    <cellStyle name="Valuta 2 4 9 2 3 4" xfId="29644" xr:uid="{324D0CA9-5B32-453F-8FDF-AF59290CEB96}"/>
    <cellStyle name="Valuta 2 4 9 2 3 5" xfId="29639" xr:uid="{60932E40-4133-4422-97FE-4B4509776C20}"/>
    <cellStyle name="Valuta 2 4 9 2 3 6" xfId="35222" xr:uid="{095A225A-7866-47D8-810D-B8C16BCAC4F1}"/>
    <cellStyle name="Valuta 2 4 9 2 4" xfId="3899" xr:uid="{00000000-0005-0000-0000-00003D170000}"/>
    <cellStyle name="Valuta 2 4 9 2 4 2" xfId="6650" xr:uid="{00000000-0005-0000-0000-00003E170000}"/>
    <cellStyle name="Valuta 2 4 9 2 4 2 2" xfId="29647" xr:uid="{F61EE4E5-23C4-475F-9C2E-58B354D7B303}"/>
    <cellStyle name="Valuta 2 4 9 2 4 2 3" xfId="29646" xr:uid="{77ABF494-7CE2-4602-90FD-483AB6DB17BB}"/>
    <cellStyle name="Valuta 2 4 9 2 4 3" xfId="29648" xr:uid="{25BB3303-9883-4C14-BEB5-3CBD2CF75B98}"/>
    <cellStyle name="Valuta 2 4 9 2 4 3 2" xfId="29649" xr:uid="{47ECEFDC-A39F-4E93-875C-939937C7650D}"/>
    <cellStyle name="Valuta 2 4 9 2 4 4" xfId="29650" xr:uid="{83AF6417-686B-4C4A-9EB5-8D6EE077B14C}"/>
    <cellStyle name="Valuta 2 4 9 2 4 5" xfId="29645" xr:uid="{EA3A1F3D-6020-4C12-95EC-A1EA7975FFA0}"/>
    <cellStyle name="Valuta 2 4 9 2 4 6" xfId="35223" xr:uid="{559034F9-EDB0-4278-ABAE-CA55B17BEBC7}"/>
    <cellStyle name="Valuta 2 4 9 2 5" xfId="3900" xr:uid="{00000000-0005-0000-0000-00003F170000}"/>
    <cellStyle name="Valuta 2 4 9 2 5 2" xfId="29652" xr:uid="{EE81E32C-8CA4-4623-B371-DD5772C766E9}"/>
    <cellStyle name="Valuta 2 4 9 2 5 2 2" xfId="29653" xr:uid="{5807CB43-E809-4E75-BC79-F27C7F8CCFEA}"/>
    <cellStyle name="Valuta 2 4 9 2 5 3" xfId="29654" xr:uid="{DCC9E114-E783-4B22-86B1-B6B94B21D307}"/>
    <cellStyle name="Valuta 2 4 9 2 5 4" xfId="29651" xr:uid="{0ABC9A3B-4957-4390-95D4-4442F7D627CB}"/>
    <cellStyle name="Valuta 2 4 9 2 6" xfId="6647" xr:uid="{00000000-0005-0000-0000-000040170000}"/>
    <cellStyle name="Valuta 2 4 9 2 6 2" xfId="29656" xr:uid="{35A45A9D-7672-4BE0-A8ED-4C943A8C0C6E}"/>
    <cellStyle name="Valuta 2 4 9 2 6 2 2" xfId="29657" xr:uid="{1D0FD076-8287-4E42-B950-014C94B623DF}"/>
    <cellStyle name="Valuta 2 4 9 2 6 3" xfId="29658" xr:uid="{F04EB3A1-958B-4E05-8DDF-1C714938751C}"/>
    <cellStyle name="Valuta 2 4 9 2 6 4" xfId="29655" xr:uid="{AB0DD35F-2653-4D56-81FA-B5E0CAAEC816}"/>
    <cellStyle name="Valuta 2 4 9 2 7" xfId="29659" xr:uid="{AFC9F10D-0F85-42E5-A549-4B629B081011}"/>
    <cellStyle name="Valuta 2 4 9 2 7 2" xfId="29660" xr:uid="{DFDE9E3A-DD87-4887-8844-AAE52F37850A}"/>
    <cellStyle name="Valuta 2 4 9 2 8" xfId="29661" xr:uid="{12DE43B6-B3DD-4D94-9287-FC33B8A33A19}"/>
    <cellStyle name="Valuta 2 4 9 2 8 2" xfId="29662" xr:uid="{E0CF2E9D-8AF7-4389-9193-3D1358DE285B}"/>
    <cellStyle name="Valuta 2 4 9 2 9" xfId="29663" xr:uid="{5DE1AA9E-C899-4688-BF67-C52585BA8C9F}"/>
    <cellStyle name="Valuta 2 4 9 2 9 2" xfId="29664" xr:uid="{1B120A7C-A082-4D52-9432-11E845C6E983}"/>
    <cellStyle name="Valuta 2 4 9 3" xfId="3901" xr:uid="{00000000-0005-0000-0000-000041170000}"/>
    <cellStyle name="Valuta 2 4 9 3 10" xfId="29666" xr:uid="{CE583E7B-89D0-4232-BA87-3A6100D0DC32}"/>
    <cellStyle name="Valuta 2 4 9 3 11" xfId="29665" xr:uid="{331DE1DB-C5B5-4EDE-93D6-DB1FBE68BCDF}"/>
    <cellStyle name="Valuta 2 4 9 3 12" xfId="35224" xr:uid="{2094A779-123A-4A19-8498-22236C03858A}"/>
    <cellStyle name="Valuta 2 4 9 3 13" xfId="36611" xr:uid="{12F42776-3892-4B19-88D2-0DBEB662D351}"/>
    <cellStyle name="Valuta 2 4 9 3 2" xfId="3902" xr:uid="{00000000-0005-0000-0000-000042170000}"/>
    <cellStyle name="Valuta 2 4 9 3 2 2" xfId="6652" xr:uid="{00000000-0005-0000-0000-000043170000}"/>
    <cellStyle name="Valuta 2 4 9 3 2 2 2" xfId="29669" xr:uid="{64CA9EE0-51AC-424A-9395-E79A55C79A81}"/>
    <cellStyle name="Valuta 2 4 9 3 2 2 3" xfId="29668" xr:uid="{0AFBBB00-510B-4E56-887F-C885454670B0}"/>
    <cellStyle name="Valuta 2 4 9 3 2 3" xfId="29670" xr:uid="{93C29CF2-7EF1-4CCE-B9C8-D531CEBDC1A8}"/>
    <cellStyle name="Valuta 2 4 9 3 2 3 2" xfId="29671" xr:uid="{6C3F71D3-137A-4934-B1B6-3A04D48CF24D}"/>
    <cellStyle name="Valuta 2 4 9 3 2 4" xfId="29672" xr:uid="{3C760DCA-824E-4F39-843E-915EECCA2DA5}"/>
    <cellStyle name="Valuta 2 4 9 3 2 5" xfId="29667" xr:uid="{F08E4448-0279-4E23-AD1A-43E7E5E7F2ED}"/>
    <cellStyle name="Valuta 2 4 9 3 2 6" xfId="35225" xr:uid="{ADEA7A87-5FA9-4BF5-9654-8F66E04EC3A7}"/>
    <cellStyle name="Valuta 2 4 9 3 3" xfId="3903" xr:uid="{00000000-0005-0000-0000-000044170000}"/>
    <cellStyle name="Valuta 2 4 9 3 3 2" xfId="6653" xr:uid="{00000000-0005-0000-0000-000045170000}"/>
    <cellStyle name="Valuta 2 4 9 3 3 2 2" xfId="29675" xr:uid="{DCEB3224-20F6-4F86-B753-8D8D04AEA831}"/>
    <cellStyle name="Valuta 2 4 9 3 3 2 3" xfId="29674" xr:uid="{F89B302E-2677-4448-99A7-D4CE4A347075}"/>
    <cellStyle name="Valuta 2 4 9 3 3 3" xfId="29676" xr:uid="{0191F947-C661-4142-84CB-0F059894CE41}"/>
    <cellStyle name="Valuta 2 4 9 3 3 3 2" xfId="29677" xr:uid="{E6FDF3D8-1681-4A8D-8868-D58F01E2AC76}"/>
    <cellStyle name="Valuta 2 4 9 3 3 4" xfId="29678" xr:uid="{AB5637EB-3CCA-4DF3-ADA0-78ABEDBA2271}"/>
    <cellStyle name="Valuta 2 4 9 3 3 5" xfId="29673" xr:uid="{A31147C5-9B7F-41F8-9F2F-516A4AF4D776}"/>
    <cellStyle name="Valuta 2 4 9 3 3 6" xfId="35226" xr:uid="{48EA7DEC-DDE1-410A-B695-87DF154515E7}"/>
    <cellStyle name="Valuta 2 4 9 3 4" xfId="3904" xr:uid="{00000000-0005-0000-0000-000046170000}"/>
    <cellStyle name="Valuta 2 4 9 3 4 2" xfId="6654" xr:uid="{00000000-0005-0000-0000-000047170000}"/>
    <cellStyle name="Valuta 2 4 9 3 4 2 2" xfId="29681" xr:uid="{BCD0BF9E-6327-4396-AAF5-2A4150AAAEC2}"/>
    <cellStyle name="Valuta 2 4 9 3 4 2 3" xfId="29680" xr:uid="{97E7227D-8293-43F9-8F4F-943C14665DCA}"/>
    <cellStyle name="Valuta 2 4 9 3 4 3" xfId="29682" xr:uid="{82535395-76A9-41C2-A408-9CBBCF514338}"/>
    <cellStyle name="Valuta 2 4 9 3 4 3 2" xfId="29683" xr:uid="{FFB0D02C-6242-45E6-A1D7-D98C66636D9B}"/>
    <cellStyle name="Valuta 2 4 9 3 4 4" xfId="29684" xr:uid="{3E3775B9-0414-4150-812C-5BDDD5825E94}"/>
    <cellStyle name="Valuta 2 4 9 3 4 5" xfId="29679" xr:uid="{C9125943-92F3-420E-8AF2-BD3CB88BE59A}"/>
    <cellStyle name="Valuta 2 4 9 3 4 6" xfId="35227" xr:uid="{1EB8CBC4-8895-4A50-830B-49DE3817F998}"/>
    <cellStyle name="Valuta 2 4 9 3 5" xfId="3905" xr:uid="{00000000-0005-0000-0000-000048170000}"/>
    <cellStyle name="Valuta 2 4 9 3 5 2" xfId="29686" xr:uid="{9A3B2E47-8479-4DAA-B599-CAD705D646DE}"/>
    <cellStyle name="Valuta 2 4 9 3 5 2 2" xfId="29687" xr:uid="{12443EB9-45F7-47D0-B0EA-740390B26733}"/>
    <cellStyle name="Valuta 2 4 9 3 5 3" xfId="29688" xr:uid="{D9DC5285-A8B9-4339-BEEF-AA373C279DDE}"/>
    <cellStyle name="Valuta 2 4 9 3 5 4" xfId="29685" xr:uid="{ADF96A06-195B-40EF-B95B-554C0836D0F3}"/>
    <cellStyle name="Valuta 2 4 9 3 6" xfId="6651" xr:uid="{00000000-0005-0000-0000-000049170000}"/>
    <cellStyle name="Valuta 2 4 9 3 6 2" xfId="29690" xr:uid="{21A723F7-4CB9-4E43-B2A6-E8949314B44C}"/>
    <cellStyle name="Valuta 2 4 9 3 6 2 2" xfId="29691" xr:uid="{8111C069-9868-49B6-8909-B6FC7CF28CA7}"/>
    <cellStyle name="Valuta 2 4 9 3 6 3" xfId="29692" xr:uid="{5370201C-B3BB-4BFF-B6D1-A2593588403C}"/>
    <cellStyle name="Valuta 2 4 9 3 6 4" xfId="29689" xr:uid="{E5B28B64-C19C-4ADB-BF6A-922E3D0AACCE}"/>
    <cellStyle name="Valuta 2 4 9 3 7" xfId="29693" xr:uid="{C8453B1C-136C-4894-9B28-842FB5ED88D9}"/>
    <cellStyle name="Valuta 2 4 9 3 7 2" xfId="29694" xr:uid="{54435366-14D8-4949-8CF1-283A9152159B}"/>
    <cellStyle name="Valuta 2 4 9 3 8" xfId="29695" xr:uid="{0FEC4A83-A79F-4414-ACC3-50F6F55FEE63}"/>
    <cellStyle name="Valuta 2 4 9 3 8 2" xfId="29696" xr:uid="{84A37176-F8CB-4244-A417-E2E9804AB762}"/>
    <cellStyle name="Valuta 2 4 9 3 9" xfId="29697" xr:uid="{BF78CF26-D48D-4391-9E64-9C17CFE3F543}"/>
    <cellStyle name="Valuta 2 4 9 3 9 2" xfId="29698" xr:uid="{B627618D-3033-4A1E-97D5-A5952DC20764}"/>
    <cellStyle name="Valuta 2 4 9 4" xfId="3906" xr:uid="{00000000-0005-0000-0000-00004A170000}"/>
    <cellStyle name="Valuta 2 4 9 4 2" xfId="6655" xr:uid="{00000000-0005-0000-0000-00004B170000}"/>
    <cellStyle name="Valuta 2 4 9 4 2 2" xfId="29701" xr:uid="{3632C9A2-DF91-4A2D-A319-CFDB734FBA2B}"/>
    <cellStyle name="Valuta 2 4 9 4 2 3" xfId="29700" xr:uid="{E8885D63-471F-4539-B9EA-C2FFBE2ED652}"/>
    <cellStyle name="Valuta 2 4 9 4 3" xfId="29702" xr:uid="{A2BAFD7F-F7F0-4C78-B7A5-DC93B25AF225}"/>
    <cellStyle name="Valuta 2 4 9 4 3 2" xfId="29703" xr:uid="{2B8DC23C-7B67-4A16-97DF-C5FF00FD5038}"/>
    <cellStyle name="Valuta 2 4 9 4 4" xfId="29704" xr:uid="{254DA284-E85F-4D08-8C65-CC5979A0BCC3}"/>
    <cellStyle name="Valuta 2 4 9 4 5" xfId="29705" xr:uid="{626A1D07-3F1E-4655-AC59-5AF2096F1423}"/>
    <cellStyle name="Valuta 2 4 9 4 6" xfId="29699" xr:uid="{4899D1D3-F5D4-46C6-B385-61696E6F5115}"/>
    <cellStyle name="Valuta 2 4 9 4 7" xfId="35228" xr:uid="{CB096E44-EA0D-43F5-AD8E-0CCDEE943CA6}"/>
    <cellStyle name="Valuta 2 4 9 5" xfId="3907" xr:uid="{00000000-0005-0000-0000-00004C170000}"/>
    <cellStyle name="Valuta 2 4 9 5 2" xfId="6656" xr:uid="{00000000-0005-0000-0000-00004D170000}"/>
    <cellStyle name="Valuta 2 4 9 5 2 2" xfId="29708" xr:uid="{87FE4141-7825-43F5-A4D8-301652E51F9F}"/>
    <cellStyle name="Valuta 2 4 9 5 2 3" xfId="29707" xr:uid="{436129ED-01D1-4D02-A39C-51950AE80EFB}"/>
    <cellStyle name="Valuta 2 4 9 5 3" xfId="29709" xr:uid="{DCD8FA3A-1A21-434D-99B6-BFD5038D607A}"/>
    <cellStyle name="Valuta 2 4 9 5 3 2" xfId="29710" xr:uid="{5FB8CFC2-374F-4ADB-9222-C76262A55AB3}"/>
    <cellStyle name="Valuta 2 4 9 5 4" xfId="29711" xr:uid="{51E8D23D-6CAE-462A-A169-2855F541B443}"/>
    <cellStyle name="Valuta 2 4 9 5 5" xfId="29706" xr:uid="{A6B49AE8-689D-46B5-98EA-BA4650672F8E}"/>
    <cellStyle name="Valuta 2 4 9 5 6" xfId="35229" xr:uid="{7331452E-FCB3-43AA-B85F-64C11F553A64}"/>
    <cellStyle name="Valuta 2 4 9 6" xfId="3908" xr:uid="{00000000-0005-0000-0000-00004E170000}"/>
    <cellStyle name="Valuta 2 4 9 6 2" xfId="6657" xr:uid="{00000000-0005-0000-0000-00004F170000}"/>
    <cellStyle name="Valuta 2 4 9 6 2 2" xfId="29714" xr:uid="{6096DE06-1BA4-46DC-865F-9B9BA35FB214}"/>
    <cellStyle name="Valuta 2 4 9 6 2 3" xfId="29713" xr:uid="{1F362A60-BD09-4FEC-AAED-766A488850F3}"/>
    <cellStyle name="Valuta 2 4 9 6 3" xfId="29715" xr:uid="{CE9FC816-B66A-4E9C-8097-293DC6705C92}"/>
    <cellStyle name="Valuta 2 4 9 6 3 2" xfId="29716" xr:uid="{C2250C4E-13FA-4E27-A5A4-79077E2B136E}"/>
    <cellStyle name="Valuta 2 4 9 6 4" xfId="29717" xr:uid="{F27E64B7-FEA7-4414-B64D-7FD0F277882C}"/>
    <cellStyle name="Valuta 2 4 9 6 5" xfId="29712" xr:uid="{534DB902-2386-43AE-BAA9-669EA75A0309}"/>
    <cellStyle name="Valuta 2 4 9 6 6" xfId="35230" xr:uid="{B90D5EAA-EAF3-43D2-BD84-7ED31A4D6992}"/>
    <cellStyle name="Valuta 2 4 9 7" xfId="3909" xr:uid="{00000000-0005-0000-0000-000050170000}"/>
    <cellStyle name="Valuta 2 4 9 7 2" xfId="29719" xr:uid="{2B2E4EDA-FE40-49B1-8CA8-B43016F40E45}"/>
    <cellStyle name="Valuta 2 4 9 7 2 2" xfId="29720" xr:uid="{F839FF99-2865-4DCC-8ACF-CE3E5F310203}"/>
    <cellStyle name="Valuta 2 4 9 7 3" xfId="29721" xr:uid="{E5A6E469-C365-4826-9C5E-D7A65DFFE4DF}"/>
    <cellStyle name="Valuta 2 4 9 7 4" xfId="29718" xr:uid="{158108C6-9E1B-4F85-9C3A-69AEDB86AC35}"/>
    <cellStyle name="Valuta 2 4 9 8" xfId="6646" xr:uid="{00000000-0005-0000-0000-000051170000}"/>
    <cellStyle name="Valuta 2 4 9 8 2" xfId="29723" xr:uid="{CD8A48CC-59DE-4246-B7DF-0F4D7FA8CD06}"/>
    <cellStyle name="Valuta 2 4 9 8 2 2" xfId="29724" xr:uid="{EA3EAB19-5DA8-4548-91CE-A2851578F504}"/>
    <cellStyle name="Valuta 2 4 9 8 3" xfId="29725" xr:uid="{E79D9C1F-40E0-474B-B90A-C939242058B7}"/>
    <cellStyle name="Valuta 2 4 9 8 4" xfId="29722" xr:uid="{CBD482D0-A9D7-46AE-A76C-673FD6290D4C}"/>
    <cellStyle name="Valuta 2 4 9 9" xfId="29726" xr:uid="{BD43062C-6966-4557-B594-8B02E6A282F8}"/>
    <cellStyle name="Valuta 2 4 9 9 2" xfId="29727" xr:uid="{89CB2B1E-F55A-4CEB-8C30-2100B16B8834}"/>
    <cellStyle name="Valuta 2 5" xfId="3910" xr:uid="{00000000-0005-0000-0000-000052170000}"/>
    <cellStyle name="Valuta 2 5 10" xfId="3911" xr:uid="{00000000-0005-0000-0000-000053170000}"/>
    <cellStyle name="Valuta 2 5 10 2" xfId="6659" xr:uid="{00000000-0005-0000-0000-000054170000}"/>
    <cellStyle name="Valuta 2 5 10 2 2" xfId="29731" xr:uid="{50424A9F-76F5-4373-B667-8D3796674C7D}"/>
    <cellStyle name="Valuta 2 5 10 2 3" xfId="29730" xr:uid="{6F68E848-00DB-4629-8EE0-AE3E29215669}"/>
    <cellStyle name="Valuta 2 5 10 3" xfId="29732" xr:uid="{42FA4D78-B1DC-4E66-BA13-A0CC23C2528B}"/>
    <cellStyle name="Valuta 2 5 10 3 2" xfId="29733" xr:uid="{68601323-79BC-41D4-AE67-2A1535DE4430}"/>
    <cellStyle name="Valuta 2 5 10 4" xfId="29734" xr:uid="{E3D76748-5EAD-42A0-9814-3F237F1BD7CA}"/>
    <cellStyle name="Valuta 2 5 10 5" xfId="29729" xr:uid="{43801D5A-46BE-4CBA-9F05-29CF10CB6746}"/>
    <cellStyle name="Valuta 2 5 10 6" xfId="35232" xr:uid="{48345DFF-F7CC-4801-85FB-5CCDB78549B2}"/>
    <cellStyle name="Valuta 2 5 11" xfId="3912" xr:uid="{00000000-0005-0000-0000-000055170000}"/>
    <cellStyle name="Valuta 2 5 11 2" xfId="29736" xr:uid="{319F4FFB-8DAF-4655-9FC8-95492CCE70C9}"/>
    <cellStyle name="Valuta 2 5 11 2 2" xfId="29737" xr:uid="{BE904604-A6C7-4DD5-B3A1-F4299A3CDF64}"/>
    <cellStyle name="Valuta 2 5 11 3" xfId="29738" xr:uid="{76B5E581-0BF6-4659-A48A-DFB5D4F6BEE2}"/>
    <cellStyle name="Valuta 2 5 11 4" xfId="29735" xr:uid="{C7AF3D95-700A-4284-9788-3A630118CAEE}"/>
    <cellStyle name="Valuta 2 5 12" xfId="6658" xr:uid="{00000000-0005-0000-0000-000056170000}"/>
    <cellStyle name="Valuta 2 5 12 2" xfId="29740" xr:uid="{2F66ADA3-CD96-49C4-85ED-30C2C28A44BE}"/>
    <cellStyle name="Valuta 2 5 12 2 2" xfId="29741" xr:uid="{3CD96945-0FC7-4E97-99D1-8E2F7C881DAF}"/>
    <cellStyle name="Valuta 2 5 12 3" xfId="29742" xr:uid="{05D3BE1E-F564-415B-9B74-7A0E297D6FFF}"/>
    <cellStyle name="Valuta 2 5 12 4" xfId="29739" xr:uid="{6789C31C-CA0D-4F8D-9301-108123E3C8F2}"/>
    <cellStyle name="Valuta 2 5 13" xfId="29743" xr:uid="{E7D6DF16-80B5-41AC-80A4-E6DE522CADCF}"/>
    <cellStyle name="Valuta 2 5 13 2" xfId="29744" xr:uid="{B3339B8A-01AA-4044-A003-B7241DB2834A}"/>
    <cellStyle name="Valuta 2 5 14" xfId="29745" xr:uid="{DD940852-8927-4B17-A37F-271ED9042254}"/>
    <cellStyle name="Valuta 2 5 14 2" xfId="29746" xr:uid="{A8207ADE-38F6-432A-9B44-146BF0F95410}"/>
    <cellStyle name="Valuta 2 5 15" xfId="29747" xr:uid="{B818D68C-768F-4356-B600-A196A19659E0}"/>
    <cellStyle name="Valuta 2 5 15 2" xfId="29748" xr:uid="{A089A470-2299-4077-8F8E-AB035FEB2C99}"/>
    <cellStyle name="Valuta 2 5 16" xfId="29749" xr:uid="{93FB0E69-F7C4-40CE-8B0A-6E8CDF24E00F}"/>
    <cellStyle name="Valuta 2 5 17" xfId="29728" xr:uid="{7466BEA8-6B6C-412B-AAE1-DF2780124D09}"/>
    <cellStyle name="Valuta 2 5 18" xfId="35231" xr:uid="{33CEE575-18B9-4A07-BBAE-931C433308CC}"/>
    <cellStyle name="Valuta 2 5 19" xfId="35759" xr:uid="{8BFEA285-0349-41C1-96E3-D777761FE2E5}"/>
    <cellStyle name="Valuta 2 5 2" xfId="3913" xr:uid="{00000000-0005-0000-0000-000057170000}"/>
    <cellStyle name="Valuta 2 5 2 10" xfId="29751" xr:uid="{26AC7A49-91CB-4EEB-A2A1-BD167D0654A8}"/>
    <cellStyle name="Valuta 2 5 2 10 2" xfId="29752" xr:uid="{785E4C2C-6EC5-48F3-B8B2-F27FA5EC75A1}"/>
    <cellStyle name="Valuta 2 5 2 11" xfId="29753" xr:uid="{0D5B92EC-A67C-4507-8A88-945E104025D2}"/>
    <cellStyle name="Valuta 2 5 2 11 2" xfId="29754" xr:uid="{8DC5BABF-E968-4A55-BF4A-1F10907AFAE0}"/>
    <cellStyle name="Valuta 2 5 2 12" xfId="29755" xr:uid="{E7361197-616E-48CA-ADFB-980880137D82}"/>
    <cellStyle name="Valuta 2 5 2 13" xfId="29750" xr:uid="{77C90CC5-533E-47BD-8146-512A3FFF69F3}"/>
    <cellStyle name="Valuta 2 5 2 14" xfId="35233" xr:uid="{E9DAA088-E95E-435A-8AEE-5FCAFAD92512}"/>
    <cellStyle name="Valuta 2 5 2 15" xfId="35934" xr:uid="{5DFA7CBE-7E9D-4CFE-B8AD-927586CF5D32}"/>
    <cellStyle name="Valuta 2 5 2 2" xfId="3914" xr:uid="{00000000-0005-0000-0000-000058170000}"/>
    <cellStyle name="Valuta 2 5 2 2 10" xfId="29757" xr:uid="{F94AE1DB-8D73-459A-A9D3-3B4F66498FC7}"/>
    <cellStyle name="Valuta 2 5 2 2 11" xfId="29756" xr:uid="{B50A9F94-2E5A-4EA9-9096-C0934562041D}"/>
    <cellStyle name="Valuta 2 5 2 2 12" xfId="35234" xr:uid="{AB4499D5-F8B4-4E9F-9AAE-AE3C317F5D78}"/>
    <cellStyle name="Valuta 2 5 2 2 13" xfId="36319" xr:uid="{8A585A72-E9DB-485B-B6DF-DCAEF7F3A1A0}"/>
    <cellStyle name="Valuta 2 5 2 2 2" xfId="3915" xr:uid="{00000000-0005-0000-0000-000059170000}"/>
    <cellStyle name="Valuta 2 5 2 2 2 2" xfId="6662" xr:uid="{00000000-0005-0000-0000-00005A170000}"/>
    <cellStyle name="Valuta 2 5 2 2 2 2 2" xfId="29760" xr:uid="{0ADE5A08-6F0B-4005-8DA5-B0980BD8F2DA}"/>
    <cellStyle name="Valuta 2 5 2 2 2 2 3" xfId="29759" xr:uid="{EE89796F-E6E1-4320-9EC8-B158D206A942}"/>
    <cellStyle name="Valuta 2 5 2 2 2 3" xfId="29761" xr:uid="{AABB8721-5927-4A30-92F4-8C5235D9839C}"/>
    <cellStyle name="Valuta 2 5 2 2 2 3 2" xfId="29762" xr:uid="{6AC2B2F3-7A4A-445E-BCD5-4703CDEC3402}"/>
    <cellStyle name="Valuta 2 5 2 2 2 4" xfId="29763" xr:uid="{CDB40B30-7228-4DFD-8E57-A0E6FD33F738}"/>
    <cellStyle name="Valuta 2 5 2 2 2 5" xfId="29758" xr:uid="{D289E895-B8C1-451E-A861-187D1F4B0B8F}"/>
    <cellStyle name="Valuta 2 5 2 2 2 6" xfId="35235" xr:uid="{9B91710D-AEEF-4A74-B16C-228FFC7E67DE}"/>
    <cellStyle name="Valuta 2 5 2 2 3" xfId="3916" xr:uid="{00000000-0005-0000-0000-00005B170000}"/>
    <cellStyle name="Valuta 2 5 2 2 3 2" xfId="6663" xr:uid="{00000000-0005-0000-0000-00005C170000}"/>
    <cellStyle name="Valuta 2 5 2 2 3 2 2" xfId="29766" xr:uid="{BC2E42BF-1CC0-4C47-AE13-718DCAFAA624}"/>
    <cellStyle name="Valuta 2 5 2 2 3 2 3" xfId="29765" xr:uid="{E0815A3A-3259-43B0-9230-FA449F7BD124}"/>
    <cellStyle name="Valuta 2 5 2 2 3 3" xfId="29767" xr:uid="{5F06309A-BE94-4725-B58B-1E32ACD49B54}"/>
    <cellStyle name="Valuta 2 5 2 2 3 3 2" xfId="29768" xr:uid="{B100E75E-5F2E-4B7B-8376-1783EBC576D4}"/>
    <cellStyle name="Valuta 2 5 2 2 3 4" xfId="29769" xr:uid="{1A411E88-F9D3-41DC-A542-50673F5DB275}"/>
    <cellStyle name="Valuta 2 5 2 2 3 5" xfId="29764" xr:uid="{75B5D59E-84AF-4D48-AB7F-09942807843A}"/>
    <cellStyle name="Valuta 2 5 2 2 3 6" xfId="35236" xr:uid="{E77A2662-C489-41C5-AB19-C62BEBE507CB}"/>
    <cellStyle name="Valuta 2 5 2 2 4" xfId="3917" xr:uid="{00000000-0005-0000-0000-00005D170000}"/>
    <cellStyle name="Valuta 2 5 2 2 4 2" xfId="6664" xr:uid="{00000000-0005-0000-0000-00005E170000}"/>
    <cellStyle name="Valuta 2 5 2 2 4 2 2" xfId="29772" xr:uid="{19E572BF-CB01-4D05-AF80-35BB4E06B61C}"/>
    <cellStyle name="Valuta 2 5 2 2 4 2 3" xfId="29771" xr:uid="{F1E65DD7-47F3-4994-B1C6-AA23F4820663}"/>
    <cellStyle name="Valuta 2 5 2 2 4 3" xfId="29773" xr:uid="{4199E940-C66B-4560-B024-186FB72BFB66}"/>
    <cellStyle name="Valuta 2 5 2 2 4 3 2" xfId="29774" xr:uid="{2DAA8508-D57A-4848-B421-F80962B10CA8}"/>
    <cellStyle name="Valuta 2 5 2 2 4 4" xfId="29775" xr:uid="{41D6803F-303B-4231-A48D-C5A55EA5DC09}"/>
    <cellStyle name="Valuta 2 5 2 2 4 5" xfId="29770" xr:uid="{518A35AE-AAC5-4BCF-A35C-F11BF767E7C1}"/>
    <cellStyle name="Valuta 2 5 2 2 4 6" xfId="35237" xr:uid="{F28F7FB5-ACA2-4058-955A-224DC9F3B31B}"/>
    <cellStyle name="Valuta 2 5 2 2 5" xfId="3918" xr:uid="{00000000-0005-0000-0000-00005F170000}"/>
    <cellStyle name="Valuta 2 5 2 2 5 2" xfId="29777" xr:uid="{A20258E1-3CEA-41B0-A278-BBEF2B883552}"/>
    <cellStyle name="Valuta 2 5 2 2 5 2 2" xfId="29778" xr:uid="{633FF0C7-B679-4405-90D4-B89E366807AB}"/>
    <cellStyle name="Valuta 2 5 2 2 5 3" xfId="29779" xr:uid="{7DB62F7F-40E5-46CC-A8A6-3D86946DA59B}"/>
    <cellStyle name="Valuta 2 5 2 2 5 4" xfId="29776" xr:uid="{A9CF1D82-B1DF-4414-A1CF-90BCD64218D7}"/>
    <cellStyle name="Valuta 2 5 2 2 6" xfId="6661" xr:uid="{00000000-0005-0000-0000-000060170000}"/>
    <cellStyle name="Valuta 2 5 2 2 6 2" xfId="29781" xr:uid="{BF610B5B-00FF-4570-A1A3-0AE84AEEFCE6}"/>
    <cellStyle name="Valuta 2 5 2 2 6 2 2" xfId="29782" xr:uid="{E242AAC0-E052-4F70-ABE8-2F8B0F53E550}"/>
    <cellStyle name="Valuta 2 5 2 2 6 3" xfId="29783" xr:uid="{B99240F7-8EB7-4D7B-A480-CC60B98EA8A0}"/>
    <cellStyle name="Valuta 2 5 2 2 6 4" xfId="29780" xr:uid="{8DB615A1-31D8-4C2A-AA8F-7FD0E5AF18AC}"/>
    <cellStyle name="Valuta 2 5 2 2 7" xfId="29784" xr:uid="{56237FB0-17B0-4298-B39B-C2FCBCC3665C}"/>
    <cellStyle name="Valuta 2 5 2 2 7 2" xfId="29785" xr:uid="{1D815EA5-785B-4DF6-9B87-D79C0EA93464}"/>
    <cellStyle name="Valuta 2 5 2 2 8" xfId="29786" xr:uid="{90F82B9E-A785-4E7E-A990-C14C7CDB8930}"/>
    <cellStyle name="Valuta 2 5 2 2 8 2" xfId="29787" xr:uid="{2D3F5EAA-2CC1-4ED7-B297-809B230DB556}"/>
    <cellStyle name="Valuta 2 5 2 2 9" xfId="29788" xr:uid="{69843D61-DF24-49A1-B098-A44764A119B6}"/>
    <cellStyle name="Valuta 2 5 2 2 9 2" xfId="29789" xr:uid="{B88A7A35-4DF3-483B-97BB-A133B7BE3C30}"/>
    <cellStyle name="Valuta 2 5 2 3" xfId="3919" xr:uid="{00000000-0005-0000-0000-000061170000}"/>
    <cellStyle name="Valuta 2 5 2 3 10" xfId="29791" xr:uid="{FE8FF06C-90D1-4BF8-AEBC-2A2F4F0EDF3F}"/>
    <cellStyle name="Valuta 2 5 2 3 11" xfId="29790" xr:uid="{A752A71F-35A7-4B9C-9430-23DA03AFE796}"/>
    <cellStyle name="Valuta 2 5 2 3 12" xfId="35238" xr:uid="{A6882D92-2091-42DE-BB91-BBE95EBF2360}"/>
    <cellStyle name="Valuta 2 5 2 3 13" xfId="36613" xr:uid="{618085B5-15D8-4EC1-A7DC-2C7576E8A85F}"/>
    <cellStyle name="Valuta 2 5 2 3 2" xfId="3920" xr:uid="{00000000-0005-0000-0000-000062170000}"/>
    <cellStyle name="Valuta 2 5 2 3 2 2" xfId="6666" xr:uid="{00000000-0005-0000-0000-000063170000}"/>
    <cellStyle name="Valuta 2 5 2 3 2 2 2" xfId="29794" xr:uid="{E86CDB0E-DC81-4D1B-994F-BC1C963C5C25}"/>
    <cellStyle name="Valuta 2 5 2 3 2 2 3" xfId="29793" xr:uid="{6334F52A-0620-4567-B308-B0B0D25AF37F}"/>
    <cellStyle name="Valuta 2 5 2 3 2 3" xfId="29795" xr:uid="{15399E6D-A1DF-442D-BFAD-0DF6990B942B}"/>
    <cellStyle name="Valuta 2 5 2 3 2 3 2" xfId="29796" xr:uid="{C5B26C19-CE82-4C43-BF4C-C4A1974A77D7}"/>
    <cellStyle name="Valuta 2 5 2 3 2 4" xfId="29797" xr:uid="{7643CDC5-8834-447B-AA12-EC13EA0E256C}"/>
    <cellStyle name="Valuta 2 5 2 3 2 5" xfId="29792" xr:uid="{4B8F0FD8-7D19-42D1-9A76-0B2C42663B98}"/>
    <cellStyle name="Valuta 2 5 2 3 2 6" xfId="35239" xr:uid="{F897D14D-FF32-45EE-A3B2-4B945265FF94}"/>
    <cellStyle name="Valuta 2 5 2 3 3" xfId="3921" xr:uid="{00000000-0005-0000-0000-000064170000}"/>
    <cellStyle name="Valuta 2 5 2 3 3 2" xfId="6667" xr:uid="{00000000-0005-0000-0000-000065170000}"/>
    <cellStyle name="Valuta 2 5 2 3 3 2 2" xfId="29800" xr:uid="{C5536A07-9237-43DA-864C-50DF6E947C9F}"/>
    <cellStyle name="Valuta 2 5 2 3 3 2 3" xfId="29799" xr:uid="{76735224-DEB2-453C-8165-CBB7B07A4AE6}"/>
    <cellStyle name="Valuta 2 5 2 3 3 3" xfId="29801" xr:uid="{8E09D7B2-CC69-4202-AAFF-B96E133FB919}"/>
    <cellStyle name="Valuta 2 5 2 3 3 3 2" xfId="29802" xr:uid="{5000AEBF-3D30-49E6-9E8B-469FFFBC4EC2}"/>
    <cellStyle name="Valuta 2 5 2 3 3 4" xfId="29803" xr:uid="{96C9278D-5940-43F5-BA78-4D10B0F37589}"/>
    <cellStyle name="Valuta 2 5 2 3 3 5" xfId="29798" xr:uid="{BD775FF6-ACFC-4E56-BB50-8CC217B93B12}"/>
    <cellStyle name="Valuta 2 5 2 3 3 6" xfId="35240" xr:uid="{E643E56D-0C38-482E-8FC0-5414C20DB436}"/>
    <cellStyle name="Valuta 2 5 2 3 4" xfId="3922" xr:uid="{00000000-0005-0000-0000-000066170000}"/>
    <cellStyle name="Valuta 2 5 2 3 4 2" xfId="6668" xr:uid="{00000000-0005-0000-0000-000067170000}"/>
    <cellStyle name="Valuta 2 5 2 3 4 2 2" xfId="29806" xr:uid="{B69BBAFD-8E4E-4EF1-86E1-3B0DF1B273E4}"/>
    <cellStyle name="Valuta 2 5 2 3 4 2 3" xfId="29805" xr:uid="{35CF6818-86EF-4BDA-80F1-C7D858DCC459}"/>
    <cellStyle name="Valuta 2 5 2 3 4 3" xfId="29807" xr:uid="{35DD8AFA-04C6-41FD-857C-622A6DFEFFCD}"/>
    <cellStyle name="Valuta 2 5 2 3 4 3 2" xfId="29808" xr:uid="{0EEDBA97-B9CC-4BEA-838F-85DA7B43CAB6}"/>
    <cellStyle name="Valuta 2 5 2 3 4 4" xfId="29809" xr:uid="{EA1871F3-DF45-4C18-8C2A-090426C5F446}"/>
    <cellStyle name="Valuta 2 5 2 3 4 5" xfId="29804" xr:uid="{AF1D7820-1BFC-4854-99C8-1706D2DF13AF}"/>
    <cellStyle name="Valuta 2 5 2 3 4 6" xfId="35241" xr:uid="{2FD01062-AE7A-4A5F-95D7-6D7FD6E20552}"/>
    <cellStyle name="Valuta 2 5 2 3 5" xfId="3923" xr:uid="{00000000-0005-0000-0000-000068170000}"/>
    <cellStyle name="Valuta 2 5 2 3 5 2" xfId="29811" xr:uid="{4DEC24E5-D332-46D2-80CF-3C4E97EFB387}"/>
    <cellStyle name="Valuta 2 5 2 3 5 2 2" xfId="29812" xr:uid="{D96A2329-DD55-4E2E-AEF6-D1659AE965D2}"/>
    <cellStyle name="Valuta 2 5 2 3 5 3" xfId="29813" xr:uid="{FB3A21D0-5322-4161-AC6B-73B622594B1A}"/>
    <cellStyle name="Valuta 2 5 2 3 5 4" xfId="29810" xr:uid="{EDE14282-3688-4740-B94D-C6E884A2F727}"/>
    <cellStyle name="Valuta 2 5 2 3 6" xfId="6665" xr:uid="{00000000-0005-0000-0000-000069170000}"/>
    <cellStyle name="Valuta 2 5 2 3 6 2" xfId="29815" xr:uid="{EADF0F22-8B5C-4FC9-9122-CC8D268ED396}"/>
    <cellStyle name="Valuta 2 5 2 3 6 2 2" xfId="29816" xr:uid="{4527D8E1-A0EA-4820-BDE6-007190DDA4AC}"/>
    <cellStyle name="Valuta 2 5 2 3 6 3" xfId="29817" xr:uid="{84936126-9762-46B3-82C8-344B21D0D3F1}"/>
    <cellStyle name="Valuta 2 5 2 3 6 4" xfId="29814" xr:uid="{4EFE27FB-8004-4D35-9660-61270EE17BDF}"/>
    <cellStyle name="Valuta 2 5 2 3 7" xfId="29818" xr:uid="{C094B968-CD81-4257-9986-4634F2B87C39}"/>
    <cellStyle name="Valuta 2 5 2 3 7 2" xfId="29819" xr:uid="{FEEEBEE9-AEA9-4808-BA17-5F998B6EBF10}"/>
    <cellStyle name="Valuta 2 5 2 3 8" xfId="29820" xr:uid="{6778EBEE-B987-479C-BCFE-44A96EEA0FE8}"/>
    <cellStyle name="Valuta 2 5 2 3 8 2" xfId="29821" xr:uid="{7AD8E80D-60C5-4C59-8E46-5CB3BD4DA367}"/>
    <cellStyle name="Valuta 2 5 2 3 9" xfId="29822" xr:uid="{2A0C00E3-08A1-4A1E-A459-6A1AF288375A}"/>
    <cellStyle name="Valuta 2 5 2 3 9 2" xfId="29823" xr:uid="{1F047857-2812-49C8-B1AD-5DEDE3F07F7E}"/>
    <cellStyle name="Valuta 2 5 2 4" xfId="3924" xr:uid="{00000000-0005-0000-0000-00006A170000}"/>
    <cellStyle name="Valuta 2 5 2 4 2" xfId="6669" xr:uid="{00000000-0005-0000-0000-00006B170000}"/>
    <cellStyle name="Valuta 2 5 2 4 2 2" xfId="29826" xr:uid="{A34A84CB-4C49-44A0-898C-948ECD430101}"/>
    <cellStyle name="Valuta 2 5 2 4 2 3" xfId="29825" xr:uid="{60AD3E1A-6946-43CB-8A96-F7271081DDBD}"/>
    <cellStyle name="Valuta 2 5 2 4 3" xfId="29827" xr:uid="{8EF099A8-EF87-40EF-AD8C-A7291544663E}"/>
    <cellStyle name="Valuta 2 5 2 4 3 2" xfId="29828" xr:uid="{6B61FB8C-BD83-4674-AF30-595BD58510FE}"/>
    <cellStyle name="Valuta 2 5 2 4 4" xfId="29829" xr:uid="{8D418E1C-46D6-439F-A87C-C56ABAE5C246}"/>
    <cellStyle name="Valuta 2 5 2 4 5" xfId="29830" xr:uid="{94CA72EE-0855-4C7A-8179-361BD28231EF}"/>
    <cellStyle name="Valuta 2 5 2 4 6" xfId="29824" xr:uid="{4B88DEDD-1DEF-4B91-BF94-7016336434CF}"/>
    <cellStyle name="Valuta 2 5 2 4 7" xfId="35242" xr:uid="{A789EB8F-A248-4AD8-9CD2-1DB3F15D58C5}"/>
    <cellStyle name="Valuta 2 5 2 5" xfId="3925" xr:uid="{00000000-0005-0000-0000-00006C170000}"/>
    <cellStyle name="Valuta 2 5 2 5 2" xfId="6670" xr:uid="{00000000-0005-0000-0000-00006D170000}"/>
    <cellStyle name="Valuta 2 5 2 5 2 2" xfId="29833" xr:uid="{C639AACF-289F-4709-83C6-F7C69C86CC3E}"/>
    <cellStyle name="Valuta 2 5 2 5 2 3" xfId="29832" xr:uid="{9DE87092-CE7C-4895-AE08-C242598F06B8}"/>
    <cellStyle name="Valuta 2 5 2 5 3" xfId="29834" xr:uid="{F80E248B-CE9B-4981-8FA3-ED97C6776501}"/>
    <cellStyle name="Valuta 2 5 2 5 3 2" xfId="29835" xr:uid="{51993650-A7B4-4342-9F28-5C1C565E7FA0}"/>
    <cellStyle name="Valuta 2 5 2 5 4" xfId="29836" xr:uid="{CCD00FFE-E740-4314-B296-9B28FFCC4553}"/>
    <cellStyle name="Valuta 2 5 2 5 5" xfId="29831" xr:uid="{E7776C8E-2670-4802-8A0C-5F9DC4FCC3CE}"/>
    <cellStyle name="Valuta 2 5 2 5 6" xfId="35243" xr:uid="{60DF6B4A-E822-48A6-ACBD-EC81632FA0A1}"/>
    <cellStyle name="Valuta 2 5 2 6" xfId="3926" xr:uid="{00000000-0005-0000-0000-00006E170000}"/>
    <cellStyle name="Valuta 2 5 2 6 2" xfId="6671" xr:uid="{00000000-0005-0000-0000-00006F170000}"/>
    <cellStyle name="Valuta 2 5 2 6 2 2" xfId="29839" xr:uid="{8710C884-507B-4834-93B8-F2113041AABD}"/>
    <cellStyle name="Valuta 2 5 2 6 2 3" xfId="29838" xr:uid="{C3424A48-37F2-477D-B55E-966CDE519520}"/>
    <cellStyle name="Valuta 2 5 2 6 3" xfId="29840" xr:uid="{40015A58-2CD9-434E-80ED-D55164ABC3EB}"/>
    <cellStyle name="Valuta 2 5 2 6 3 2" xfId="29841" xr:uid="{306EF1FB-B839-4F9E-9339-6942338A1688}"/>
    <cellStyle name="Valuta 2 5 2 6 4" xfId="29842" xr:uid="{47B91FF0-1315-4BBA-8E1E-E7D686A00DE4}"/>
    <cellStyle name="Valuta 2 5 2 6 5" xfId="29837" xr:uid="{CFCEB13B-06EA-46EB-BEAB-AC156F9D3D72}"/>
    <cellStyle name="Valuta 2 5 2 6 6" xfId="35244" xr:uid="{7DF982C8-027A-4744-AC05-C93AD865C869}"/>
    <cellStyle name="Valuta 2 5 2 7" xfId="3927" xr:uid="{00000000-0005-0000-0000-000070170000}"/>
    <cellStyle name="Valuta 2 5 2 7 2" xfId="29844" xr:uid="{7CEB4BC8-0DCD-4866-B4CB-10D2A757F550}"/>
    <cellStyle name="Valuta 2 5 2 7 2 2" xfId="29845" xr:uid="{5FBF065D-3A36-438E-B4F3-13B82E3D0041}"/>
    <cellStyle name="Valuta 2 5 2 7 3" xfId="29846" xr:uid="{9DAFD28C-B2A5-49D9-ACF2-81E1EA83566E}"/>
    <cellStyle name="Valuta 2 5 2 7 4" xfId="29843" xr:uid="{B83AAB82-A274-4010-81A6-62ADA2674F97}"/>
    <cellStyle name="Valuta 2 5 2 8" xfId="6660" xr:uid="{00000000-0005-0000-0000-000071170000}"/>
    <cellStyle name="Valuta 2 5 2 8 2" xfId="29848" xr:uid="{5D2CDDA0-AD25-418F-8324-99AAB016E367}"/>
    <cellStyle name="Valuta 2 5 2 8 2 2" xfId="29849" xr:uid="{44FDA0C4-B6AB-4ECF-B2B0-4EAC2D5576D2}"/>
    <cellStyle name="Valuta 2 5 2 8 3" xfId="29850" xr:uid="{8A4E6499-CF5E-4DB4-BB4C-DCD83E584868}"/>
    <cellStyle name="Valuta 2 5 2 8 4" xfId="29847" xr:uid="{49B49946-89EA-4B2F-867A-C164BE7E32D6}"/>
    <cellStyle name="Valuta 2 5 2 9" xfId="29851" xr:uid="{11FB8D14-9CE4-43DB-9BEC-C06781BF51FA}"/>
    <cellStyle name="Valuta 2 5 2 9 2" xfId="29852" xr:uid="{719E5E65-4FA5-44E7-8AAB-A2F5317E479D}"/>
    <cellStyle name="Valuta 2 5 3" xfId="3928" xr:uid="{00000000-0005-0000-0000-000072170000}"/>
    <cellStyle name="Valuta 2 5 3 10" xfId="29854" xr:uid="{94F970A6-2B23-45E1-BC89-8F0CE440AC12}"/>
    <cellStyle name="Valuta 2 5 3 10 2" xfId="29855" xr:uid="{EE4E7B3F-7398-4DE8-A916-C439C4631E6B}"/>
    <cellStyle name="Valuta 2 5 3 11" xfId="29856" xr:uid="{3804CC1C-5720-4F7F-9983-0E28B25DCA30}"/>
    <cellStyle name="Valuta 2 5 3 11 2" xfId="29857" xr:uid="{5560BE42-F125-42E9-99FF-490D0863C979}"/>
    <cellStyle name="Valuta 2 5 3 12" xfId="29858" xr:uid="{47469CF0-489D-4524-A741-6C4CCA468C89}"/>
    <cellStyle name="Valuta 2 5 3 13" xfId="29853" xr:uid="{3D3A428A-16D3-42B8-9EA8-168049A374B1}"/>
    <cellStyle name="Valuta 2 5 3 14" xfId="35245" xr:uid="{25B92833-E5C2-4028-856A-0AC41DB7403D}"/>
    <cellStyle name="Valuta 2 5 3 15" xfId="35935" xr:uid="{3DA22120-A031-4FF6-BF8E-B69CC20BAC0E}"/>
    <cellStyle name="Valuta 2 5 3 2" xfId="3929" xr:uid="{00000000-0005-0000-0000-000073170000}"/>
    <cellStyle name="Valuta 2 5 3 2 10" xfId="29860" xr:uid="{7E3B0E74-4AD4-479F-85EF-21EE85F20B65}"/>
    <cellStyle name="Valuta 2 5 3 2 11" xfId="29859" xr:uid="{24C5B17C-5BFD-4553-A999-84161BFEAC6E}"/>
    <cellStyle name="Valuta 2 5 3 2 12" xfId="35246" xr:uid="{7162F0D4-39C7-460B-8C7C-4CA36946AFE1}"/>
    <cellStyle name="Valuta 2 5 3 2 13" xfId="36320" xr:uid="{574CDCF9-A2F4-4B79-A246-2BC8A1031501}"/>
    <cellStyle name="Valuta 2 5 3 2 2" xfId="3930" xr:uid="{00000000-0005-0000-0000-000074170000}"/>
    <cellStyle name="Valuta 2 5 3 2 2 2" xfId="6674" xr:uid="{00000000-0005-0000-0000-000075170000}"/>
    <cellStyle name="Valuta 2 5 3 2 2 2 2" xfId="29863" xr:uid="{E7E34018-0FE5-4607-AAEF-B4A4F74D16D9}"/>
    <cellStyle name="Valuta 2 5 3 2 2 2 3" xfId="29862" xr:uid="{BEDA0B03-2DA9-4479-9D1B-4D26B7552CB2}"/>
    <cellStyle name="Valuta 2 5 3 2 2 3" xfId="29864" xr:uid="{F053B583-6D19-4C75-8604-D86BCB961048}"/>
    <cellStyle name="Valuta 2 5 3 2 2 3 2" xfId="29865" xr:uid="{63A50CBE-0138-4449-9358-9A37C78A0B1F}"/>
    <cellStyle name="Valuta 2 5 3 2 2 4" xfId="29866" xr:uid="{FD570AD8-14D0-49AE-9AE1-938E87EE1529}"/>
    <cellStyle name="Valuta 2 5 3 2 2 5" xfId="29861" xr:uid="{7843AE29-5006-49E6-9A08-FDB4590A5449}"/>
    <cellStyle name="Valuta 2 5 3 2 2 6" xfId="35247" xr:uid="{A5BCB149-84B3-4B99-BFFE-E050DCF47179}"/>
    <cellStyle name="Valuta 2 5 3 2 3" xfId="3931" xr:uid="{00000000-0005-0000-0000-000076170000}"/>
    <cellStyle name="Valuta 2 5 3 2 3 2" xfId="6675" xr:uid="{00000000-0005-0000-0000-000077170000}"/>
    <cellStyle name="Valuta 2 5 3 2 3 2 2" xfId="29869" xr:uid="{D9C52A84-30B1-427B-9032-EE9A6330E348}"/>
    <cellStyle name="Valuta 2 5 3 2 3 2 3" xfId="29868" xr:uid="{DB2C8F61-4628-4981-858B-E178D194F83A}"/>
    <cellStyle name="Valuta 2 5 3 2 3 3" xfId="29870" xr:uid="{7C4AC145-0BED-4C25-99AF-34A0DE210C71}"/>
    <cellStyle name="Valuta 2 5 3 2 3 3 2" xfId="29871" xr:uid="{57104349-7E34-4DDC-BDDF-A67688A1E186}"/>
    <cellStyle name="Valuta 2 5 3 2 3 4" xfId="29872" xr:uid="{E8499BF9-BFA3-49E9-8F8E-CD91D45DE500}"/>
    <cellStyle name="Valuta 2 5 3 2 3 5" xfId="29867" xr:uid="{C08BB2B3-46F7-4288-8487-E666794F3EC8}"/>
    <cellStyle name="Valuta 2 5 3 2 3 6" xfId="35248" xr:uid="{315B53FC-EDC9-4343-924B-E79ED1A5BAE7}"/>
    <cellStyle name="Valuta 2 5 3 2 4" xfId="3932" xr:uid="{00000000-0005-0000-0000-000078170000}"/>
    <cellStyle name="Valuta 2 5 3 2 4 2" xfId="6676" xr:uid="{00000000-0005-0000-0000-000079170000}"/>
    <cellStyle name="Valuta 2 5 3 2 4 2 2" xfId="29875" xr:uid="{40289586-0A68-4213-BFE4-5EF24DFA4102}"/>
    <cellStyle name="Valuta 2 5 3 2 4 2 3" xfId="29874" xr:uid="{AAE6AD47-A591-435E-A51D-540A9ACBCE93}"/>
    <cellStyle name="Valuta 2 5 3 2 4 3" xfId="29876" xr:uid="{75492EB3-508C-4726-B9A4-11D34C38A4C9}"/>
    <cellStyle name="Valuta 2 5 3 2 4 3 2" xfId="29877" xr:uid="{A677C15E-B59A-46C9-9713-C97B1603299A}"/>
    <cellStyle name="Valuta 2 5 3 2 4 4" xfId="29878" xr:uid="{F31A09A4-B34E-4763-B4E5-2D3CCD275ECF}"/>
    <cellStyle name="Valuta 2 5 3 2 4 5" xfId="29873" xr:uid="{066BB871-F607-467A-97F5-A4A9033BEF79}"/>
    <cellStyle name="Valuta 2 5 3 2 4 6" xfId="35249" xr:uid="{173699C6-BA09-4D6F-98E9-DAC3679FDBB4}"/>
    <cellStyle name="Valuta 2 5 3 2 5" xfId="3933" xr:uid="{00000000-0005-0000-0000-00007A170000}"/>
    <cellStyle name="Valuta 2 5 3 2 5 2" xfId="29880" xr:uid="{B3543886-A619-471F-9344-1DE16E7B5165}"/>
    <cellStyle name="Valuta 2 5 3 2 5 2 2" xfId="29881" xr:uid="{43DC71B6-4DC4-40BD-9606-C36F76B905B9}"/>
    <cellStyle name="Valuta 2 5 3 2 5 3" xfId="29882" xr:uid="{F6136F8E-4521-4626-A348-064D2A68363E}"/>
    <cellStyle name="Valuta 2 5 3 2 5 4" xfId="29879" xr:uid="{7ED0B3F8-06B2-45C4-9179-DF47D8F465CA}"/>
    <cellStyle name="Valuta 2 5 3 2 6" xfId="6673" xr:uid="{00000000-0005-0000-0000-00007B170000}"/>
    <cellStyle name="Valuta 2 5 3 2 6 2" xfId="29884" xr:uid="{CD81A232-AE73-487D-AA2A-FBA942DA625C}"/>
    <cellStyle name="Valuta 2 5 3 2 6 2 2" xfId="29885" xr:uid="{9E8C8A9B-A71B-4338-9FDB-0FA11A816E39}"/>
    <cellStyle name="Valuta 2 5 3 2 6 3" xfId="29886" xr:uid="{3658D6FF-B176-4E66-86E2-F32033626754}"/>
    <cellStyle name="Valuta 2 5 3 2 6 4" xfId="29883" xr:uid="{370EE4D7-CDE4-46F7-BC5A-A655B7E41502}"/>
    <cellStyle name="Valuta 2 5 3 2 7" xfId="29887" xr:uid="{228B518C-3719-4459-AB59-22DBCDF12C6E}"/>
    <cellStyle name="Valuta 2 5 3 2 7 2" xfId="29888" xr:uid="{7540B2E9-6C24-4466-98AA-0EFC43CB5486}"/>
    <cellStyle name="Valuta 2 5 3 2 8" xfId="29889" xr:uid="{00FE25A1-5B5D-4C00-AE4F-19F90FAA2FC5}"/>
    <cellStyle name="Valuta 2 5 3 2 8 2" xfId="29890" xr:uid="{C3945B82-B798-4F35-8D98-81BF1AE9A478}"/>
    <cellStyle name="Valuta 2 5 3 2 9" xfId="29891" xr:uid="{47E72C32-C2CF-49AB-8854-31B062324E40}"/>
    <cellStyle name="Valuta 2 5 3 2 9 2" xfId="29892" xr:uid="{3B1DD8B5-BCF9-469C-9D51-2E9A7BE225CA}"/>
    <cellStyle name="Valuta 2 5 3 3" xfId="3934" xr:uid="{00000000-0005-0000-0000-00007C170000}"/>
    <cellStyle name="Valuta 2 5 3 3 10" xfId="29894" xr:uid="{C413763C-9ECB-4585-B4C5-E7449E6D9CB9}"/>
    <cellStyle name="Valuta 2 5 3 3 11" xfId="29893" xr:uid="{5E915CA7-552C-4E98-B0FD-A060FB929382}"/>
    <cellStyle name="Valuta 2 5 3 3 12" xfId="35250" xr:uid="{119B197B-B844-4A62-99F7-1AA9441D9A09}"/>
    <cellStyle name="Valuta 2 5 3 3 13" xfId="36614" xr:uid="{E2DA8E06-D56B-415D-8708-11131AF14AD1}"/>
    <cellStyle name="Valuta 2 5 3 3 2" xfId="3935" xr:uid="{00000000-0005-0000-0000-00007D170000}"/>
    <cellStyle name="Valuta 2 5 3 3 2 2" xfId="6678" xr:uid="{00000000-0005-0000-0000-00007E170000}"/>
    <cellStyle name="Valuta 2 5 3 3 2 2 2" xfId="29897" xr:uid="{9F323EA5-6E21-4342-985E-3B1A6B9A5973}"/>
    <cellStyle name="Valuta 2 5 3 3 2 2 3" xfId="29896" xr:uid="{FBC863B0-910D-4A94-81CE-F9B879596320}"/>
    <cellStyle name="Valuta 2 5 3 3 2 3" xfId="29898" xr:uid="{6A4F67F7-069F-4747-85B8-EF42C36F7B51}"/>
    <cellStyle name="Valuta 2 5 3 3 2 3 2" xfId="29899" xr:uid="{93ED469A-8816-4CAB-AB7B-2A12A87AAF56}"/>
    <cellStyle name="Valuta 2 5 3 3 2 4" xfId="29900" xr:uid="{663E15BF-EE5C-4B8C-A626-055F4F5423A3}"/>
    <cellStyle name="Valuta 2 5 3 3 2 5" xfId="29895" xr:uid="{96F229D5-416A-4F94-9682-7FE9E8E968EA}"/>
    <cellStyle name="Valuta 2 5 3 3 2 6" xfId="35251" xr:uid="{56771348-B77B-4B7B-A02A-77E50B6E2A03}"/>
    <cellStyle name="Valuta 2 5 3 3 3" xfId="3936" xr:uid="{00000000-0005-0000-0000-00007F170000}"/>
    <cellStyle name="Valuta 2 5 3 3 3 2" xfId="6679" xr:uid="{00000000-0005-0000-0000-000080170000}"/>
    <cellStyle name="Valuta 2 5 3 3 3 2 2" xfId="29903" xr:uid="{57C79B14-EC71-4F29-B0A4-9DF1DEE41506}"/>
    <cellStyle name="Valuta 2 5 3 3 3 2 3" xfId="29902" xr:uid="{A14677EA-DF79-4AAB-A58B-FF731079FA91}"/>
    <cellStyle name="Valuta 2 5 3 3 3 3" xfId="29904" xr:uid="{B136DFA1-1916-43E0-90A6-CC0D336C879B}"/>
    <cellStyle name="Valuta 2 5 3 3 3 3 2" xfId="29905" xr:uid="{06791B94-BF31-4D92-A222-0EC6130CD874}"/>
    <cellStyle name="Valuta 2 5 3 3 3 4" xfId="29906" xr:uid="{53FC9597-A4BB-4A3C-8D36-3706FC28F04F}"/>
    <cellStyle name="Valuta 2 5 3 3 3 5" xfId="29901" xr:uid="{519FDD32-7B46-46CF-89E6-7ED683C64272}"/>
    <cellStyle name="Valuta 2 5 3 3 3 6" xfId="35252" xr:uid="{F021A5AA-1220-4E61-B7E1-DF32E74B8D2F}"/>
    <cellStyle name="Valuta 2 5 3 3 4" xfId="3937" xr:uid="{00000000-0005-0000-0000-000081170000}"/>
    <cellStyle name="Valuta 2 5 3 3 4 2" xfId="6680" xr:uid="{00000000-0005-0000-0000-000082170000}"/>
    <cellStyle name="Valuta 2 5 3 3 4 2 2" xfId="29909" xr:uid="{5CAFF748-3029-45F8-BCC1-1778BBBF928C}"/>
    <cellStyle name="Valuta 2 5 3 3 4 2 3" xfId="29908" xr:uid="{125DA344-29AB-4002-9E17-270EC88DD35D}"/>
    <cellStyle name="Valuta 2 5 3 3 4 3" xfId="29910" xr:uid="{32860D7E-3D46-4AED-A057-3E46D736AEDF}"/>
    <cellStyle name="Valuta 2 5 3 3 4 3 2" xfId="29911" xr:uid="{E5A08A34-9025-4BDC-896E-0A0E23D7B995}"/>
    <cellStyle name="Valuta 2 5 3 3 4 4" xfId="29912" xr:uid="{C1E80F51-9E12-4A4B-9F57-25E7F1171400}"/>
    <cellStyle name="Valuta 2 5 3 3 4 5" xfId="29907" xr:uid="{B2AA58DD-FFEF-4BD0-9014-3AEDE1E435EE}"/>
    <cellStyle name="Valuta 2 5 3 3 4 6" xfId="35253" xr:uid="{1410AE39-9E33-4ADA-9FAF-D6BF730573B8}"/>
    <cellStyle name="Valuta 2 5 3 3 5" xfId="3938" xr:uid="{00000000-0005-0000-0000-000083170000}"/>
    <cellStyle name="Valuta 2 5 3 3 5 2" xfId="29914" xr:uid="{047D6516-F323-4778-9D8B-C16234944370}"/>
    <cellStyle name="Valuta 2 5 3 3 5 2 2" xfId="29915" xr:uid="{A62E1F70-62F0-465A-A7E3-64CD86343689}"/>
    <cellStyle name="Valuta 2 5 3 3 5 3" xfId="29916" xr:uid="{96D8B0C4-4905-4051-803C-A9C959AFD50D}"/>
    <cellStyle name="Valuta 2 5 3 3 5 4" xfId="29913" xr:uid="{966CBEEA-41CB-498C-96A7-C630AF227771}"/>
    <cellStyle name="Valuta 2 5 3 3 6" xfId="6677" xr:uid="{00000000-0005-0000-0000-000084170000}"/>
    <cellStyle name="Valuta 2 5 3 3 6 2" xfId="29918" xr:uid="{41E652E4-B937-4294-9A2C-F74D8FE1A279}"/>
    <cellStyle name="Valuta 2 5 3 3 6 2 2" xfId="29919" xr:uid="{23A79E98-ACDA-4C37-89EA-9EB7143ED89E}"/>
    <cellStyle name="Valuta 2 5 3 3 6 3" xfId="29920" xr:uid="{A44FC162-52D3-41C7-BD5C-14024A054A2D}"/>
    <cellStyle name="Valuta 2 5 3 3 6 4" xfId="29917" xr:uid="{1D48FF00-C37F-4D8C-9E9F-CA8682AE7281}"/>
    <cellStyle name="Valuta 2 5 3 3 7" xfId="29921" xr:uid="{FE0AA9E0-5EE4-4967-9102-D8BB2BED381A}"/>
    <cellStyle name="Valuta 2 5 3 3 7 2" xfId="29922" xr:uid="{02F00E76-BC69-49A2-893A-A003A3CF11A6}"/>
    <cellStyle name="Valuta 2 5 3 3 8" xfId="29923" xr:uid="{55E26925-76F9-4F53-B5F1-FA78F7D8E31C}"/>
    <cellStyle name="Valuta 2 5 3 3 8 2" xfId="29924" xr:uid="{26878FBC-D9F6-4423-8CD5-30FC90B4C7CC}"/>
    <cellStyle name="Valuta 2 5 3 3 9" xfId="29925" xr:uid="{BB8B1DA2-2FE7-4393-904C-97FF0FEA34DE}"/>
    <cellStyle name="Valuta 2 5 3 3 9 2" xfId="29926" xr:uid="{C0C78408-FCDA-44F3-9B8A-771663BE5D0E}"/>
    <cellStyle name="Valuta 2 5 3 4" xfId="3939" xr:uid="{00000000-0005-0000-0000-000085170000}"/>
    <cellStyle name="Valuta 2 5 3 4 2" xfId="6681" xr:uid="{00000000-0005-0000-0000-000086170000}"/>
    <cellStyle name="Valuta 2 5 3 4 2 2" xfId="29929" xr:uid="{C56810A9-0ED8-4CE4-A05C-FAC9A548780E}"/>
    <cellStyle name="Valuta 2 5 3 4 2 3" xfId="29928" xr:uid="{5FE3CE12-DEC4-48CA-8A75-3CEC687B55A6}"/>
    <cellStyle name="Valuta 2 5 3 4 3" xfId="29930" xr:uid="{C3CC9B73-518A-4535-A9F2-C1C5B44A1F05}"/>
    <cellStyle name="Valuta 2 5 3 4 3 2" xfId="29931" xr:uid="{828A6A24-5356-480C-A2C7-51CD01BE65D1}"/>
    <cellStyle name="Valuta 2 5 3 4 4" xfId="29932" xr:uid="{F3ACD44D-A5EE-4DC6-85ED-C9D1EFFC1443}"/>
    <cellStyle name="Valuta 2 5 3 4 5" xfId="29933" xr:uid="{BCA78692-D587-47B7-8412-A131053A9CAB}"/>
    <cellStyle name="Valuta 2 5 3 4 6" xfId="29927" xr:uid="{0FB912E8-74D3-4358-94B5-89F212B1FDCF}"/>
    <cellStyle name="Valuta 2 5 3 4 7" xfId="35254" xr:uid="{729FEDC5-E5EB-44F5-A313-DD3964A44F11}"/>
    <cellStyle name="Valuta 2 5 3 5" xfId="3940" xr:uid="{00000000-0005-0000-0000-000087170000}"/>
    <cellStyle name="Valuta 2 5 3 5 2" xfId="6682" xr:uid="{00000000-0005-0000-0000-000088170000}"/>
    <cellStyle name="Valuta 2 5 3 5 2 2" xfId="29936" xr:uid="{0B94C5C1-97C8-44E2-9CDD-F312420FDD07}"/>
    <cellStyle name="Valuta 2 5 3 5 2 3" xfId="29935" xr:uid="{2D6D7B74-8375-4932-8D8F-32907FA2D489}"/>
    <cellStyle name="Valuta 2 5 3 5 3" xfId="29937" xr:uid="{5C7EF42D-E080-4712-950C-C57F7370D922}"/>
    <cellStyle name="Valuta 2 5 3 5 3 2" xfId="29938" xr:uid="{1B3A54E4-2DA7-4DAA-8513-10D6B46587FB}"/>
    <cellStyle name="Valuta 2 5 3 5 4" xfId="29939" xr:uid="{90FA74CC-45E0-49DA-ACC3-96881A82082A}"/>
    <cellStyle name="Valuta 2 5 3 5 5" xfId="29934" xr:uid="{AA14ADF1-65B9-4159-8CE8-520B2F3E3F3E}"/>
    <cellStyle name="Valuta 2 5 3 5 6" xfId="35255" xr:uid="{62595B3C-887C-4BC8-B861-8F39AC916666}"/>
    <cellStyle name="Valuta 2 5 3 6" xfId="3941" xr:uid="{00000000-0005-0000-0000-000089170000}"/>
    <cellStyle name="Valuta 2 5 3 6 2" xfId="6683" xr:uid="{00000000-0005-0000-0000-00008A170000}"/>
    <cellStyle name="Valuta 2 5 3 6 2 2" xfId="29942" xr:uid="{A41EC74C-A7AA-4C3C-B79F-5655E957A688}"/>
    <cellStyle name="Valuta 2 5 3 6 2 3" xfId="29941" xr:uid="{2CD7D1BA-B342-492E-9120-C592AA4B58AE}"/>
    <cellStyle name="Valuta 2 5 3 6 3" xfId="29943" xr:uid="{0C5FB313-70C9-4878-8CBA-E717D934971C}"/>
    <cellStyle name="Valuta 2 5 3 6 3 2" xfId="29944" xr:uid="{92F9CF5E-A0D4-48CA-AF95-21E3B046670B}"/>
    <cellStyle name="Valuta 2 5 3 6 4" xfId="29945" xr:uid="{733B7F77-CE61-47C1-8C33-6DC9B1BAC445}"/>
    <cellStyle name="Valuta 2 5 3 6 5" xfId="29940" xr:uid="{4E92C39E-3193-4759-A078-E559A5D620F2}"/>
    <cellStyle name="Valuta 2 5 3 6 6" xfId="35256" xr:uid="{B2BB534C-8BCD-4CCA-9C30-78DA9613A6C6}"/>
    <cellStyle name="Valuta 2 5 3 7" xfId="3942" xr:uid="{00000000-0005-0000-0000-00008B170000}"/>
    <cellStyle name="Valuta 2 5 3 7 2" xfId="29947" xr:uid="{6757A983-6E36-40F9-BA6B-3CEDA731F510}"/>
    <cellStyle name="Valuta 2 5 3 7 2 2" xfId="29948" xr:uid="{8D53AE64-3F16-451B-946A-7F92EE6CBDB9}"/>
    <cellStyle name="Valuta 2 5 3 7 3" xfId="29949" xr:uid="{AF0BEC01-9E18-4B10-A6DF-F23821301F65}"/>
    <cellStyle name="Valuta 2 5 3 7 4" xfId="29946" xr:uid="{4D4CCE16-99CE-4DE4-BBCF-42118A641C94}"/>
    <cellStyle name="Valuta 2 5 3 8" xfId="6672" xr:uid="{00000000-0005-0000-0000-00008C170000}"/>
    <cellStyle name="Valuta 2 5 3 8 2" xfId="29951" xr:uid="{276A2F46-6FC7-4E60-8AC9-E12B7217123C}"/>
    <cellStyle name="Valuta 2 5 3 8 2 2" xfId="29952" xr:uid="{E52A8223-A152-49CB-923D-9A95F9491EAA}"/>
    <cellStyle name="Valuta 2 5 3 8 3" xfId="29953" xr:uid="{A3D1D724-FA7B-4930-90A3-5252A5BF15C1}"/>
    <cellStyle name="Valuta 2 5 3 8 4" xfId="29950" xr:uid="{142E0521-8D92-45A1-AACE-25F5BF6B9E00}"/>
    <cellStyle name="Valuta 2 5 3 9" xfId="29954" xr:uid="{447C0B23-4337-4F35-B10F-B270898131F8}"/>
    <cellStyle name="Valuta 2 5 3 9 2" xfId="29955" xr:uid="{F0DB7C98-26FB-4A66-8C90-088F9BF18AE1}"/>
    <cellStyle name="Valuta 2 5 4" xfId="3943" xr:uid="{00000000-0005-0000-0000-00008D170000}"/>
    <cellStyle name="Valuta 2 5 4 10" xfId="29957" xr:uid="{1F4E7576-4585-4322-AB13-C895E504FC2B}"/>
    <cellStyle name="Valuta 2 5 4 10 2" xfId="29958" xr:uid="{CE661286-5B8F-4DDD-BEEA-9311570A62BD}"/>
    <cellStyle name="Valuta 2 5 4 11" xfId="29959" xr:uid="{50E609E1-084A-4A59-8A63-42336B1AF0BD}"/>
    <cellStyle name="Valuta 2 5 4 11 2" xfId="29960" xr:uid="{EA7DA437-6076-44AA-A3D4-264DEC8A24DE}"/>
    <cellStyle name="Valuta 2 5 4 12" xfId="29961" xr:uid="{11F8ACDB-1BC9-4A9D-9BF6-CDC14C2BB53F}"/>
    <cellStyle name="Valuta 2 5 4 13" xfId="29956" xr:uid="{DFE70694-856D-4A92-8F78-B33E07C022C4}"/>
    <cellStyle name="Valuta 2 5 4 14" xfId="35257" xr:uid="{E2D3A4D2-2A02-4501-A4BB-0676EFB7B4CE}"/>
    <cellStyle name="Valuta 2 5 4 15" xfId="35936" xr:uid="{11FC6A8A-B293-4F5A-B191-F85179508556}"/>
    <cellStyle name="Valuta 2 5 4 2" xfId="3944" xr:uid="{00000000-0005-0000-0000-00008E170000}"/>
    <cellStyle name="Valuta 2 5 4 2 10" xfId="29963" xr:uid="{53682D97-C974-4CA5-B815-452E61525FF2}"/>
    <cellStyle name="Valuta 2 5 4 2 11" xfId="29962" xr:uid="{6CADB0B9-27CC-450F-A137-721BF02FBCDE}"/>
    <cellStyle name="Valuta 2 5 4 2 12" xfId="35258" xr:uid="{F4CDA56B-7CA8-44DE-9D29-0E8875A33466}"/>
    <cellStyle name="Valuta 2 5 4 2 13" xfId="36321" xr:uid="{B03445C1-5EE3-4F61-A11A-A645B6939CDD}"/>
    <cellStyle name="Valuta 2 5 4 2 2" xfId="3945" xr:uid="{00000000-0005-0000-0000-00008F170000}"/>
    <cellStyle name="Valuta 2 5 4 2 2 2" xfId="6686" xr:uid="{00000000-0005-0000-0000-000090170000}"/>
    <cellStyle name="Valuta 2 5 4 2 2 2 2" xfId="29966" xr:uid="{CE69B4DF-8665-4B34-959B-D1C6BF778B65}"/>
    <cellStyle name="Valuta 2 5 4 2 2 2 3" xfId="29965" xr:uid="{08254C52-C017-4287-9E59-F6FF949F0A8B}"/>
    <cellStyle name="Valuta 2 5 4 2 2 3" xfId="29967" xr:uid="{789D0BEF-7535-498D-ABAD-D6975345F16F}"/>
    <cellStyle name="Valuta 2 5 4 2 2 3 2" xfId="29968" xr:uid="{BC3AA362-0CD4-406B-BC45-7FAB88919DFE}"/>
    <cellStyle name="Valuta 2 5 4 2 2 4" xfId="29969" xr:uid="{89103FC9-90A6-41C6-A04F-A36301C89CCF}"/>
    <cellStyle name="Valuta 2 5 4 2 2 5" xfId="29964" xr:uid="{C2E0D13B-35DB-4833-B214-66444787BE96}"/>
    <cellStyle name="Valuta 2 5 4 2 2 6" xfId="35259" xr:uid="{5C7C6ABD-9706-43EE-B47B-6B5E93F07E23}"/>
    <cellStyle name="Valuta 2 5 4 2 3" xfId="3946" xr:uid="{00000000-0005-0000-0000-000091170000}"/>
    <cellStyle name="Valuta 2 5 4 2 3 2" xfId="6687" xr:uid="{00000000-0005-0000-0000-000092170000}"/>
    <cellStyle name="Valuta 2 5 4 2 3 2 2" xfId="29972" xr:uid="{62815069-B13E-4B16-B61C-B54DF216C749}"/>
    <cellStyle name="Valuta 2 5 4 2 3 2 3" xfId="29971" xr:uid="{D2D484DC-0531-4253-9E49-4F3F493733BC}"/>
    <cellStyle name="Valuta 2 5 4 2 3 3" xfId="29973" xr:uid="{19B54CA1-63EF-4D13-A5A0-8A691068935D}"/>
    <cellStyle name="Valuta 2 5 4 2 3 3 2" xfId="29974" xr:uid="{EDDC52C0-14C3-40C8-AE97-A8FB57BDD8B7}"/>
    <cellStyle name="Valuta 2 5 4 2 3 4" xfId="29975" xr:uid="{F2677CC2-2F29-429C-A36A-44AC1980092A}"/>
    <cellStyle name="Valuta 2 5 4 2 3 5" xfId="29970" xr:uid="{CCA2E740-1FC7-400E-8034-C0B9EE895DD5}"/>
    <cellStyle name="Valuta 2 5 4 2 3 6" xfId="35260" xr:uid="{A0D256C1-6A42-42EC-A427-C898147251DF}"/>
    <cellStyle name="Valuta 2 5 4 2 4" xfId="3947" xr:uid="{00000000-0005-0000-0000-000093170000}"/>
    <cellStyle name="Valuta 2 5 4 2 4 2" xfId="6688" xr:uid="{00000000-0005-0000-0000-000094170000}"/>
    <cellStyle name="Valuta 2 5 4 2 4 2 2" xfId="29978" xr:uid="{E3598666-3563-4F97-AA70-8F58A3DE39B6}"/>
    <cellStyle name="Valuta 2 5 4 2 4 2 3" xfId="29977" xr:uid="{FB647C5D-1950-418A-8936-BAA97F2C5A65}"/>
    <cellStyle name="Valuta 2 5 4 2 4 3" xfId="29979" xr:uid="{567EA8D2-E732-480D-BC4C-864D4DBA3A8E}"/>
    <cellStyle name="Valuta 2 5 4 2 4 3 2" xfId="29980" xr:uid="{D1E0EED5-4294-45CD-945C-39FE633A1497}"/>
    <cellStyle name="Valuta 2 5 4 2 4 4" xfId="29981" xr:uid="{5ADDFC38-0BDE-4579-8668-11633ED7C46D}"/>
    <cellStyle name="Valuta 2 5 4 2 4 5" xfId="29976" xr:uid="{7522747C-D7DF-4FDC-AE1B-4E1E411E3187}"/>
    <cellStyle name="Valuta 2 5 4 2 4 6" xfId="35261" xr:uid="{6D7B2AB5-8D89-43AD-8A21-565017ED8A95}"/>
    <cellStyle name="Valuta 2 5 4 2 5" xfId="3948" xr:uid="{00000000-0005-0000-0000-000095170000}"/>
    <cellStyle name="Valuta 2 5 4 2 5 2" xfId="29983" xr:uid="{659373AF-EAFA-4B26-9A06-BDC21A32422D}"/>
    <cellStyle name="Valuta 2 5 4 2 5 2 2" xfId="29984" xr:uid="{31CF6224-4B00-41B0-9D3A-F3928F7C2EBB}"/>
    <cellStyle name="Valuta 2 5 4 2 5 3" xfId="29985" xr:uid="{286CC360-92AE-4406-B462-1B56AEE5D0B7}"/>
    <cellStyle name="Valuta 2 5 4 2 5 4" xfId="29982" xr:uid="{DDAFA968-67FA-4296-8B5D-E30A8FC0C3CB}"/>
    <cellStyle name="Valuta 2 5 4 2 6" xfId="6685" xr:uid="{00000000-0005-0000-0000-000096170000}"/>
    <cellStyle name="Valuta 2 5 4 2 6 2" xfId="29987" xr:uid="{6C6CE755-BF8F-4CC7-92BA-03BB48FFE1C6}"/>
    <cellStyle name="Valuta 2 5 4 2 6 2 2" xfId="29988" xr:uid="{999A67D5-22EB-45A7-9D15-B4B969D98089}"/>
    <cellStyle name="Valuta 2 5 4 2 6 3" xfId="29989" xr:uid="{92F8219C-58B5-4436-9E11-12D2D744DB2B}"/>
    <cellStyle name="Valuta 2 5 4 2 6 4" xfId="29986" xr:uid="{6AD3B928-94E3-4A9E-8795-7BB3922E82BB}"/>
    <cellStyle name="Valuta 2 5 4 2 7" xfId="29990" xr:uid="{116EB477-DE17-4C8F-95E6-12A1CD293BE9}"/>
    <cellStyle name="Valuta 2 5 4 2 7 2" xfId="29991" xr:uid="{0C551F74-17D5-45DA-8F12-51BDBE1297F9}"/>
    <cellStyle name="Valuta 2 5 4 2 8" xfId="29992" xr:uid="{B630A3DA-5138-42D8-8192-392A96DC2D5F}"/>
    <cellStyle name="Valuta 2 5 4 2 8 2" xfId="29993" xr:uid="{CF79665D-A06E-4330-9751-178B75DE3A47}"/>
    <cellStyle name="Valuta 2 5 4 2 9" xfId="29994" xr:uid="{4954DDB8-BDBB-45E3-AD5D-9BA0CDD39F3A}"/>
    <cellStyle name="Valuta 2 5 4 2 9 2" xfId="29995" xr:uid="{14466494-EF34-430E-A7A8-5665F52C7C15}"/>
    <cellStyle name="Valuta 2 5 4 3" xfId="3949" xr:uid="{00000000-0005-0000-0000-000097170000}"/>
    <cellStyle name="Valuta 2 5 4 3 10" xfId="29997" xr:uid="{C197C27B-2AA0-40E3-B5CC-EFEFB03183EC}"/>
    <cellStyle name="Valuta 2 5 4 3 11" xfId="29996" xr:uid="{31E13549-1CF9-4E76-B985-AA4C09C70CFE}"/>
    <cellStyle name="Valuta 2 5 4 3 12" xfId="35262" xr:uid="{EE4ABBA8-F006-4510-A252-7F784B20ACDE}"/>
    <cellStyle name="Valuta 2 5 4 3 13" xfId="36615" xr:uid="{FC7085F2-01B7-4644-B3D3-33A0B27DEA83}"/>
    <cellStyle name="Valuta 2 5 4 3 2" xfId="3950" xr:uid="{00000000-0005-0000-0000-000098170000}"/>
    <cellStyle name="Valuta 2 5 4 3 2 2" xfId="6690" xr:uid="{00000000-0005-0000-0000-000099170000}"/>
    <cellStyle name="Valuta 2 5 4 3 2 2 2" xfId="30000" xr:uid="{F7813C03-9F9C-4586-99BC-954785EF1C3A}"/>
    <cellStyle name="Valuta 2 5 4 3 2 2 3" xfId="29999" xr:uid="{3A1329C0-23CE-4B1E-980F-10B260020810}"/>
    <cellStyle name="Valuta 2 5 4 3 2 3" xfId="30001" xr:uid="{5C33EAB3-6414-4243-AFE5-21F66EA0F73A}"/>
    <cellStyle name="Valuta 2 5 4 3 2 3 2" xfId="30002" xr:uid="{3CBD2835-004C-4621-8455-589D04AE9C77}"/>
    <cellStyle name="Valuta 2 5 4 3 2 4" xfId="30003" xr:uid="{18BC4B87-C32F-4D6D-92E3-68CEF5408A7D}"/>
    <cellStyle name="Valuta 2 5 4 3 2 5" xfId="29998" xr:uid="{770B5528-D956-490A-AB3F-4504D99C03A4}"/>
    <cellStyle name="Valuta 2 5 4 3 2 6" xfId="35263" xr:uid="{273A0A85-18F3-4EE3-9D8B-99C815B61545}"/>
    <cellStyle name="Valuta 2 5 4 3 3" xfId="3951" xr:uid="{00000000-0005-0000-0000-00009A170000}"/>
    <cellStyle name="Valuta 2 5 4 3 3 2" xfId="6691" xr:uid="{00000000-0005-0000-0000-00009B170000}"/>
    <cellStyle name="Valuta 2 5 4 3 3 2 2" xfId="30006" xr:uid="{CB2D189A-9AE2-4A33-B7ED-6117EC83E652}"/>
    <cellStyle name="Valuta 2 5 4 3 3 2 3" xfId="30005" xr:uid="{956D7700-C3CF-421B-A82C-3364C9B3BB30}"/>
    <cellStyle name="Valuta 2 5 4 3 3 3" xfId="30007" xr:uid="{6BB1A49A-4D48-4B54-AB6C-529DDFC3BA8E}"/>
    <cellStyle name="Valuta 2 5 4 3 3 3 2" xfId="30008" xr:uid="{714AB8D3-479F-4A5B-B01B-8437523465E3}"/>
    <cellStyle name="Valuta 2 5 4 3 3 4" xfId="30009" xr:uid="{FA60CDDF-6A66-4D9F-ADE8-17CEABFBC39D}"/>
    <cellStyle name="Valuta 2 5 4 3 3 5" xfId="30004" xr:uid="{F3F4AFDF-CAA9-4C20-A122-D2346B9830ED}"/>
    <cellStyle name="Valuta 2 5 4 3 3 6" xfId="35264" xr:uid="{8223536C-9875-479F-9966-3D141CA590B4}"/>
    <cellStyle name="Valuta 2 5 4 3 4" xfId="3952" xr:uid="{00000000-0005-0000-0000-00009C170000}"/>
    <cellStyle name="Valuta 2 5 4 3 4 2" xfId="6692" xr:uid="{00000000-0005-0000-0000-00009D170000}"/>
    <cellStyle name="Valuta 2 5 4 3 4 2 2" xfId="30012" xr:uid="{46958557-73E1-4285-BB0E-A0DBB4AFA863}"/>
    <cellStyle name="Valuta 2 5 4 3 4 2 3" xfId="30011" xr:uid="{C21D3FDA-3110-4622-9D4B-83B35CC5A035}"/>
    <cellStyle name="Valuta 2 5 4 3 4 3" xfId="30013" xr:uid="{9AADC899-CD23-43EB-9F9A-AA2794F6DADF}"/>
    <cellStyle name="Valuta 2 5 4 3 4 3 2" xfId="30014" xr:uid="{00719A19-934F-45B5-89BD-BDE929728925}"/>
    <cellStyle name="Valuta 2 5 4 3 4 4" xfId="30015" xr:uid="{0B8A0FAC-DEF2-43C2-9626-BC62F4F05F7A}"/>
    <cellStyle name="Valuta 2 5 4 3 4 5" xfId="30010" xr:uid="{F07CCF04-9472-4F66-9702-644D0B21A551}"/>
    <cellStyle name="Valuta 2 5 4 3 4 6" xfId="35265" xr:uid="{E2A0C923-8736-44BD-853B-FBB4C4CC22DE}"/>
    <cellStyle name="Valuta 2 5 4 3 5" xfId="3953" xr:uid="{00000000-0005-0000-0000-00009E170000}"/>
    <cellStyle name="Valuta 2 5 4 3 5 2" xfId="30017" xr:uid="{73A3D3D6-D455-4DFD-ABE9-176F43274DA5}"/>
    <cellStyle name="Valuta 2 5 4 3 5 2 2" xfId="30018" xr:uid="{1BFF5386-EBE5-4B13-9816-5E97F440B867}"/>
    <cellStyle name="Valuta 2 5 4 3 5 3" xfId="30019" xr:uid="{C6C341CA-A358-4017-9131-E41F7234BFB1}"/>
    <cellStyle name="Valuta 2 5 4 3 5 4" xfId="30016" xr:uid="{5BA63F27-F425-478C-9A2C-C0F94912F9BA}"/>
    <cellStyle name="Valuta 2 5 4 3 6" xfId="6689" xr:uid="{00000000-0005-0000-0000-00009F170000}"/>
    <cellStyle name="Valuta 2 5 4 3 6 2" xfId="30021" xr:uid="{184AB153-6823-4639-9C5A-98CD40F24D77}"/>
    <cellStyle name="Valuta 2 5 4 3 6 2 2" xfId="30022" xr:uid="{79DC8CC4-A4FA-46B0-8ABF-6A9A642D9172}"/>
    <cellStyle name="Valuta 2 5 4 3 6 3" xfId="30023" xr:uid="{4C7125DC-B54F-4F33-9324-74ED9DF31A66}"/>
    <cellStyle name="Valuta 2 5 4 3 6 4" xfId="30020" xr:uid="{42BF9082-D8AA-4B39-AA2B-0A89AF684AF0}"/>
    <cellStyle name="Valuta 2 5 4 3 7" xfId="30024" xr:uid="{2F35BD55-0D10-466B-B606-40AB4AF96429}"/>
    <cellStyle name="Valuta 2 5 4 3 7 2" xfId="30025" xr:uid="{78483B36-6000-4B19-9E8A-F5883AC7BECF}"/>
    <cellStyle name="Valuta 2 5 4 3 8" xfId="30026" xr:uid="{D80A5CCB-016C-4E6B-956F-811DEE121F87}"/>
    <cellStyle name="Valuta 2 5 4 3 8 2" xfId="30027" xr:uid="{F98DA920-8771-4042-852D-6B70B07C7049}"/>
    <cellStyle name="Valuta 2 5 4 3 9" xfId="30028" xr:uid="{A48EA4D0-E9CD-4D26-8B0E-D359C5FAD812}"/>
    <cellStyle name="Valuta 2 5 4 3 9 2" xfId="30029" xr:uid="{BB2795D5-C20A-44D7-BB46-19DD5C35E7D8}"/>
    <cellStyle name="Valuta 2 5 4 4" xfId="3954" xr:uid="{00000000-0005-0000-0000-0000A0170000}"/>
    <cellStyle name="Valuta 2 5 4 4 2" xfId="6693" xr:uid="{00000000-0005-0000-0000-0000A1170000}"/>
    <cellStyle name="Valuta 2 5 4 4 2 2" xfId="30032" xr:uid="{7E4E1319-6300-463D-BEC9-0379E76C8BA9}"/>
    <cellStyle name="Valuta 2 5 4 4 2 3" xfId="30031" xr:uid="{7C54E73E-E773-4AD5-9E3D-0E988000F5F5}"/>
    <cellStyle name="Valuta 2 5 4 4 3" xfId="30033" xr:uid="{2F8017BD-EA98-47F4-A412-73F8F2922316}"/>
    <cellStyle name="Valuta 2 5 4 4 3 2" xfId="30034" xr:uid="{9B68BB91-F00B-4E72-970E-B3B68B5BB50B}"/>
    <cellStyle name="Valuta 2 5 4 4 4" xfId="30035" xr:uid="{37B31C68-580D-4FB4-9BFB-1854013A02FA}"/>
    <cellStyle name="Valuta 2 5 4 4 5" xfId="30036" xr:uid="{6B1774AF-53CC-43A1-9E99-63BF9D5C9FE0}"/>
    <cellStyle name="Valuta 2 5 4 4 6" xfId="30030" xr:uid="{1D6E2474-EC6E-42FA-8A21-9AD34C10AF1E}"/>
    <cellStyle name="Valuta 2 5 4 4 7" xfId="35266" xr:uid="{1EC339AA-2CFD-4188-9E91-6867A6EEAD44}"/>
    <cellStyle name="Valuta 2 5 4 5" xfId="3955" xr:uid="{00000000-0005-0000-0000-0000A2170000}"/>
    <cellStyle name="Valuta 2 5 4 5 2" xfId="6694" xr:uid="{00000000-0005-0000-0000-0000A3170000}"/>
    <cellStyle name="Valuta 2 5 4 5 2 2" xfId="30039" xr:uid="{8196B01E-2CA6-4744-B368-B41D41C89193}"/>
    <cellStyle name="Valuta 2 5 4 5 2 3" xfId="30038" xr:uid="{DE19941C-8EA1-4BAE-A04F-6F8B8A98B7CC}"/>
    <cellStyle name="Valuta 2 5 4 5 3" xfId="30040" xr:uid="{0E3D625F-BE0B-4885-BD06-76C3282588DD}"/>
    <cellStyle name="Valuta 2 5 4 5 3 2" xfId="30041" xr:uid="{BD6F3983-AFAE-4F8A-8E73-F1A9B225A14C}"/>
    <cellStyle name="Valuta 2 5 4 5 4" xfId="30042" xr:uid="{FC3193E6-DE80-49F3-8F78-FF7FE290214C}"/>
    <cellStyle name="Valuta 2 5 4 5 5" xfId="30037" xr:uid="{46BF41CC-44EA-443A-BCE1-2CB2F8F1B4BC}"/>
    <cellStyle name="Valuta 2 5 4 5 6" xfId="35267" xr:uid="{4B9EF80A-1DB1-4918-AEAB-9D96E4208D22}"/>
    <cellStyle name="Valuta 2 5 4 6" xfId="3956" xr:uid="{00000000-0005-0000-0000-0000A4170000}"/>
    <cellStyle name="Valuta 2 5 4 6 2" xfId="6695" xr:uid="{00000000-0005-0000-0000-0000A5170000}"/>
    <cellStyle name="Valuta 2 5 4 6 2 2" xfId="30045" xr:uid="{34FDB42D-EDB9-4B3F-98E9-4A1FA8D41A88}"/>
    <cellStyle name="Valuta 2 5 4 6 2 3" xfId="30044" xr:uid="{5CFED26D-EA89-4F2F-B970-D53CE6D850D1}"/>
    <cellStyle name="Valuta 2 5 4 6 3" xfId="30046" xr:uid="{8785C51B-9E74-48C6-A771-ED8AC42E318D}"/>
    <cellStyle name="Valuta 2 5 4 6 3 2" xfId="30047" xr:uid="{CFA506AC-DE47-4737-AD23-2719C26B4738}"/>
    <cellStyle name="Valuta 2 5 4 6 4" xfId="30048" xr:uid="{4798A490-1A62-4B1E-8457-CFE911405CFB}"/>
    <cellStyle name="Valuta 2 5 4 6 5" xfId="30043" xr:uid="{B282F516-2608-43CE-8060-1E183D9FD750}"/>
    <cellStyle name="Valuta 2 5 4 6 6" xfId="35268" xr:uid="{5468A0EE-3325-4B9A-8792-F7638C614147}"/>
    <cellStyle name="Valuta 2 5 4 7" xfId="3957" xr:uid="{00000000-0005-0000-0000-0000A6170000}"/>
    <cellStyle name="Valuta 2 5 4 7 2" xfId="30050" xr:uid="{6F14A098-B552-4E20-B624-571A0096FE03}"/>
    <cellStyle name="Valuta 2 5 4 7 2 2" xfId="30051" xr:uid="{8C1F72D9-79BB-4285-AA51-1D774C40B3E7}"/>
    <cellStyle name="Valuta 2 5 4 7 3" xfId="30052" xr:uid="{EA93D07C-624C-42B6-8E0F-13A21487D953}"/>
    <cellStyle name="Valuta 2 5 4 7 4" xfId="30049" xr:uid="{59F717EE-8104-4085-A5F3-280890538674}"/>
    <cellStyle name="Valuta 2 5 4 8" xfId="6684" xr:uid="{00000000-0005-0000-0000-0000A7170000}"/>
    <cellStyle name="Valuta 2 5 4 8 2" xfId="30054" xr:uid="{94BD90D8-B4D8-4BAA-BBFD-D140889F5182}"/>
    <cellStyle name="Valuta 2 5 4 8 2 2" xfId="30055" xr:uid="{AE1A1B5A-EC56-4163-912A-99BD5FBBCE98}"/>
    <cellStyle name="Valuta 2 5 4 8 3" xfId="30056" xr:uid="{54147D09-AA69-45BE-8761-C9861D6B044D}"/>
    <cellStyle name="Valuta 2 5 4 8 4" xfId="30053" xr:uid="{E06E00A7-A227-4DE9-B051-7123FF06E7CF}"/>
    <cellStyle name="Valuta 2 5 4 9" xfId="30057" xr:uid="{DB7C6ED1-7C5E-4C91-AA7D-B484685FC208}"/>
    <cellStyle name="Valuta 2 5 4 9 2" xfId="30058" xr:uid="{5AE6D237-3AFD-46B2-98A9-65FCF16CDEAE}"/>
    <cellStyle name="Valuta 2 5 5" xfId="3958" xr:uid="{00000000-0005-0000-0000-0000A8170000}"/>
    <cellStyle name="Valuta 2 5 5 10" xfId="30060" xr:uid="{BA99BE30-6F0A-4737-8EC5-B2857CF69947}"/>
    <cellStyle name="Valuta 2 5 5 10 2" xfId="30061" xr:uid="{B4A5D5FC-DDAB-4F20-9CC2-4922533365A4}"/>
    <cellStyle name="Valuta 2 5 5 11" xfId="30062" xr:uid="{2C307562-79AF-4A4D-BE27-CB74D2EF79FC}"/>
    <cellStyle name="Valuta 2 5 5 11 2" xfId="30063" xr:uid="{451B2F0D-5BAB-4D32-83EB-DE652E20FC84}"/>
    <cellStyle name="Valuta 2 5 5 12" xfId="30064" xr:uid="{69A85087-A573-4712-8E4C-F18E321BAB42}"/>
    <cellStyle name="Valuta 2 5 5 13" xfId="30059" xr:uid="{91BCD2BC-07DB-4DF3-9229-827BBA26549D}"/>
    <cellStyle name="Valuta 2 5 5 14" xfId="35269" xr:uid="{53D72E7B-EF38-4D40-AAB7-D1D29D7F2A4C}"/>
    <cellStyle name="Valuta 2 5 5 15" xfId="35937" xr:uid="{794423A2-0AE0-433D-B84C-312F84EC7B25}"/>
    <cellStyle name="Valuta 2 5 5 2" xfId="3959" xr:uid="{00000000-0005-0000-0000-0000A9170000}"/>
    <cellStyle name="Valuta 2 5 5 2 10" xfId="30066" xr:uid="{07177F41-9C7D-471A-8AF6-E07FF2205F86}"/>
    <cellStyle name="Valuta 2 5 5 2 11" xfId="30065" xr:uid="{C874074C-1417-41C8-88DE-A780CEBFFD59}"/>
    <cellStyle name="Valuta 2 5 5 2 12" xfId="35270" xr:uid="{336F968B-D635-4CD4-9245-C83744DF7559}"/>
    <cellStyle name="Valuta 2 5 5 2 13" xfId="36322" xr:uid="{12E12BEB-DE55-4194-BBB8-17C505179BD6}"/>
    <cellStyle name="Valuta 2 5 5 2 2" xfId="3960" xr:uid="{00000000-0005-0000-0000-0000AA170000}"/>
    <cellStyle name="Valuta 2 5 5 2 2 2" xfId="6698" xr:uid="{00000000-0005-0000-0000-0000AB170000}"/>
    <cellStyle name="Valuta 2 5 5 2 2 2 2" xfId="30069" xr:uid="{597FF6D8-E0C0-4433-AF82-55E2414272A8}"/>
    <cellStyle name="Valuta 2 5 5 2 2 2 3" xfId="30068" xr:uid="{63E09567-8A8A-447C-83B9-3EF1E44991F9}"/>
    <cellStyle name="Valuta 2 5 5 2 2 3" xfId="30070" xr:uid="{EB35DAE8-645C-4409-8126-56AE9D11E79C}"/>
    <cellStyle name="Valuta 2 5 5 2 2 3 2" xfId="30071" xr:uid="{35438DD3-EC01-41C5-9D5A-348227EFEA41}"/>
    <cellStyle name="Valuta 2 5 5 2 2 4" xfId="30072" xr:uid="{F4B53058-0078-4733-A3C7-CC1DE8A6DB2E}"/>
    <cellStyle name="Valuta 2 5 5 2 2 5" xfId="30067" xr:uid="{198EDF26-E0B7-4024-86FD-2C8CEBC247B1}"/>
    <cellStyle name="Valuta 2 5 5 2 2 6" xfId="35271" xr:uid="{D03DA3DF-01DC-44C6-80E8-9C035F80AEB4}"/>
    <cellStyle name="Valuta 2 5 5 2 3" xfId="3961" xr:uid="{00000000-0005-0000-0000-0000AC170000}"/>
    <cellStyle name="Valuta 2 5 5 2 3 2" xfId="6699" xr:uid="{00000000-0005-0000-0000-0000AD170000}"/>
    <cellStyle name="Valuta 2 5 5 2 3 2 2" xfId="30075" xr:uid="{697619A1-CEDF-4D68-9E27-E1AC245FC4CD}"/>
    <cellStyle name="Valuta 2 5 5 2 3 2 3" xfId="30074" xr:uid="{359D401A-2C21-4678-AAC3-4CC5D4344D74}"/>
    <cellStyle name="Valuta 2 5 5 2 3 3" xfId="30076" xr:uid="{F0B462D4-F9FD-4991-B661-B3B379C4BF85}"/>
    <cellStyle name="Valuta 2 5 5 2 3 3 2" xfId="30077" xr:uid="{EE8D2BB5-88D4-424B-B280-FD2C662A7EB1}"/>
    <cellStyle name="Valuta 2 5 5 2 3 4" xfId="30078" xr:uid="{5129B843-068A-468D-80AC-1CEB50C585E8}"/>
    <cellStyle name="Valuta 2 5 5 2 3 5" xfId="30073" xr:uid="{37E9DCDB-F936-40A8-BA50-88E68C54B999}"/>
    <cellStyle name="Valuta 2 5 5 2 3 6" xfId="35272" xr:uid="{97E838A1-620F-4CE7-BEBA-3D31AFD94FE4}"/>
    <cellStyle name="Valuta 2 5 5 2 4" xfId="3962" xr:uid="{00000000-0005-0000-0000-0000AE170000}"/>
    <cellStyle name="Valuta 2 5 5 2 4 2" xfId="6700" xr:uid="{00000000-0005-0000-0000-0000AF170000}"/>
    <cellStyle name="Valuta 2 5 5 2 4 2 2" xfId="30081" xr:uid="{113BBC37-C3B3-4386-A3AD-E1724B95A4F5}"/>
    <cellStyle name="Valuta 2 5 5 2 4 2 3" xfId="30080" xr:uid="{3EF965D6-B7BA-4BE8-A145-57863E4B58C0}"/>
    <cellStyle name="Valuta 2 5 5 2 4 3" xfId="30082" xr:uid="{C400D9AA-41F7-4E40-9FDE-654DB592AEA1}"/>
    <cellStyle name="Valuta 2 5 5 2 4 3 2" xfId="30083" xr:uid="{DD0D8F77-CA97-4340-B987-CB29BD15691B}"/>
    <cellStyle name="Valuta 2 5 5 2 4 4" xfId="30084" xr:uid="{FC3157D3-B285-4DC7-A4B6-A2852789753C}"/>
    <cellStyle name="Valuta 2 5 5 2 4 5" xfId="30079" xr:uid="{C64DE70F-698D-4FC2-BA27-B830121FA9C0}"/>
    <cellStyle name="Valuta 2 5 5 2 4 6" xfId="35273" xr:uid="{77BFAE5B-F6B2-4264-9069-D1D3A0F5F673}"/>
    <cellStyle name="Valuta 2 5 5 2 5" xfId="3963" xr:uid="{00000000-0005-0000-0000-0000B0170000}"/>
    <cellStyle name="Valuta 2 5 5 2 5 2" xfId="30086" xr:uid="{9E6B5DE8-60A8-48D6-B996-E493D93333D8}"/>
    <cellStyle name="Valuta 2 5 5 2 5 2 2" xfId="30087" xr:uid="{0DDE9541-727E-4D1C-A800-11D67FCD548D}"/>
    <cellStyle name="Valuta 2 5 5 2 5 3" xfId="30088" xr:uid="{0600AD09-4A00-4650-A7A0-7CBB0AAEC2A9}"/>
    <cellStyle name="Valuta 2 5 5 2 5 4" xfId="30085" xr:uid="{ECC81885-E0B9-4FC8-BD45-A1DBFA61319C}"/>
    <cellStyle name="Valuta 2 5 5 2 6" xfId="6697" xr:uid="{00000000-0005-0000-0000-0000B1170000}"/>
    <cellStyle name="Valuta 2 5 5 2 6 2" xfId="30090" xr:uid="{3B1299B9-2DB0-4859-BE02-CE22FBDCD388}"/>
    <cellStyle name="Valuta 2 5 5 2 6 2 2" xfId="30091" xr:uid="{E3F8DBAD-C4A4-4885-AB0E-2A9CAA540317}"/>
    <cellStyle name="Valuta 2 5 5 2 6 3" xfId="30092" xr:uid="{0757BC02-EDA6-477F-9CB7-37FB2D522B62}"/>
    <cellStyle name="Valuta 2 5 5 2 6 4" xfId="30089" xr:uid="{6A994F24-8EFE-4FBB-9093-A1689FEBBCFA}"/>
    <cellStyle name="Valuta 2 5 5 2 7" xfId="30093" xr:uid="{98E3BEE3-EDA6-48DA-89B3-032AE559D26D}"/>
    <cellStyle name="Valuta 2 5 5 2 7 2" xfId="30094" xr:uid="{0A20EAC4-3ADF-40C7-A327-2AB200F9D0E8}"/>
    <cellStyle name="Valuta 2 5 5 2 8" xfId="30095" xr:uid="{DC3E6D75-BFD1-4C57-AE71-CA3FE17B3234}"/>
    <cellStyle name="Valuta 2 5 5 2 8 2" xfId="30096" xr:uid="{7CA8D650-AE00-477A-9D1B-7191885BA79E}"/>
    <cellStyle name="Valuta 2 5 5 2 9" xfId="30097" xr:uid="{71E052FD-F4C4-425F-AA7B-2369492CA53C}"/>
    <cellStyle name="Valuta 2 5 5 2 9 2" xfId="30098" xr:uid="{8F74C541-1FDB-4C73-B981-69710658145A}"/>
    <cellStyle name="Valuta 2 5 5 3" xfId="3964" xr:uid="{00000000-0005-0000-0000-0000B2170000}"/>
    <cellStyle name="Valuta 2 5 5 3 10" xfId="30100" xr:uid="{F6C28D99-AF2C-4357-A739-3F29E144012B}"/>
    <cellStyle name="Valuta 2 5 5 3 11" xfId="30099" xr:uid="{B2ECACEF-29A9-4C49-A66E-497C6C9ABC13}"/>
    <cellStyle name="Valuta 2 5 5 3 12" xfId="35274" xr:uid="{89ACE5BA-7043-4C5D-9577-E3195234F3A5}"/>
    <cellStyle name="Valuta 2 5 5 3 13" xfId="36616" xr:uid="{513B4ACE-984E-413B-8F40-0211A519F695}"/>
    <cellStyle name="Valuta 2 5 5 3 2" xfId="3965" xr:uid="{00000000-0005-0000-0000-0000B3170000}"/>
    <cellStyle name="Valuta 2 5 5 3 2 2" xfId="6702" xr:uid="{00000000-0005-0000-0000-0000B4170000}"/>
    <cellStyle name="Valuta 2 5 5 3 2 2 2" xfId="30103" xr:uid="{D4E3F79B-1665-47F6-8F1D-1C357CCDE74E}"/>
    <cellStyle name="Valuta 2 5 5 3 2 2 3" xfId="30102" xr:uid="{7D0815CC-9964-47C1-953C-938834703375}"/>
    <cellStyle name="Valuta 2 5 5 3 2 3" xfId="30104" xr:uid="{01233602-0849-4330-9C15-D7107872400F}"/>
    <cellStyle name="Valuta 2 5 5 3 2 3 2" xfId="30105" xr:uid="{DFB23A02-EB6B-4570-AD71-E4E0CAABB6E6}"/>
    <cellStyle name="Valuta 2 5 5 3 2 4" xfId="30106" xr:uid="{A7183EB9-A93F-42EF-89D1-A2D927C6FBAF}"/>
    <cellStyle name="Valuta 2 5 5 3 2 5" xfId="30101" xr:uid="{036E2146-A0DC-4295-9D8B-BF1B557551BD}"/>
    <cellStyle name="Valuta 2 5 5 3 2 6" xfId="35275" xr:uid="{B99999F7-956C-4662-BFF8-AEAFECAED640}"/>
    <cellStyle name="Valuta 2 5 5 3 3" xfId="3966" xr:uid="{00000000-0005-0000-0000-0000B5170000}"/>
    <cellStyle name="Valuta 2 5 5 3 3 2" xfId="6703" xr:uid="{00000000-0005-0000-0000-0000B6170000}"/>
    <cellStyle name="Valuta 2 5 5 3 3 2 2" xfId="30109" xr:uid="{4A8622DD-BDB1-407C-AE4F-4A90C6F02517}"/>
    <cellStyle name="Valuta 2 5 5 3 3 2 3" xfId="30108" xr:uid="{BECA0586-1B3D-4788-B3AC-175A78323393}"/>
    <cellStyle name="Valuta 2 5 5 3 3 3" xfId="30110" xr:uid="{A5A95EB9-950E-42A8-A3C2-108FA02488C0}"/>
    <cellStyle name="Valuta 2 5 5 3 3 3 2" xfId="30111" xr:uid="{CFAAECAE-CE6C-46E3-92DA-C14526F66E57}"/>
    <cellStyle name="Valuta 2 5 5 3 3 4" xfId="30112" xr:uid="{84A8F681-D973-47AE-91AF-B8D3C93BFBA0}"/>
    <cellStyle name="Valuta 2 5 5 3 3 5" xfId="30107" xr:uid="{F5062104-F186-4810-BEF5-3F33E7FFA924}"/>
    <cellStyle name="Valuta 2 5 5 3 3 6" xfId="35276" xr:uid="{60A136F6-B96F-4F97-8EF9-91F6109A8964}"/>
    <cellStyle name="Valuta 2 5 5 3 4" xfId="3967" xr:uid="{00000000-0005-0000-0000-0000B7170000}"/>
    <cellStyle name="Valuta 2 5 5 3 4 2" xfId="6704" xr:uid="{00000000-0005-0000-0000-0000B8170000}"/>
    <cellStyle name="Valuta 2 5 5 3 4 2 2" xfId="30115" xr:uid="{F2442380-2A97-4ECC-BE3F-7C1C2C494350}"/>
    <cellStyle name="Valuta 2 5 5 3 4 2 3" xfId="30114" xr:uid="{21BCCBF2-2D2E-4482-BF50-09B4B5413FF6}"/>
    <cellStyle name="Valuta 2 5 5 3 4 3" xfId="30116" xr:uid="{565AE274-8CF9-4DD6-841F-AB475114705E}"/>
    <cellStyle name="Valuta 2 5 5 3 4 3 2" xfId="30117" xr:uid="{77A29614-F6EC-434C-9024-D7B4C1239257}"/>
    <cellStyle name="Valuta 2 5 5 3 4 4" xfId="30118" xr:uid="{88287027-77BB-4F19-B0DA-D323E0C4C5E9}"/>
    <cellStyle name="Valuta 2 5 5 3 4 5" xfId="30113" xr:uid="{34FCC309-3275-4699-892F-FFE50AC46D7B}"/>
    <cellStyle name="Valuta 2 5 5 3 4 6" xfId="35277" xr:uid="{8760255F-9BF9-4F4B-8BE6-CB94DA690DD3}"/>
    <cellStyle name="Valuta 2 5 5 3 5" xfId="3968" xr:uid="{00000000-0005-0000-0000-0000B9170000}"/>
    <cellStyle name="Valuta 2 5 5 3 5 2" xfId="30120" xr:uid="{3A9B3A49-F2D5-4F4E-9344-B1B311B0ECF9}"/>
    <cellStyle name="Valuta 2 5 5 3 5 2 2" xfId="30121" xr:uid="{935C220C-BC06-4383-8ED3-C25CEA5ABC12}"/>
    <cellStyle name="Valuta 2 5 5 3 5 3" xfId="30122" xr:uid="{CB5B1725-D944-4AC4-A9D3-B4DE18346046}"/>
    <cellStyle name="Valuta 2 5 5 3 5 4" xfId="30119" xr:uid="{50D3CB28-57BD-4712-B056-F21985137975}"/>
    <cellStyle name="Valuta 2 5 5 3 6" xfId="6701" xr:uid="{00000000-0005-0000-0000-0000BA170000}"/>
    <cellStyle name="Valuta 2 5 5 3 6 2" xfId="30124" xr:uid="{CB70304B-A87D-4544-B9AC-D1B0E5CB3ED8}"/>
    <cellStyle name="Valuta 2 5 5 3 6 2 2" xfId="30125" xr:uid="{3C91E2CF-CAAC-4A4D-AC10-4002E789462F}"/>
    <cellStyle name="Valuta 2 5 5 3 6 3" xfId="30126" xr:uid="{5F76F075-5D5D-4639-A639-5D754C8BAE69}"/>
    <cellStyle name="Valuta 2 5 5 3 6 4" xfId="30123" xr:uid="{BE58028F-C933-4D0A-98C3-7E5B82A8B7F4}"/>
    <cellStyle name="Valuta 2 5 5 3 7" xfId="30127" xr:uid="{FC8CED30-14D5-4E97-9B65-72C6699B15CC}"/>
    <cellStyle name="Valuta 2 5 5 3 7 2" xfId="30128" xr:uid="{35AA7E9D-2B1C-4744-B1ED-265FE0B17BE8}"/>
    <cellStyle name="Valuta 2 5 5 3 8" xfId="30129" xr:uid="{11B78D24-B87E-4B33-8897-32E7CEA43C31}"/>
    <cellStyle name="Valuta 2 5 5 3 8 2" xfId="30130" xr:uid="{DA1150A0-F6C3-436D-92A5-5D9057607FF3}"/>
    <cellStyle name="Valuta 2 5 5 3 9" xfId="30131" xr:uid="{F902CFA4-6034-4BCF-B8B8-5C1DE00E4AA7}"/>
    <cellStyle name="Valuta 2 5 5 3 9 2" xfId="30132" xr:uid="{3FCBC953-7247-40EC-B303-7AE50B2985AA}"/>
    <cellStyle name="Valuta 2 5 5 4" xfId="3969" xr:uid="{00000000-0005-0000-0000-0000BB170000}"/>
    <cellStyle name="Valuta 2 5 5 4 2" xfId="6705" xr:uid="{00000000-0005-0000-0000-0000BC170000}"/>
    <cellStyle name="Valuta 2 5 5 4 2 2" xfId="30135" xr:uid="{0B1CCF84-C6B3-4568-B04C-9F4D4D8EA984}"/>
    <cellStyle name="Valuta 2 5 5 4 2 3" xfId="30134" xr:uid="{FAC4E5BE-D840-4264-8788-CA1AAF42E1ED}"/>
    <cellStyle name="Valuta 2 5 5 4 3" xfId="30136" xr:uid="{3B20E271-A97C-41EB-B2F0-FCFD5D7A7BBD}"/>
    <cellStyle name="Valuta 2 5 5 4 3 2" xfId="30137" xr:uid="{BD7812E1-89F2-465A-BF4E-4A239436C60D}"/>
    <cellStyle name="Valuta 2 5 5 4 4" xfId="30138" xr:uid="{9FFBD5B6-FCDC-47B3-9390-DD34B8D7ACDD}"/>
    <cellStyle name="Valuta 2 5 5 4 5" xfId="30139" xr:uid="{A146D05B-E306-42A1-A0B9-0C8446A6F9AE}"/>
    <cellStyle name="Valuta 2 5 5 4 6" xfId="30133" xr:uid="{2B96EB6A-68D4-4227-9303-391F8E60BDC8}"/>
    <cellStyle name="Valuta 2 5 5 4 7" xfId="35278" xr:uid="{37821050-7C17-497B-A6C6-2E83D6F06E96}"/>
    <cellStyle name="Valuta 2 5 5 5" xfId="3970" xr:uid="{00000000-0005-0000-0000-0000BD170000}"/>
    <cellStyle name="Valuta 2 5 5 5 2" xfId="6706" xr:uid="{00000000-0005-0000-0000-0000BE170000}"/>
    <cellStyle name="Valuta 2 5 5 5 2 2" xfId="30142" xr:uid="{EC9AFEE5-377A-46AD-B6B6-D8AFC196C16C}"/>
    <cellStyle name="Valuta 2 5 5 5 2 3" xfId="30141" xr:uid="{E5D9BC47-138A-43CD-8500-2A5D6A67792F}"/>
    <cellStyle name="Valuta 2 5 5 5 3" xfId="30143" xr:uid="{36320A18-F1C0-44AB-B199-96B32D7AE1F3}"/>
    <cellStyle name="Valuta 2 5 5 5 3 2" xfId="30144" xr:uid="{F11457D1-9F6D-446C-AFAD-E9BA9C0C76B8}"/>
    <cellStyle name="Valuta 2 5 5 5 4" xfId="30145" xr:uid="{A88CEEE0-6222-4708-B75A-70DB68EF322A}"/>
    <cellStyle name="Valuta 2 5 5 5 5" xfId="30140" xr:uid="{CA27B9A3-8A40-466F-84E3-00CDEAF9A7FD}"/>
    <cellStyle name="Valuta 2 5 5 5 6" xfId="35279" xr:uid="{78157990-CFB1-4546-AD82-589ECF7CA32C}"/>
    <cellStyle name="Valuta 2 5 5 6" xfId="3971" xr:uid="{00000000-0005-0000-0000-0000BF170000}"/>
    <cellStyle name="Valuta 2 5 5 6 2" xfId="6707" xr:uid="{00000000-0005-0000-0000-0000C0170000}"/>
    <cellStyle name="Valuta 2 5 5 6 2 2" xfId="30148" xr:uid="{C310CFF4-FF00-48CB-A56A-68D0A42B1EBF}"/>
    <cellStyle name="Valuta 2 5 5 6 2 3" xfId="30147" xr:uid="{DCCED7C4-6062-44EC-8283-C7811AC9E1F0}"/>
    <cellStyle name="Valuta 2 5 5 6 3" xfId="30149" xr:uid="{C24AA596-2B74-457C-B7D4-41F6C707503F}"/>
    <cellStyle name="Valuta 2 5 5 6 3 2" xfId="30150" xr:uid="{7136886D-3263-4807-BACE-E111459D37CB}"/>
    <cellStyle name="Valuta 2 5 5 6 4" xfId="30151" xr:uid="{D415D0EE-C899-4CD8-B6B9-5460DD0F90C4}"/>
    <cellStyle name="Valuta 2 5 5 6 5" xfId="30146" xr:uid="{CBB7A9A6-532C-4E4C-8CA0-C9E0AB2E1CAA}"/>
    <cellStyle name="Valuta 2 5 5 6 6" xfId="35280" xr:uid="{965C5FA0-6B14-4FA4-BDAA-15BA0667CA5E}"/>
    <cellStyle name="Valuta 2 5 5 7" xfId="3972" xr:uid="{00000000-0005-0000-0000-0000C1170000}"/>
    <cellStyle name="Valuta 2 5 5 7 2" xfId="30153" xr:uid="{8B631792-0DC9-4325-8FB0-F51D54B0CE6C}"/>
    <cellStyle name="Valuta 2 5 5 7 2 2" xfId="30154" xr:uid="{9358F6E7-DFF8-4CD6-8BB8-364BB634F94F}"/>
    <cellStyle name="Valuta 2 5 5 7 3" xfId="30155" xr:uid="{B3027A31-A25D-4362-A71E-B7C05003A558}"/>
    <cellStyle name="Valuta 2 5 5 7 4" xfId="30152" xr:uid="{A0D46142-AB41-4A28-A513-9D299D9A0B13}"/>
    <cellStyle name="Valuta 2 5 5 8" xfId="6696" xr:uid="{00000000-0005-0000-0000-0000C2170000}"/>
    <cellStyle name="Valuta 2 5 5 8 2" xfId="30157" xr:uid="{5A49086D-D449-46C4-8866-3E02CDF330F5}"/>
    <cellStyle name="Valuta 2 5 5 8 2 2" xfId="30158" xr:uid="{FDBF5C4F-1592-4CB9-AF4A-04EA9738DB83}"/>
    <cellStyle name="Valuta 2 5 5 8 3" xfId="30159" xr:uid="{33DB33CF-B98A-4D83-9ABE-D1D859D21F8B}"/>
    <cellStyle name="Valuta 2 5 5 8 4" xfId="30156" xr:uid="{0B04FB8F-E808-466E-A3EE-42525FF7BACF}"/>
    <cellStyle name="Valuta 2 5 5 9" xfId="30160" xr:uid="{0F413412-441F-41EB-AA56-DFD8103BD388}"/>
    <cellStyle name="Valuta 2 5 5 9 2" xfId="30161" xr:uid="{5149877B-E99C-493E-B209-7D295A305B69}"/>
    <cellStyle name="Valuta 2 5 6" xfId="3973" xr:uid="{00000000-0005-0000-0000-0000C3170000}"/>
    <cellStyle name="Valuta 2 5 6 10" xfId="30163" xr:uid="{78999AD3-15AD-4EE3-8992-B2832D1D555B}"/>
    <cellStyle name="Valuta 2 5 6 11" xfId="30162" xr:uid="{F1E2A6B9-EF8E-4E85-BA88-D018A4CEAF98}"/>
    <cellStyle name="Valuta 2 5 6 12" xfId="35281" xr:uid="{98D1AF46-8C35-4967-8E61-CC3ED601CFF6}"/>
    <cellStyle name="Valuta 2 5 6 13" xfId="36318" xr:uid="{6846134C-6EE4-4485-BA18-17225C101E2B}"/>
    <cellStyle name="Valuta 2 5 6 2" xfId="3974" xr:uid="{00000000-0005-0000-0000-0000C4170000}"/>
    <cellStyle name="Valuta 2 5 6 2 2" xfId="6709" xr:uid="{00000000-0005-0000-0000-0000C5170000}"/>
    <cellStyle name="Valuta 2 5 6 2 2 2" xfId="30166" xr:uid="{E2871D69-E3A0-4903-9BD9-4E150BAE1DA9}"/>
    <cellStyle name="Valuta 2 5 6 2 2 3" xfId="30165" xr:uid="{8BD36311-5331-499F-ACB9-27FCBDF4BA4D}"/>
    <cellStyle name="Valuta 2 5 6 2 3" xfId="30167" xr:uid="{2E1A5832-5145-4574-B659-5878FF9D2176}"/>
    <cellStyle name="Valuta 2 5 6 2 3 2" xfId="30168" xr:uid="{B650DEAF-218F-4ADB-9937-6A024CD8E0E9}"/>
    <cellStyle name="Valuta 2 5 6 2 4" xfId="30169" xr:uid="{11902B3A-D1BC-4A86-8F4E-97402C4FC20E}"/>
    <cellStyle name="Valuta 2 5 6 2 5" xfId="30164" xr:uid="{ACE0BEB7-F912-4EB4-8E68-EFE4C18349AA}"/>
    <cellStyle name="Valuta 2 5 6 2 6" xfId="35282" xr:uid="{A7E5647A-53B6-433C-A554-1B44DBF9513C}"/>
    <cellStyle name="Valuta 2 5 6 3" xfId="3975" xr:uid="{00000000-0005-0000-0000-0000C6170000}"/>
    <cellStyle name="Valuta 2 5 6 3 2" xfId="6710" xr:uid="{00000000-0005-0000-0000-0000C7170000}"/>
    <cellStyle name="Valuta 2 5 6 3 2 2" xfId="30172" xr:uid="{15E96977-F9F9-424F-AC7A-BA6E65B74086}"/>
    <cellStyle name="Valuta 2 5 6 3 2 3" xfId="30171" xr:uid="{9EFA3BFB-8063-4500-8B93-CDEE44DEDA0E}"/>
    <cellStyle name="Valuta 2 5 6 3 3" xfId="30173" xr:uid="{D740BA50-E2BE-48B5-8ABA-18510A8D04D8}"/>
    <cellStyle name="Valuta 2 5 6 3 3 2" xfId="30174" xr:uid="{CCA57C58-303D-4B8A-9DC5-7EC3064A9C53}"/>
    <cellStyle name="Valuta 2 5 6 3 4" xfId="30175" xr:uid="{B62A1EB8-251B-41AC-A7ED-753CF5AC6542}"/>
    <cellStyle name="Valuta 2 5 6 3 5" xfId="30170" xr:uid="{BF188810-A22F-43A4-9520-D1E10ECB82E8}"/>
    <cellStyle name="Valuta 2 5 6 3 6" xfId="35283" xr:uid="{B01319F8-E3CD-4921-967E-CEFB88481793}"/>
    <cellStyle name="Valuta 2 5 6 4" xfId="3976" xr:uid="{00000000-0005-0000-0000-0000C8170000}"/>
    <cellStyle name="Valuta 2 5 6 4 2" xfId="6711" xr:uid="{00000000-0005-0000-0000-0000C9170000}"/>
    <cellStyle name="Valuta 2 5 6 4 2 2" xfId="30178" xr:uid="{254CC00F-EF3D-4DD0-B6D6-CC1BD98149B9}"/>
    <cellStyle name="Valuta 2 5 6 4 2 3" xfId="30177" xr:uid="{DD07717D-38B8-4CAD-B8C2-F2E7AA564273}"/>
    <cellStyle name="Valuta 2 5 6 4 3" xfId="30179" xr:uid="{A64F4DF7-E531-42B1-9DB5-06A45A2D3A94}"/>
    <cellStyle name="Valuta 2 5 6 4 3 2" xfId="30180" xr:uid="{BCD5F666-993A-415F-9511-0205D633A504}"/>
    <cellStyle name="Valuta 2 5 6 4 4" xfId="30181" xr:uid="{AAC4282E-1091-42B3-955C-1697DFB09059}"/>
    <cellStyle name="Valuta 2 5 6 4 5" xfId="30176" xr:uid="{A8C343F0-F0A1-4147-A91E-88BCFFF60092}"/>
    <cellStyle name="Valuta 2 5 6 4 6" xfId="35284" xr:uid="{3405F79A-FE87-405F-9ACA-6ECA9178C5D5}"/>
    <cellStyle name="Valuta 2 5 6 5" xfId="3977" xr:uid="{00000000-0005-0000-0000-0000CA170000}"/>
    <cellStyle name="Valuta 2 5 6 5 2" xfId="30183" xr:uid="{4D1BAD98-56D7-4B25-8AAD-7DCA1E4CCCD1}"/>
    <cellStyle name="Valuta 2 5 6 5 2 2" xfId="30184" xr:uid="{26E163A0-057C-4619-8F4C-79E2D48F2A02}"/>
    <cellStyle name="Valuta 2 5 6 5 3" xfId="30185" xr:uid="{A34EF2C0-AEF2-49F9-8A7B-E9EB5AB829F6}"/>
    <cellStyle name="Valuta 2 5 6 5 4" xfId="30182" xr:uid="{0723AC29-11E5-4D8F-B497-B8AC186DD902}"/>
    <cellStyle name="Valuta 2 5 6 6" xfId="6708" xr:uid="{00000000-0005-0000-0000-0000CB170000}"/>
    <cellStyle name="Valuta 2 5 6 6 2" xfId="30187" xr:uid="{9638F2EF-2C19-41D6-9006-71F2BAFA80BA}"/>
    <cellStyle name="Valuta 2 5 6 6 2 2" xfId="30188" xr:uid="{0F8EB2A4-B9E1-4858-B868-58A8308A295A}"/>
    <cellStyle name="Valuta 2 5 6 6 3" xfId="30189" xr:uid="{23A7364E-9FAB-49A5-83F9-5E70E4443710}"/>
    <cellStyle name="Valuta 2 5 6 6 4" xfId="30186" xr:uid="{67DC0048-20A6-4D5E-BB17-3D79A801DA7B}"/>
    <cellStyle name="Valuta 2 5 6 7" xfId="30190" xr:uid="{2C3ACB85-6387-4B10-ADBF-5F23D23E3929}"/>
    <cellStyle name="Valuta 2 5 6 7 2" xfId="30191" xr:uid="{B39DA961-81A5-43C5-A592-11122921238E}"/>
    <cellStyle name="Valuta 2 5 6 8" xfId="30192" xr:uid="{19E5FDEE-207F-4765-AFF4-67E248657CC8}"/>
    <cellStyle name="Valuta 2 5 6 8 2" xfId="30193" xr:uid="{1810EF7D-5FF3-40C6-B2D7-B169A82685B7}"/>
    <cellStyle name="Valuta 2 5 6 9" xfId="30194" xr:uid="{5ABCDBF8-FCAF-4A52-A769-7F3B972C911C}"/>
    <cellStyle name="Valuta 2 5 6 9 2" xfId="30195" xr:uid="{2492B02C-F580-4DB6-A187-7575B33297CB}"/>
    <cellStyle name="Valuta 2 5 7" xfId="3978" xr:uid="{00000000-0005-0000-0000-0000CC170000}"/>
    <cellStyle name="Valuta 2 5 7 10" xfId="30197" xr:uid="{72DAFB06-749F-4F7A-B34A-FA49D45FB377}"/>
    <cellStyle name="Valuta 2 5 7 11" xfId="30196" xr:uid="{C1946423-3464-455D-9C25-433F180566A3}"/>
    <cellStyle name="Valuta 2 5 7 12" xfId="35285" xr:uid="{0673C3E4-AEB6-4A65-80FD-320973CA0B78}"/>
    <cellStyle name="Valuta 2 5 7 13" xfId="36612" xr:uid="{89884E1A-658A-4402-9901-5D379D26A87B}"/>
    <cellStyle name="Valuta 2 5 7 2" xfId="3979" xr:uid="{00000000-0005-0000-0000-0000CD170000}"/>
    <cellStyle name="Valuta 2 5 7 2 2" xfId="6713" xr:uid="{00000000-0005-0000-0000-0000CE170000}"/>
    <cellStyle name="Valuta 2 5 7 2 2 2" xfId="30200" xr:uid="{07A7D1C1-6AFD-4721-B8C9-EE9C9C6BCF28}"/>
    <cellStyle name="Valuta 2 5 7 2 2 3" xfId="30199" xr:uid="{ECD476EB-90C0-4BE6-9CC9-2DB4146CA568}"/>
    <cellStyle name="Valuta 2 5 7 2 3" xfId="30201" xr:uid="{55410953-E599-4F80-8858-215ED264076E}"/>
    <cellStyle name="Valuta 2 5 7 2 3 2" xfId="30202" xr:uid="{AED86515-45A0-41C1-AA67-0908272C56F3}"/>
    <cellStyle name="Valuta 2 5 7 2 4" xfId="30203" xr:uid="{C7E70A1C-12A7-4E1D-80AF-39791B77CF8E}"/>
    <cellStyle name="Valuta 2 5 7 2 5" xfId="30198" xr:uid="{C37E677E-4449-47B4-92FB-A4E58FF24B0E}"/>
    <cellStyle name="Valuta 2 5 7 2 6" xfId="35286" xr:uid="{CA4CED80-16DA-4DC4-9C79-888E07A6E2A8}"/>
    <cellStyle name="Valuta 2 5 7 3" xfId="3980" xr:uid="{00000000-0005-0000-0000-0000CF170000}"/>
    <cellStyle name="Valuta 2 5 7 3 2" xfId="6714" xr:uid="{00000000-0005-0000-0000-0000D0170000}"/>
    <cellStyle name="Valuta 2 5 7 3 2 2" xfId="30206" xr:uid="{E947BFFD-9423-443B-9C52-091CC69EE6B7}"/>
    <cellStyle name="Valuta 2 5 7 3 2 3" xfId="30205" xr:uid="{741A8EF2-ED32-4263-8B80-3A41EDB2C464}"/>
    <cellStyle name="Valuta 2 5 7 3 3" xfId="30207" xr:uid="{88FDAF85-7CAA-4822-9459-6DA9B262DD9A}"/>
    <cellStyle name="Valuta 2 5 7 3 3 2" xfId="30208" xr:uid="{8BB504EE-5858-48F0-805A-0EE15422A988}"/>
    <cellStyle name="Valuta 2 5 7 3 4" xfId="30209" xr:uid="{252F72AA-B3A2-4E2D-9FDF-2C5957C62567}"/>
    <cellStyle name="Valuta 2 5 7 3 5" xfId="30204" xr:uid="{65A62E7C-779A-47BA-ABEE-DC7A31CE7428}"/>
    <cellStyle name="Valuta 2 5 7 3 6" xfId="35287" xr:uid="{B3F41C35-1179-4498-ACA3-D6EC43BD7A98}"/>
    <cellStyle name="Valuta 2 5 7 4" xfId="3981" xr:uid="{00000000-0005-0000-0000-0000D1170000}"/>
    <cellStyle name="Valuta 2 5 7 4 2" xfId="6715" xr:uid="{00000000-0005-0000-0000-0000D2170000}"/>
    <cellStyle name="Valuta 2 5 7 4 2 2" xfId="30212" xr:uid="{083E1460-5AFC-4B5A-9D6D-BE4BC1599AD0}"/>
    <cellStyle name="Valuta 2 5 7 4 2 3" xfId="30211" xr:uid="{4B8646D5-BB73-4126-8D59-BE8A54C54DD2}"/>
    <cellStyle name="Valuta 2 5 7 4 3" xfId="30213" xr:uid="{D47483F1-4FE3-47DB-888A-0C634B65F9B3}"/>
    <cellStyle name="Valuta 2 5 7 4 3 2" xfId="30214" xr:uid="{DC874D1C-4F81-46DE-A5AD-0534A8E5805A}"/>
    <cellStyle name="Valuta 2 5 7 4 4" xfId="30215" xr:uid="{F7407A47-36DF-4113-871E-3901A4E21C28}"/>
    <cellStyle name="Valuta 2 5 7 4 5" xfId="30210" xr:uid="{3281E3C2-8EE0-4E43-88C1-F71B44A75BCF}"/>
    <cellStyle name="Valuta 2 5 7 4 6" xfId="35288" xr:uid="{1781EA66-0F70-420D-80D4-537B25B060EE}"/>
    <cellStyle name="Valuta 2 5 7 5" xfId="3982" xr:uid="{00000000-0005-0000-0000-0000D3170000}"/>
    <cellStyle name="Valuta 2 5 7 5 2" xfId="30217" xr:uid="{597384BA-B73D-4BB4-B288-B3420B77F161}"/>
    <cellStyle name="Valuta 2 5 7 5 2 2" xfId="30218" xr:uid="{6F3A5552-2786-4004-BD41-94877DF4C89D}"/>
    <cellStyle name="Valuta 2 5 7 5 3" xfId="30219" xr:uid="{C729D08A-F724-48C8-AA75-868B54834C8E}"/>
    <cellStyle name="Valuta 2 5 7 5 4" xfId="30216" xr:uid="{35239147-4640-49AA-BC3A-25AC1DE0F6C8}"/>
    <cellStyle name="Valuta 2 5 7 6" xfId="6712" xr:uid="{00000000-0005-0000-0000-0000D4170000}"/>
    <cellStyle name="Valuta 2 5 7 6 2" xfId="30221" xr:uid="{86362427-3287-4FC0-847F-41735CBD66EF}"/>
    <cellStyle name="Valuta 2 5 7 6 2 2" xfId="30222" xr:uid="{8FE5F923-9399-49B2-AC6A-579789853D3D}"/>
    <cellStyle name="Valuta 2 5 7 6 3" xfId="30223" xr:uid="{7CBBB891-2423-40A0-8D2A-A6335A6AC8E9}"/>
    <cellStyle name="Valuta 2 5 7 6 4" xfId="30220" xr:uid="{BD275FFC-7445-46FC-990C-2AC15B441EBD}"/>
    <cellStyle name="Valuta 2 5 7 7" xfId="30224" xr:uid="{B3824878-8ED4-49F2-B10D-E892693CFE79}"/>
    <cellStyle name="Valuta 2 5 7 7 2" xfId="30225" xr:uid="{3E40E436-2155-44F3-81F9-51B432C8A90F}"/>
    <cellStyle name="Valuta 2 5 7 8" xfId="30226" xr:uid="{09A4F9A7-F7B1-4413-8A2C-AAF04389ACAA}"/>
    <cellStyle name="Valuta 2 5 7 8 2" xfId="30227" xr:uid="{1129B5EB-45B0-486D-ACBE-7C188BB40687}"/>
    <cellStyle name="Valuta 2 5 7 9" xfId="30228" xr:uid="{0A4ED017-B4A9-4503-945D-574A270E7B97}"/>
    <cellStyle name="Valuta 2 5 7 9 2" xfId="30229" xr:uid="{E923CCAD-34B8-4927-9D2A-7108EC4E0924}"/>
    <cellStyle name="Valuta 2 5 8" xfId="3983" xr:uid="{00000000-0005-0000-0000-0000D5170000}"/>
    <cellStyle name="Valuta 2 5 8 2" xfId="6716" xr:uid="{00000000-0005-0000-0000-0000D6170000}"/>
    <cellStyle name="Valuta 2 5 8 2 2" xfId="30232" xr:uid="{43D1EE99-AC4F-471A-90F8-A5BDB6D0C1E4}"/>
    <cellStyle name="Valuta 2 5 8 2 3" xfId="30231" xr:uid="{21BEB6C8-777A-4C4F-81F8-737A5AF3855D}"/>
    <cellStyle name="Valuta 2 5 8 3" xfId="30233" xr:uid="{E46FE0F3-8BD0-4D07-A57C-B8952D1F0AA9}"/>
    <cellStyle name="Valuta 2 5 8 3 2" xfId="30234" xr:uid="{B4BF3451-C5E3-4BBE-8C79-DC1E765E1D9B}"/>
    <cellStyle name="Valuta 2 5 8 4" xfId="30235" xr:uid="{C30448DC-8EA6-4907-95A1-4A6DD504E086}"/>
    <cellStyle name="Valuta 2 5 8 5" xfId="30236" xr:uid="{1AE9682E-9DC4-40F3-A0E2-3F2CB05D4339}"/>
    <cellStyle name="Valuta 2 5 8 6" xfId="30230" xr:uid="{29454319-07CC-4C60-B141-DFD443D3211E}"/>
    <cellStyle name="Valuta 2 5 8 7" xfId="35289" xr:uid="{B657AAB6-2DB1-4218-813C-089BBFFC0F24}"/>
    <cellStyle name="Valuta 2 5 9" xfId="3984" xr:uid="{00000000-0005-0000-0000-0000D7170000}"/>
    <cellStyle name="Valuta 2 5 9 2" xfId="6717" xr:uid="{00000000-0005-0000-0000-0000D8170000}"/>
    <cellStyle name="Valuta 2 5 9 2 2" xfId="30239" xr:uid="{B99E8061-B1A4-412B-8FE2-A611CB5F5FD9}"/>
    <cellStyle name="Valuta 2 5 9 2 3" xfId="30238" xr:uid="{14BE4ADA-BE95-484A-A28B-C5376338116D}"/>
    <cellStyle name="Valuta 2 5 9 3" xfId="30240" xr:uid="{557BB2DA-14C2-44A3-8843-9C116F343D34}"/>
    <cellStyle name="Valuta 2 5 9 3 2" xfId="30241" xr:uid="{30890BA7-525A-4B06-B613-60476501117E}"/>
    <cellStyle name="Valuta 2 5 9 4" xfId="30242" xr:uid="{6508219A-6A44-4083-B3C2-260AE9ADE162}"/>
    <cellStyle name="Valuta 2 5 9 5" xfId="30237" xr:uid="{CA33DB66-4A0A-48DB-BD27-84996119C21F}"/>
    <cellStyle name="Valuta 2 5 9 6" xfId="35290" xr:uid="{B360B18D-5942-41EA-A1C5-B4C2C03CBD03}"/>
    <cellStyle name="Valuta 2 6" xfId="3985" xr:uid="{00000000-0005-0000-0000-0000D9170000}"/>
    <cellStyle name="Valuta 2 6 10" xfId="3986" xr:uid="{00000000-0005-0000-0000-0000DA170000}"/>
    <cellStyle name="Valuta 2 6 10 2" xfId="6719" xr:uid="{00000000-0005-0000-0000-0000DB170000}"/>
    <cellStyle name="Valuta 2 6 10 2 2" xfId="30245" xr:uid="{44BDA030-93C6-49A3-BD17-1E130D839988}"/>
    <cellStyle name="Valuta 2 6 10 3" xfId="30246" xr:uid="{E2B29D4C-BBCF-41D9-89AB-01077ACECA8A}"/>
    <cellStyle name="Valuta 2 6 10 4" xfId="30244" xr:uid="{BF583FCB-DD24-4D32-9B36-5D1B6D46410C}"/>
    <cellStyle name="Valuta 2 6 10 5" xfId="35292" xr:uid="{00208E1D-9CCB-4F70-B427-239309988DC5}"/>
    <cellStyle name="Valuta 2 6 11" xfId="3987" xr:uid="{00000000-0005-0000-0000-0000DC170000}"/>
    <cellStyle name="Valuta 2 6 11 2" xfId="30247" xr:uid="{79673749-ACA3-4C80-833B-880E036AAD1A}"/>
    <cellStyle name="Valuta 2 6 12" xfId="6718" xr:uid="{00000000-0005-0000-0000-0000DD170000}"/>
    <cellStyle name="Valuta 2 6 12 2" xfId="30249" xr:uid="{129273EC-5E46-4B24-984F-83E084FD8F6F}"/>
    <cellStyle name="Valuta 2 6 12 2 2" xfId="30250" xr:uid="{7F96D022-B40F-4C45-81BA-8272BDCB6515}"/>
    <cellStyle name="Valuta 2 6 12 3" xfId="30251" xr:uid="{1EB5C620-858A-406D-A903-29CD454EC93B}"/>
    <cellStyle name="Valuta 2 6 12 4" xfId="30248" xr:uid="{115F0B37-FFA4-4384-A3DF-2E34B1D8DC0C}"/>
    <cellStyle name="Valuta 2 6 13" xfId="30252" xr:uid="{C4DD1FCD-B9CA-4B11-8B6E-2642A0715B92}"/>
    <cellStyle name="Valuta 2 6 13 2" xfId="30253" xr:uid="{FABF55C6-CD6E-4C51-9649-0233F9C1F539}"/>
    <cellStyle name="Valuta 2 6 14" xfId="30254" xr:uid="{A10D37F2-A4DA-4997-A249-4B87EFA13C8E}"/>
    <cellStyle name="Valuta 2 6 15" xfId="30255" xr:uid="{9BEBFDF0-2421-4759-8CBD-CF4D60F7F0C3}"/>
    <cellStyle name="Valuta 2 6 16" xfId="30243" xr:uid="{ED484894-618C-4C49-AD99-F6C82BD60A61}"/>
    <cellStyle name="Valuta 2 6 17" xfId="35291" xr:uid="{92B04477-B786-479B-A8F6-829234FC1D7B}"/>
    <cellStyle name="Valuta 2 6 18" xfId="35760" xr:uid="{56FCF590-1033-4FB3-8531-9B591ADA4CE7}"/>
    <cellStyle name="Valuta 2 6 2" xfId="3988" xr:uid="{00000000-0005-0000-0000-0000DE170000}"/>
    <cellStyle name="Valuta 2 6 2 10" xfId="30257" xr:uid="{B0EA0429-C63F-4CF1-A24D-6D861CC620CB}"/>
    <cellStyle name="Valuta 2 6 2 11" xfId="30258" xr:uid="{B95FE779-61C6-4CF3-BC63-4891DC3FE0E1}"/>
    <cellStyle name="Valuta 2 6 2 12" xfId="30256" xr:uid="{5E148660-7B06-4F4B-87A3-6181A246EB85}"/>
    <cellStyle name="Valuta 2 6 2 13" xfId="35293" xr:uid="{6F7814B9-92DD-428A-8F0C-B29607B3DD73}"/>
    <cellStyle name="Valuta 2 6 2 14" xfId="35938" xr:uid="{F3F85D73-AB8D-478E-B6B1-DC8091FCEC04}"/>
    <cellStyle name="Valuta 2 6 2 2" xfId="3989" xr:uid="{00000000-0005-0000-0000-0000DF170000}"/>
    <cellStyle name="Valuta 2 6 2 2 10" xfId="30259" xr:uid="{85FA3D3E-E5FA-447C-BDBF-4D54752966CE}"/>
    <cellStyle name="Valuta 2 6 2 2 11" xfId="35294" xr:uid="{3C67CCB8-8195-4BE6-8F52-0884798E1778}"/>
    <cellStyle name="Valuta 2 6 2 2 12" xfId="36324" xr:uid="{C906E63B-8F3C-4B6D-89C0-E74139DFA3C8}"/>
    <cellStyle name="Valuta 2 6 2 2 2" xfId="3990" xr:uid="{00000000-0005-0000-0000-0000E0170000}"/>
    <cellStyle name="Valuta 2 6 2 2 2 2" xfId="6722" xr:uid="{00000000-0005-0000-0000-0000E1170000}"/>
    <cellStyle name="Valuta 2 6 2 2 2 2 2" xfId="30261" xr:uid="{5548DA35-6AC3-457C-A2E5-DB24B0A87844}"/>
    <cellStyle name="Valuta 2 6 2 2 2 3" xfId="30262" xr:uid="{029418EA-7069-4E19-A68C-F8E153A2F410}"/>
    <cellStyle name="Valuta 2 6 2 2 2 4" xfId="30260" xr:uid="{0425CE20-F6E4-4679-8248-E20F4AD3BDF1}"/>
    <cellStyle name="Valuta 2 6 2 2 2 5" xfId="35295" xr:uid="{48B487D3-4130-4C7F-8AC4-F79942C44A06}"/>
    <cellStyle name="Valuta 2 6 2 2 3" xfId="3991" xr:uid="{00000000-0005-0000-0000-0000E2170000}"/>
    <cellStyle name="Valuta 2 6 2 2 3 2" xfId="6723" xr:uid="{00000000-0005-0000-0000-0000E3170000}"/>
    <cellStyle name="Valuta 2 6 2 2 3 2 2" xfId="30264" xr:uid="{ED9070AE-46D2-43C6-B111-81382A0A6254}"/>
    <cellStyle name="Valuta 2 6 2 2 3 3" xfId="30265" xr:uid="{34CA3DCF-7A4B-40A5-AEE1-BAF8E047FD24}"/>
    <cellStyle name="Valuta 2 6 2 2 3 4" xfId="30263" xr:uid="{5C520DFD-AC69-44DF-B4C6-48132792CDE0}"/>
    <cellStyle name="Valuta 2 6 2 2 3 5" xfId="35296" xr:uid="{8242A6C8-34B2-4D2D-9B5B-7A3A56BD583C}"/>
    <cellStyle name="Valuta 2 6 2 2 4" xfId="3992" xr:uid="{00000000-0005-0000-0000-0000E4170000}"/>
    <cellStyle name="Valuta 2 6 2 2 4 2" xfId="6724" xr:uid="{00000000-0005-0000-0000-0000E5170000}"/>
    <cellStyle name="Valuta 2 6 2 2 4 2 2" xfId="30267" xr:uid="{303BBAC5-CF11-47AF-82FE-4335A4433E14}"/>
    <cellStyle name="Valuta 2 6 2 2 4 3" xfId="30268" xr:uid="{8776C27A-ACBC-4184-8DFC-AF8B7A61BFD7}"/>
    <cellStyle name="Valuta 2 6 2 2 4 4" xfId="30266" xr:uid="{31CFE4BE-3335-4463-8FF7-C4DD5BF6B355}"/>
    <cellStyle name="Valuta 2 6 2 2 4 5" xfId="35297" xr:uid="{638EE8DC-F2B3-4D08-A6A6-1E714810F6B4}"/>
    <cellStyle name="Valuta 2 6 2 2 5" xfId="3993" xr:uid="{00000000-0005-0000-0000-0000E6170000}"/>
    <cellStyle name="Valuta 2 6 2 2 5 2" xfId="30269" xr:uid="{10868D4B-401C-4170-9233-79C8A93E0D1D}"/>
    <cellStyle name="Valuta 2 6 2 2 6" xfId="6721" xr:uid="{00000000-0005-0000-0000-0000E7170000}"/>
    <cellStyle name="Valuta 2 6 2 2 6 2" xfId="30271" xr:uid="{423F9332-7979-406A-B537-D720EEC443BF}"/>
    <cellStyle name="Valuta 2 6 2 2 6 2 2" xfId="30272" xr:uid="{B7C65B3F-4684-432B-92CD-C17D9B15F65D}"/>
    <cellStyle name="Valuta 2 6 2 2 6 3" xfId="30273" xr:uid="{19EFDFCD-9458-4C0F-9289-E3A099BFF8BE}"/>
    <cellStyle name="Valuta 2 6 2 2 6 4" xfId="30270" xr:uid="{9533D1A9-3639-4A89-A9AB-E0B791D157D6}"/>
    <cellStyle name="Valuta 2 6 2 2 7" xfId="30274" xr:uid="{4D92A321-52A6-4B8F-A4CF-11E4855DBC0C}"/>
    <cellStyle name="Valuta 2 6 2 2 7 2" xfId="30275" xr:uid="{33432768-4F24-4D12-90ED-A669C1D65D0B}"/>
    <cellStyle name="Valuta 2 6 2 2 8" xfId="30276" xr:uid="{001DBE39-71F4-4238-AEF7-11A9DD13300E}"/>
    <cellStyle name="Valuta 2 6 2 2 9" xfId="30277" xr:uid="{29003920-8919-4265-9AAE-D924899F267A}"/>
    <cellStyle name="Valuta 2 6 2 3" xfId="3994" xr:uid="{00000000-0005-0000-0000-0000E8170000}"/>
    <cellStyle name="Valuta 2 6 2 3 10" xfId="30278" xr:uid="{B6EF1960-947C-45E1-BD3C-D26BF5FC3E37}"/>
    <cellStyle name="Valuta 2 6 2 3 11" xfId="35298" xr:uid="{D9045374-CA62-44FC-AF9B-568DC375AC90}"/>
    <cellStyle name="Valuta 2 6 2 3 12" xfId="36618" xr:uid="{34C98DB1-C262-42DE-B2CD-F79B4F69042D}"/>
    <cellStyle name="Valuta 2 6 2 3 2" xfId="3995" xr:uid="{00000000-0005-0000-0000-0000E9170000}"/>
    <cellStyle name="Valuta 2 6 2 3 2 2" xfId="6726" xr:uid="{00000000-0005-0000-0000-0000EA170000}"/>
    <cellStyle name="Valuta 2 6 2 3 2 2 2" xfId="30280" xr:uid="{733C6276-C19E-4F86-AC93-525D82B882AA}"/>
    <cellStyle name="Valuta 2 6 2 3 2 3" xfId="30281" xr:uid="{309C8CA4-C617-453A-88EE-BA92FB8B6FE8}"/>
    <cellStyle name="Valuta 2 6 2 3 2 4" xfId="30279" xr:uid="{806BA3B7-F9BB-4545-A37A-19D1BE916B4A}"/>
    <cellStyle name="Valuta 2 6 2 3 2 5" xfId="35299" xr:uid="{37FC424F-7C0A-476F-B9A1-7EA0F1998AD4}"/>
    <cellStyle name="Valuta 2 6 2 3 3" xfId="3996" xr:uid="{00000000-0005-0000-0000-0000EB170000}"/>
    <cellStyle name="Valuta 2 6 2 3 3 2" xfId="6727" xr:uid="{00000000-0005-0000-0000-0000EC170000}"/>
    <cellStyle name="Valuta 2 6 2 3 3 2 2" xfId="30283" xr:uid="{771C439D-C42D-4ABC-BE11-260D06421357}"/>
    <cellStyle name="Valuta 2 6 2 3 3 3" xfId="30284" xr:uid="{5E7CC964-1027-49E9-9238-230539AE0B68}"/>
    <cellStyle name="Valuta 2 6 2 3 3 4" xfId="30282" xr:uid="{AFFBD998-E534-46FB-8B21-F9CDFC72AD54}"/>
    <cellStyle name="Valuta 2 6 2 3 3 5" xfId="35300" xr:uid="{AEA01B68-7565-4E68-8713-133F32332D05}"/>
    <cellStyle name="Valuta 2 6 2 3 4" xfId="3997" xr:uid="{00000000-0005-0000-0000-0000ED170000}"/>
    <cellStyle name="Valuta 2 6 2 3 4 2" xfId="6728" xr:uid="{00000000-0005-0000-0000-0000EE170000}"/>
    <cellStyle name="Valuta 2 6 2 3 4 2 2" xfId="30286" xr:uid="{F59D3444-9438-4A1D-8F47-16304B28D57B}"/>
    <cellStyle name="Valuta 2 6 2 3 4 3" xfId="30287" xr:uid="{F1C73AEB-94A3-4287-AA2D-409584A66052}"/>
    <cellStyle name="Valuta 2 6 2 3 4 4" xfId="30285" xr:uid="{96C0ADC5-3AFD-46B8-9F93-0F21B24DC07A}"/>
    <cellStyle name="Valuta 2 6 2 3 4 5" xfId="35301" xr:uid="{55910210-9240-4511-BD20-12C7EB4E341E}"/>
    <cellStyle name="Valuta 2 6 2 3 5" xfId="3998" xr:uid="{00000000-0005-0000-0000-0000EF170000}"/>
    <cellStyle name="Valuta 2 6 2 3 5 2" xfId="30288" xr:uid="{5C431074-E0E3-4F48-A372-ECB8B1B4BC73}"/>
    <cellStyle name="Valuta 2 6 2 3 6" xfId="6725" xr:uid="{00000000-0005-0000-0000-0000F0170000}"/>
    <cellStyle name="Valuta 2 6 2 3 6 2" xfId="30290" xr:uid="{2E074E0A-7E78-4FA7-94C5-09741302B2FE}"/>
    <cellStyle name="Valuta 2 6 2 3 6 2 2" xfId="30291" xr:uid="{1CD33944-739B-4C6E-BA29-2048A4CFF968}"/>
    <cellStyle name="Valuta 2 6 2 3 6 3" xfId="30292" xr:uid="{BBABB3CD-23C4-41DF-8142-75DBD73B7B5B}"/>
    <cellStyle name="Valuta 2 6 2 3 6 4" xfId="30289" xr:uid="{3945BAB9-6C5F-45DF-939D-26CA2FA9A9D2}"/>
    <cellStyle name="Valuta 2 6 2 3 7" xfId="30293" xr:uid="{1FE6871D-24A9-46B7-8A8D-27750BCE1F02}"/>
    <cellStyle name="Valuta 2 6 2 3 7 2" xfId="30294" xr:uid="{D294BAFD-BDB7-4F26-9B5A-1D60CDEC2EBB}"/>
    <cellStyle name="Valuta 2 6 2 3 8" xfId="30295" xr:uid="{8C71C06E-2302-47A3-A289-29C4069D48BA}"/>
    <cellStyle name="Valuta 2 6 2 3 9" xfId="30296" xr:uid="{4B02EC3F-68C2-4F42-9939-9CFEDB4D8FEF}"/>
    <cellStyle name="Valuta 2 6 2 4" xfId="3999" xr:uid="{00000000-0005-0000-0000-0000F1170000}"/>
    <cellStyle name="Valuta 2 6 2 4 2" xfId="6729" xr:uid="{00000000-0005-0000-0000-0000F2170000}"/>
    <cellStyle name="Valuta 2 6 2 4 2 2" xfId="30298" xr:uid="{975CC7E7-DECE-4DCE-99EF-16BFE1293D4D}"/>
    <cellStyle name="Valuta 2 6 2 4 3" xfId="30299" xr:uid="{E6B146C9-3499-4964-B2E9-B9F6BE8478FF}"/>
    <cellStyle name="Valuta 2 6 2 4 4" xfId="30300" xr:uid="{A8BE276F-75E1-4BA1-9065-1407AECFE3D7}"/>
    <cellStyle name="Valuta 2 6 2 4 5" xfId="30297" xr:uid="{5EA7B4C7-3272-4F21-B175-513F76534353}"/>
    <cellStyle name="Valuta 2 6 2 4 6" xfId="35302" xr:uid="{0AD0DFB9-168E-454A-B9AC-1171A66A5DEB}"/>
    <cellStyle name="Valuta 2 6 2 5" xfId="4000" xr:uid="{00000000-0005-0000-0000-0000F3170000}"/>
    <cellStyle name="Valuta 2 6 2 5 2" xfId="6730" xr:uid="{00000000-0005-0000-0000-0000F4170000}"/>
    <cellStyle name="Valuta 2 6 2 5 2 2" xfId="30302" xr:uid="{8A328325-5E39-4BBC-B10A-FA9BBEF9EC85}"/>
    <cellStyle name="Valuta 2 6 2 5 3" xfId="30303" xr:uid="{4A7A8D8E-423A-44A2-A6BF-770933EC7D1F}"/>
    <cellStyle name="Valuta 2 6 2 5 4" xfId="30301" xr:uid="{F7C78D9C-C6E9-4571-91AB-24FDCBE4DA10}"/>
    <cellStyle name="Valuta 2 6 2 5 5" xfId="35303" xr:uid="{F3C9194E-8D78-4793-AE58-FF97104D4914}"/>
    <cellStyle name="Valuta 2 6 2 6" xfId="4001" xr:uid="{00000000-0005-0000-0000-0000F5170000}"/>
    <cellStyle name="Valuta 2 6 2 6 2" xfId="6731" xr:uid="{00000000-0005-0000-0000-0000F6170000}"/>
    <cellStyle name="Valuta 2 6 2 6 2 2" xfId="30305" xr:uid="{3CDAB65C-9EC5-4E1C-AD4E-20895B6AE8C3}"/>
    <cellStyle name="Valuta 2 6 2 6 3" xfId="30306" xr:uid="{B537DE7D-CB02-4F59-B7E5-686BB5EFBC29}"/>
    <cellStyle name="Valuta 2 6 2 6 4" xfId="30304" xr:uid="{A4982AC0-8D9F-42CF-A4A3-B6C5D79DDB1E}"/>
    <cellStyle name="Valuta 2 6 2 6 5" xfId="35304" xr:uid="{2CA1F394-E9EE-4BC6-A73E-4BC95EF96826}"/>
    <cellStyle name="Valuta 2 6 2 7" xfId="4002" xr:uid="{00000000-0005-0000-0000-0000F7170000}"/>
    <cellStyle name="Valuta 2 6 2 7 2" xfId="30307" xr:uid="{B2833F4B-ADB7-49A2-948A-09D9F96291ED}"/>
    <cellStyle name="Valuta 2 6 2 8" xfId="6720" xr:uid="{00000000-0005-0000-0000-0000F8170000}"/>
    <cellStyle name="Valuta 2 6 2 8 2" xfId="30309" xr:uid="{540D352F-BE0F-47C0-A1CE-1B4C1A615185}"/>
    <cellStyle name="Valuta 2 6 2 8 2 2" xfId="30310" xr:uid="{39DA967E-A12D-4EED-9CC7-A73030BF1BF7}"/>
    <cellStyle name="Valuta 2 6 2 8 3" xfId="30311" xr:uid="{CFE5CD54-3008-4C4A-9191-40EB33145E71}"/>
    <cellStyle name="Valuta 2 6 2 8 4" xfId="30308" xr:uid="{7455C0B3-EE51-4C5D-96B2-5295EF8EE17D}"/>
    <cellStyle name="Valuta 2 6 2 9" xfId="30312" xr:uid="{39EA2D19-C710-4C05-AA7B-BA92E0730107}"/>
    <cellStyle name="Valuta 2 6 2 9 2" xfId="30313" xr:uid="{887365B7-9F55-423D-A40B-38A9DAD70F3E}"/>
    <cellStyle name="Valuta 2 6 3" xfId="4003" xr:uid="{00000000-0005-0000-0000-0000F9170000}"/>
    <cellStyle name="Valuta 2 6 3 10" xfId="30315" xr:uid="{910A8225-DCB6-4E5C-8DED-5F28797AF3AA}"/>
    <cellStyle name="Valuta 2 6 3 11" xfId="30316" xr:uid="{C654186E-427E-4AA6-AB74-91954AEE5171}"/>
    <cellStyle name="Valuta 2 6 3 12" xfId="30314" xr:uid="{4AE76832-5A9B-4B11-A4D1-D45E24E28B9A}"/>
    <cellStyle name="Valuta 2 6 3 13" xfId="35305" xr:uid="{00A1AA2B-7DC2-4AE3-A438-E156495AA4D2}"/>
    <cellStyle name="Valuta 2 6 3 14" xfId="35939" xr:uid="{99CEF13C-FAC5-4E69-B260-C5CCD0234B48}"/>
    <cellStyle name="Valuta 2 6 3 2" xfId="4004" xr:uid="{00000000-0005-0000-0000-0000FA170000}"/>
    <cellStyle name="Valuta 2 6 3 2 10" xfId="30317" xr:uid="{0901E6C7-F69C-40AC-98BE-5AF847BB493B}"/>
    <cellStyle name="Valuta 2 6 3 2 11" xfId="35306" xr:uid="{1D4B4312-1304-490E-AA13-6CDE3DE7B418}"/>
    <cellStyle name="Valuta 2 6 3 2 12" xfId="36325" xr:uid="{58D0D9E7-6D19-44D9-A482-1014FB7A9611}"/>
    <cellStyle name="Valuta 2 6 3 2 2" xfId="4005" xr:uid="{00000000-0005-0000-0000-0000FB170000}"/>
    <cellStyle name="Valuta 2 6 3 2 2 2" xfId="6734" xr:uid="{00000000-0005-0000-0000-0000FC170000}"/>
    <cellStyle name="Valuta 2 6 3 2 2 2 2" xfId="30319" xr:uid="{06CF94F3-28E0-4D6F-A25C-386A5FF383B5}"/>
    <cellStyle name="Valuta 2 6 3 2 2 3" xfId="30320" xr:uid="{65CFF8B5-75B6-4CEC-ACC1-E603A399E06E}"/>
    <cellStyle name="Valuta 2 6 3 2 2 4" xfId="30318" xr:uid="{77E1233D-6044-46CF-82BF-049A1C4CE1D4}"/>
    <cellStyle name="Valuta 2 6 3 2 2 5" xfId="35307" xr:uid="{F55D4C87-5055-4E7E-877F-FA8AA550434F}"/>
    <cellStyle name="Valuta 2 6 3 2 3" xfId="4006" xr:uid="{00000000-0005-0000-0000-0000FD170000}"/>
    <cellStyle name="Valuta 2 6 3 2 3 2" xfId="6735" xr:uid="{00000000-0005-0000-0000-0000FE170000}"/>
    <cellStyle name="Valuta 2 6 3 2 3 2 2" xfId="30322" xr:uid="{0A57FE48-0593-49AD-86AF-296BFE4DCB51}"/>
    <cellStyle name="Valuta 2 6 3 2 3 3" xfId="30323" xr:uid="{F50719B2-E544-4B2F-B1FA-D9CD1907DBB2}"/>
    <cellStyle name="Valuta 2 6 3 2 3 4" xfId="30321" xr:uid="{4D1E8C51-0731-4CE1-8BAB-44C8747EAC1D}"/>
    <cellStyle name="Valuta 2 6 3 2 3 5" xfId="35308" xr:uid="{68BF942F-0C37-4B99-A715-17CBE23E8FA4}"/>
    <cellStyle name="Valuta 2 6 3 2 4" xfId="4007" xr:uid="{00000000-0005-0000-0000-0000FF170000}"/>
    <cellStyle name="Valuta 2 6 3 2 4 2" xfId="6736" xr:uid="{00000000-0005-0000-0000-000000180000}"/>
    <cellStyle name="Valuta 2 6 3 2 4 2 2" xfId="30325" xr:uid="{EBA77362-CD93-4CDF-BCED-7B5B2FCA5F65}"/>
    <cellStyle name="Valuta 2 6 3 2 4 3" xfId="30326" xr:uid="{FCA2086B-218C-4D9F-B31B-033206438D5E}"/>
    <cellStyle name="Valuta 2 6 3 2 4 4" xfId="30324" xr:uid="{E6368197-49E0-427B-8D79-C50BF36EDC2D}"/>
    <cellStyle name="Valuta 2 6 3 2 4 5" xfId="35309" xr:uid="{9CE96D54-3C9C-4EF8-9692-DBCB5A2C7413}"/>
    <cellStyle name="Valuta 2 6 3 2 5" xfId="4008" xr:uid="{00000000-0005-0000-0000-000001180000}"/>
    <cellStyle name="Valuta 2 6 3 2 5 2" xfId="30327" xr:uid="{4464A87D-9894-48A3-8D5A-B6F90F948553}"/>
    <cellStyle name="Valuta 2 6 3 2 6" xfId="6733" xr:uid="{00000000-0005-0000-0000-000002180000}"/>
    <cellStyle name="Valuta 2 6 3 2 6 2" xfId="30329" xr:uid="{A4E957BB-0BFC-4EEF-8EB6-1705F89D00AA}"/>
    <cellStyle name="Valuta 2 6 3 2 6 2 2" xfId="30330" xr:uid="{1EFE73FC-2534-4BB7-AEFE-A57D0F8ED4DB}"/>
    <cellStyle name="Valuta 2 6 3 2 6 3" xfId="30331" xr:uid="{FFC4D186-A531-4B65-BE6B-A4F089B891BA}"/>
    <cellStyle name="Valuta 2 6 3 2 6 4" xfId="30328" xr:uid="{1F4633A3-77E2-42AB-8BA3-8D1E1D86D5EB}"/>
    <cellStyle name="Valuta 2 6 3 2 7" xfId="30332" xr:uid="{F41244A4-3ED2-4A5A-88B8-D9C79178789F}"/>
    <cellStyle name="Valuta 2 6 3 2 7 2" xfId="30333" xr:uid="{48BFC73B-D3D2-4D1D-8C42-E1386F2A87C0}"/>
    <cellStyle name="Valuta 2 6 3 2 8" xfId="30334" xr:uid="{C8A091FE-2EAB-4477-8F14-1220626637B6}"/>
    <cellStyle name="Valuta 2 6 3 2 9" xfId="30335" xr:uid="{EDC08310-2F4E-42B3-941B-EF2327A3860B}"/>
    <cellStyle name="Valuta 2 6 3 3" xfId="4009" xr:uid="{00000000-0005-0000-0000-000003180000}"/>
    <cellStyle name="Valuta 2 6 3 3 10" xfId="30336" xr:uid="{4E2D62E6-5196-4E11-9D06-AF64384BDF6C}"/>
    <cellStyle name="Valuta 2 6 3 3 11" xfId="35310" xr:uid="{8C4A07DC-2AD7-4718-B05E-CE16649536E7}"/>
    <cellStyle name="Valuta 2 6 3 3 12" xfId="36619" xr:uid="{DA9616DB-8367-4991-81E5-D43D460E1238}"/>
    <cellStyle name="Valuta 2 6 3 3 2" xfId="4010" xr:uid="{00000000-0005-0000-0000-000004180000}"/>
    <cellStyle name="Valuta 2 6 3 3 2 2" xfId="6738" xr:uid="{00000000-0005-0000-0000-000005180000}"/>
    <cellStyle name="Valuta 2 6 3 3 2 2 2" xfId="30338" xr:uid="{5AE97B0C-088E-4B3E-A54B-502A6215E6A1}"/>
    <cellStyle name="Valuta 2 6 3 3 2 3" xfId="30339" xr:uid="{7D5D3EDE-8F1B-431C-B764-D710B031342E}"/>
    <cellStyle name="Valuta 2 6 3 3 2 4" xfId="30337" xr:uid="{263E1015-4AB8-451D-82BD-0A925E295D11}"/>
    <cellStyle name="Valuta 2 6 3 3 2 5" xfId="35311" xr:uid="{3457B93E-62A6-4C0D-B394-A0B0C317A0A6}"/>
    <cellStyle name="Valuta 2 6 3 3 3" xfId="4011" xr:uid="{00000000-0005-0000-0000-000006180000}"/>
    <cellStyle name="Valuta 2 6 3 3 3 2" xfId="6739" xr:uid="{00000000-0005-0000-0000-000007180000}"/>
    <cellStyle name="Valuta 2 6 3 3 3 2 2" xfId="30341" xr:uid="{6F51B058-06A9-44DF-B60F-57EECDB59D03}"/>
    <cellStyle name="Valuta 2 6 3 3 3 3" xfId="30342" xr:uid="{FDF41B4C-7D06-440E-A0B1-AAFA39D11CA7}"/>
    <cellStyle name="Valuta 2 6 3 3 3 4" xfId="30340" xr:uid="{13845F3A-A479-416D-A20A-C92304D49BDD}"/>
    <cellStyle name="Valuta 2 6 3 3 3 5" xfId="35312" xr:uid="{466A0DD6-F0CA-4C66-B647-C9984FA5B220}"/>
    <cellStyle name="Valuta 2 6 3 3 4" xfId="4012" xr:uid="{00000000-0005-0000-0000-000008180000}"/>
    <cellStyle name="Valuta 2 6 3 3 4 2" xfId="6740" xr:uid="{00000000-0005-0000-0000-000009180000}"/>
    <cellStyle name="Valuta 2 6 3 3 4 2 2" xfId="30344" xr:uid="{7DF844AF-1972-47EB-8615-6E0C035F207D}"/>
    <cellStyle name="Valuta 2 6 3 3 4 3" xfId="30345" xr:uid="{ABD2B372-15C5-4FD0-AED4-39B2079C3200}"/>
    <cellStyle name="Valuta 2 6 3 3 4 4" xfId="30343" xr:uid="{A69B4FD0-ED8F-4816-BFAC-CA0ADAEB2246}"/>
    <cellStyle name="Valuta 2 6 3 3 4 5" xfId="35313" xr:uid="{B3D95791-5839-49D5-96C3-B4648D012AD5}"/>
    <cellStyle name="Valuta 2 6 3 3 5" xfId="4013" xr:uid="{00000000-0005-0000-0000-00000A180000}"/>
    <cellStyle name="Valuta 2 6 3 3 5 2" xfId="30346" xr:uid="{25502A94-B04C-418C-87E4-9CAF57ED614D}"/>
    <cellStyle name="Valuta 2 6 3 3 6" xfId="6737" xr:uid="{00000000-0005-0000-0000-00000B180000}"/>
    <cellStyle name="Valuta 2 6 3 3 6 2" xfId="30348" xr:uid="{3E1CABEA-156F-440D-BB42-B38DD8F3974C}"/>
    <cellStyle name="Valuta 2 6 3 3 6 2 2" xfId="30349" xr:uid="{3D9627AE-9172-4D1B-9BB2-826F41F3D11F}"/>
    <cellStyle name="Valuta 2 6 3 3 6 3" xfId="30350" xr:uid="{70F0DE5B-1947-4BB7-8871-49676EAEFEB6}"/>
    <cellStyle name="Valuta 2 6 3 3 6 4" xfId="30347" xr:uid="{4C0CE1CE-1E80-4E3F-B8DC-37728908737F}"/>
    <cellStyle name="Valuta 2 6 3 3 7" xfId="30351" xr:uid="{B3EB315F-5F64-4F8C-85A2-08525CA88641}"/>
    <cellStyle name="Valuta 2 6 3 3 7 2" xfId="30352" xr:uid="{03950527-4D50-448A-8209-77131F394730}"/>
    <cellStyle name="Valuta 2 6 3 3 8" xfId="30353" xr:uid="{EB40EA6D-34AD-4E4F-B810-04387AD980D9}"/>
    <cellStyle name="Valuta 2 6 3 3 9" xfId="30354" xr:uid="{9CB4B36A-E88F-444B-B8FE-BD30210E7152}"/>
    <cellStyle name="Valuta 2 6 3 4" xfId="4014" xr:uid="{00000000-0005-0000-0000-00000C180000}"/>
    <cellStyle name="Valuta 2 6 3 4 2" xfId="6741" xr:uid="{00000000-0005-0000-0000-00000D180000}"/>
    <cellStyle name="Valuta 2 6 3 4 2 2" xfId="30356" xr:uid="{F26412DF-1EA3-46E9-A94A-1DEC43B2A13C}"/>
    <cellStyle name="Valuta 2 6 3 4 3" xfId="30357" xr:uid="{EFC87534-C114-4C64-BA6F-97CC0E2CC260}"/>
    <cellStyle name="Valuta 2 6 3 4 4" xfId="30358" xr:uid="{4F38D4DA-AF49-4982-848A-3CAF09692A8B}"/>
    <cellStyle name="Valuta 2 6 3 4 5" xfId="30355" xr:uid="{E3EAC8F7-4B6A-400D-B24C-2DF679662FC7}"/>
    <cellStyle name="Valuta 2 6 3 4 6" xfId="35314" xr:uid="{9463F27C-FF57-42DE-BCB3-B1FE7C521365}"/>
    <cellStyle name="Valuta 2 6 3 5" xfId="4015" xr:uid="{00000000-0005-0000-0000-00000E180000}"/>
    <cellStyle name="Valuta 2 6 3 5 2" xfId="6742" xr:uid="{00000000-0005-0000-0000-00000F180000}"/>
    <cellStyle name="Valuta 2 6 3 5 2 2" xfId="30360" xr:uid="{145FEAE6-79A5-450C-88B1-07D849F0F1C3}"/>
    <cellStyle name="Valuta 2 6 3 5 3" xfId="30361" xr:uid="{312BD8EE-E523-4335-9BC5-DE00FF041997}"/>
    <cellStyle name="Valuta 2 6 3 5 4" xfId="30359" xr:uid="{E90B1880-4C30-4E67-B46A-13B86DE40FDC}"/>
    <cellStyle name="Valuta 2 6 3 5 5" xfId="35315" xr:uid="{F37F970B-49D1-4DF6-B533-57976D0221C3}"/>
    <cellStyle name="Valuta 2 6 3 6" xfId="4016" xr:uid="{00000000-0005-0000-0000-000010180000}"/>
    <cellStyle name="Valuta 2 6 3 6 2" xfId="6743" xr:uid="{00000000-0005-0000-0000-000011180000}"/>
    <cellStyle name="Valuta 2 6 3 6 2 2" xfId="30363" xr:uid="{47818506-F0F3-492A-8FC9-42D1754C2B8F}"/>
    <cellStyle name="Valuta 2 6 3 6 3" xfId="30364" xr:uid="{1F6B87A0-C2DB-4C3E-BEA6-8A1A9608AD9C}"/>
    <cellStyle name="Valuta 2 6 3 6 4" xfId="30362" xr:uid="{F783C7E9-264C-476D-B7A5-82D2D5E64A04}"/>
    <cellStyle name="Valuta 2 6 3 6 5" xfId="35316" xr:uid="{95F628D8-ADE8-426D-8644-AD4EA722EAFA}"/>
    <cellStyle name="Valuta 2 6 3 7" xfId="4017" xr:uid="{00000000-0005-0000-0000-000012180000}"/>
    <cellStyle name="Valuta 2 6 3 7 2" xfId="30365" xr:uid="{E33353D7-E193-493F-B75B-6A0F505B72CF}"/>
    <cellStyle name="Valuta 2 6 3 8" xfId="6732" xr:uid="{00000000-0005-0000-0000-000013180000}"/>
    <cellStyle name="Valuta 2 6 3 8 2" xfId="30367" xr:uid="{629FAFAA-1864-4712-BABD-028801AE876A}"/>
    <cellStyle name="Valuta 2 6 3 8 2 2" xfId="30368" xr:uid="{3D794C02-C42E-4B37-B48C-EDA9082EAA69}"/>
    <cellStyle name="Valuta 2 6 3 8 3" xfId="30369" xr:uid="{7C216584-7E90-4D27-8C1C-FBB4C0B49E01}"/>
    <cellStyle name="Valuta 2 6 3 8 4" xfId="30366" xr:uid="{23B01D33-0B50-44B4-8BD5-CE214C2A580D}"/>
    <cellStyle name="Valuta 2 6 3 9" xfId="30370" xr:uid="{C579DF7E-D082-43A8-A04A-9E1B1C055763}"/>
    <cellStyle name="Valuta 2 6 3 9 2" xfId="30371" xr:uid="{C230FCFF-D99F-429F-9095-B070EBC5F5F7}"/>
    <cellStyle name="Valuta 2 6 4" xfId="4018" xr:uid="{00000000-0005-0000-0000-000014180000}"/>
    <cellStyle name="Valuta 2 6 4 10" xfId="30373" xr:uid="{7C5DCB09-F464-4770-80B8-1B78E3CABA1B}"/>
    <cellStyle name="Valuta 2 6 4 11" xfId="30374" xr:uid="{45A6B0B8-6DEC-4C3E-AE06-D529F2CA8D1C}"/>
    <cellStyle name="Valuta 2 6 4 12" xfId="30372" xr:uid="{776B170F-ADEF-4547-9350-6FCF9B5C4100}"/>
    <cellStyle name="Valuta 2 6 4 13" xfId="35317" xr:uid="{4A23B37F-7067-4A80-9124-A85CC4CA73FF}"/>
    <cellStyle name="Valuta 2 6 4 14" xfId="35940" xr:uid="{8EC315C0-FFDA-4709-ABE2-C574F0E676BB}"/>
    <cellStyle name="Valuta 2 6 4 2" xfId="4019" xr:uid="{00000000-0005-0000-0000-000015180000}"/>
    <cellStyle name="Valuta 2 6 4 2 10" xfId="30375" xr:uid="{5B7782D1-8E6B-4937-A0F7-9A31ED11F26C}"/>
    <cellStyle name="Valuta 2 6 4 2 11" xfId="35318" xr:uid="{CCE96123-B5CE-417A-AB13-4E73EB8DF307}"/>
    <cellStyle name="Valuta 2 6 4 2 12" xfId="36326" xr:uid="{43D2D101-63D4-46A1-AFA4-34E9DB2C76EF}"/>
    <cellStyle name="Valuta 2 6 4 2 2" xfId="4020" xr:uid="{00000000-0005-0000-0000-000016180000}"/>
    <cellStyle name="Valuta 2 6 4 2 2 2" xfId="6746" xr:uid="{00000000-0005-0000-0000-000017180000}"/>
    <cellStyle name="Valuta 2 6 4 2 2 2 2" xfId="30377" xr:uid="{B0E4802B-B56C-484D-BE39-52AB6C85CCBD}"/>
    <cellStyle name="Valuta 2 6 4 2 2 3" xfId="30378" xr:uid="{4E9C23C4-A409-4ED5-807D-1849C35E407E}"/>
    <cellStyle name="Valuta 2 6 4 2 2 4" xfId="30376" xr:uid="{4587ACF7-2E50-43C4-B2E8-701FB03955AC}"/>
    <cellStyle name="Valuta 2 6 4 2 2 5" xfId="35319" xr:uid="{7E3ED66A-1432-4A1C-AD92-9040976B6047}"/>
    <cellStyle name="Valuta 2 6 4 2 3" xfId="4021" xr:uid="{00000000-0005-0000-0000-000018180000}"/>
    <cellStyle name="Valuta 2 6 4 2 3 2" xfId="6747" xr:uid="{00000000-0005-0000-0000-000019180000}"/>
    <cellStyle name="Valuta 2 6 4 2 3 2 2" xfId="30380" xr:uid="{155F0004-6B6B-4803-975D-086FD7034EFD}"/>
    <cellStyle name="Valuta 2 6 4 2 3 3" xfId="30381" xr:uid="{1F6D9A56-125A-421D-B0E4-C25C2F0A6974}"/>
    <cellStyle name="Valuta 2 6 4 2 3 4" xfId="30379" xr:uid="{864849B5-9ED2-449D-8D11-1958A8E5194D}"/>
    <cellStyle name="Valuta 2 6 4 2 3 5" xfId="35320" xr:uid="{1DB6EAB9-4635-470D-B6EC-1A7F8E30724B}"/>
    <cellStyle name="Valuta 2 6 4 2 4" xfId="4022" xr:uid="{00000000-0005-0000-0000-00001A180000}"/>
    <cellStyle name="Valuta 2 6 4 2 4 2" xfId="6748" xr:uid="{00000000-0005-0000-0000-00001B180000}"/>
    <cellStyle name="Valuta 2 6 4 2 4 2 2" xfId="30383" xr:uid="{7800584D-4C0A-4370-A350-72E523DDB828}"/>
    <cellStyle name="Valuta 2 6 4 2 4 3" xfId="30384" xr:uid="{BFB5D346-3869-4EF8-B41F-BFD560DB1A2B}"/>
    <cellStyle name="Valuta 2 6 4 2 4 4" xfId="30382" xr:uid="{046CD765-BA6A-4262-A527-EA807897810C}"/>
    <cellStyle name="Valuta 2 6 4 2 4 5" xfId="35321" xr:uid="{6AE6A92F-7D25-4ACE-BC67-E3535B06C394}"/>
    <cellStyle name="Valuta 2 6 4 2 5" xfId="4023" xr:uid="{00000000-0005-0000-0000-00001C180000}"/>
    <cellStyle name="Valuta 2 6 4 2 5 2" xfId="30385" xr:uid="{E4FF7427-49CC-4408-9FD1-79EB389E80A2}"/>
    <cellStyle name="Valuta 2 6 4 2 6" xfId="6745" xr:uid="{00000000-0005-0000-0000-00001D180000}"/>
    <cellStyle name="Valuta 2 6 4 2 6 2" xfId="30387" xr:uid="{079B771D-5A97-4548-9D4D-D0BA82B55D52}"/>
    <cellStyle name="Valuta 2 6 4 2 6 2 2" xfId="30388" xr:uid="{5EB863F6-9382-42C7-B048-0D070126AF2E}"/>
    <cellStyle name="Valuta 2 6 4 2 6 3" xfId="30389" xr:uid="{A4250748-0F56-4749-B69B-9094FB3FC9EB}"/>
    <cellStyle name="Valuta 2 6 4 2 6 4" xfId="30386" xr:uid="{71DF3F39-F425-450A-8757-24A08879D0EC}"/>
    <cellStyle name="Valuta 2 6 4 2 7" xfId="30390" xr:uid="{48158E13-62F0-4286-81CE-E9EA83B80520}"/>
    <cellStyle name="Valuta 2 6 4 2 7 2" xfId="30391" xr:uid="{CAF65198-53D3-44CA-B433-A55F81F26857}"/>
    <cellStyle name="Valuta 2 6 4 2 8" xfId="30392" xr:uid="{79DC06B7-1E61-4D76-ABCB-7C0B1D4DB876}"/>
    <cellStyle name="Valuta 2 6 4 2 9" xfId="30393" xr:uid="{556A7FD4-8D4B-4101-BE98-BEDFA4AA7BE4}"/>
    <cellStyle name="Valuta 2 6 4 3" xfId="4024" xr:uid="{00000000-0005-0000-0000-00001E180000}"/>
    <cellStyle name="Valuta 2 6 4 3 10" xfId="30394" xr:uid="{ED66DE0D-AA23-4ACB-BB67-5F5B42547677}"/>
    <cellStyle name="Valuta 2 6 4 3 11" xfId="35322" xr:uid="{EB0A1211-97B3-4A62-A2DF-02B1D10A1FF3}"/>
    <cellStyle name="Valuta 2 6 4 3 12" xfId="36620" xr:uid="{F578285B-C8B4-456C-B8CE-4BCBCB58E748}"/>
    <cellStyle name="Valuta 2 6 4 3 2" xfId="4025" xr:uid="{00000000-0005-0000-0000-00001F180000}"/>
    <cellStyle name="Valuta 2 6 4 3 2 2" xfId="6750" xr:uid="{00000000-0005-0000-0000-000020180000}"/>
    <cellStyle name="Valuta 2 6 4 3 2 2 2" xfId="30396" xr:uid="{E3B6FD8C-6E66-49D5-AF28-97BA0C465C80}"/>
    <cellStyle name="Valuta 2 6 4 3 2 3" xfId="30397" xr:uid="{2F5F72C0-A26E-4F42-9D6F-E37EEC73C3F7}"/>
    <cellStyle name="Valuta 2 6 4 3 2 4" xfId="30395" xr:uid="{CD2FD939-BDF1-4471-8F31-427E023A35A4}"/>
    <cellStyle name="Valuta 2 6 4 3 2 5" xfId="35323" xr:uid="{0351A6D1-FACB-446F-B802-77BD173A90A2}"/>
    <cellStyle name="Valuta 2 6 4 3 3" xfId="4026" xr:uid="{00000000-0005-0000-0000-000021180000}"/>
    <cellStyle name="Valuta 2 6 4 3 3 2" xfId="6751" xr:uid="{00000000-0005-0000-0000-000022180000}"/>
    <cellStyle name="Valuta 2 6 4 3 3 2 2" xfId="30399" xr:uid="{F2F87389-AB05-46CE-8A30-962BE7EA8A03}"/>
    <cellStyle name="Valuta 2 6 4 3 3 3" xfId="30400" xr:uid="{D76D7C68-BD5C-4085-B9EA-C433F532E004}"/>
    <cellStyle name="Valuta 2 6 4 3 3 4" xfId="30398" xr:uid="{4FC7054C-2469-460E-8F58-872C8D4DCAD9}"/>
    <cellStyle name="Valuta 2 6 4 3 3 5" xfId="35324" xr:uid="{4C377565-2897-4F1B-A970-F4F7F399CCE8}"/>
    <cellStyle name="Valuta 2 6 4 3 4" xfId="4027" xr:uid="{00000000-0005-0000-0000-000023180000}"/>
    <cellStyle name="Valuta 2 6 4 3 4 2" xfId="6752" xr:uid="{00000000-0005-0000-0000-000024180000}"/>
    <cellStyle name="Valuta 2 6 4 3 4 2 2" xfId="30402" xr:uid="{BDACA036-C2C2-4AF1-9654-02B5CA65570F}"/>
    <cellStyle name="Valuta 2 6 4 3 4 3" xfId="30403" xr:uid="{C110B6CC-CC1C-42B7-994A-1E948605D553}"/>
    <cellStyle name="Valuta 2 6 4 3 4 4" xfId="30401" xr:uid="{9DEFCFBE-A86E-4F38-900B-C4091BB4B363}"/>
    <cellStyle name="Valuta 2 6 4 3 4 5" xfId="35325" xr:uid="{B2AE0C1E-7EFE-4B96-A224-F98DCEF2EED2}"/>
    <cellStyle name="Valuta 2 6 4 3 5" xfId="4028" xr:uid="{00000000-0005-0000-0000-000025180000}"/>
    <cellStyle name="Valuta 2 6 4 3 5 2" xfId="30404" xr:uid="{26B0810A-3ED0-4E1F-AD47-D8144297BD61}"/>
    <cellStyle name="Valuta 2 6 4 3 6" xfId="6749" xr:uid="{00000000-0005-0000-0000-000026180000}"/>
    <cellStyle name="Valuta 2 6 4 3 6 2" xfId="30406" xr:uid="{E8100D12-50C4-4CAE-96BA-53C284BF5815}"/>
    <cellStyle name="Valuta 2 6 4 3 6 2 2" xfId="30407" xr:uid="{8492A24B-B88E-424C-95ED-E8ED113A190C}"/>
    <cellStyle name="Valuta 2 6 4 3 6 3" xfId="30408" xr:uid="{DE73B7E8-3E1E-44F2-9431-2C9998FA83CC}"/>
    <cellStyle name="Valuta 2 6 4 3 6 4" xfId="30405" xr:uid="{FCC3F5D4-A6FB-462D-88A5-AC261D2E3AD6}"/>
    <cellStyle name="Valuta 2 6 4 3 7" xfId="30409" xr:uid="{9CA84B93-4EE3-4E39-ACDD-BA8239084C3D}"/>
    <cellStyle name="Valuta 2 6 4 3 7 2" xfId="30410" xr:uid="{0883D617-1C67-4A9C-A242-9F66A64CE458}"/>
    <cellStyle name="Valuta 2 6 4 3 8" xfId="30411" xr:uid="{5479C320-C157-4BEE-8BF2-D9E4B4A80845}"/>
    <cellStyle name="Valuta 2 6 4 3 9" xfId="30412" xr:uid="{6C8B2A22-944C-4AAB-92D2-4F64A2ED7066}"/>
    <cellStyle name="Valuta 2 6 4 4" xfId="4029" xr:uid="{00000000-0005-0000-0000-000027180000}"/>
    <cellStyle name="Valuta 2 6 4 4 2" xfId="6753" xr:uid="{00000000-0005-0000-0000-000028180000}"/>
    <cellStyle name="Valuta 2 6 4 4 2 2" xfId="30414" xr:uid="{5784F312-02CD-42BD-9E58-30578F4711AB}"/>
    <cellStyle name="Valuta 2 6 4 4 3" xfId="30415" xr:uid="{E1F52C84-21C2-402D-9BD9-D4455B911345}"/>
    <cellStyle name="Valuta 2 6 4 4 4" xfId="30416" xr:uid="{4F6CAE78-E135-48BE-81CC-59899503F446}"/>
    <cellStyle name="Valuta 2 6 4 4 5" xfId="30413" xr:uid="{168FC1B5-65C1-4DA0-82D6-A00C7F274443}"/>
    <cellStyle name="Valuta 2 6 4 4 6" xfId="35326" xr:uid="{AF7E2949-A56A-4E52-8D22-A2CE50DAE283}"/>
    <cellStyle name="Valuta 2 6 4 5" xfId="4030" xr:uid="{00000000-0005-0000-0000-000029180000}"/>
    <cellStyle name="Valuta 2 6 4 5 2" xfId="6754" xr:uid="{00000000-0005-0000-0000-00002A180000}"/>
    <cellStyle name="Valuta 2 6 4 5 2 2" xfId="30418" xr:uid="{4B2C8986-6C54-4FBC-BD0F-1D4F791A6539}"/>
    <cellStyle name="Valuta 2 6 4 5 3" xfId="30419" xr:uid="{6B9F4556-43D1-4F07-9720-17B2C4E1500C}"/>
    <cellStyle name="Valuta 2 6 4 5 4" xfId="30417" xr:uid="{8E36E7F5-44D1-422A-9BB7-76B5119CC15D}"/>
    <cellStyle name="Valuta 2 6 4 5 5" xfId="35327" xr:uid="{71C1A74A-2EC9-4B0B-9BFA-EB6E683425F2}"/>
    <cellStyle name="Valuta 2 6 4 6" xfId="4031" xr:uid="{00000000-0005-0000-0000-00002B180000}"/>
    <cellStyle name="Valuta 2 6 4 6 2" xfId="6755" xr:uid="{00000000-0005-0000-0000-00002C180000}"/>
    <cellStyle name="Valuta 2 6 4 6 2 2" xfId="30421" xr:uid="{C78D289C-3CC4-47A0-ABF9-92FC2E67125B}"/>
    <cellStyle name="Valuta 2 6 4 6 3" xfId="30422" xr:uid="{9DB67711-4833-48D8-B755-E9F1DCF8D331}"/>
    <cellStyle name="Valuta 2 6 4 6 4" xfId="30420" xr:uid="{07353737-0B4B-4016-9888-A0790C4F49D3}"/>
    <cellStyle name="Valuta 2 6 4 6 5" xfId="35328" xr:uid="{EBAAE699-97FD-45D7-8DCF-CF3890C429BB}"/>
    <cellStyle name="Valuta 2 6 4 7" xfId="4032" xr:uid="{00000000-0005-0000-0000-00002D180000}"/>
    <cellStyle name="Valuta 2 6 4 7 2" xfId="30423" xr:uid="{D693020A-D469-4A12-9850-BADC491DD6E3}"/>
    <cellStyle name="Valuta 2 6 4 8" xfId="6744" xr:uid="{00000000-0005-0000-0000-00002E180000}"/>
    <cellStyle name="Valuta 2 6 4 8 2" xfId="30425" xr:uid="{3C2C403C-C504-4533-9BDF-57E94CBFA15D}"/>
    <cellStyle name="Valuta 2 6 4 8 2 2" xfId="30426" xr:uid="{E0011304-D729-47FF-A887-47ADDC64C8E7}"/>
    <cellStyle name="Valuta 2 6 4 8 3" xfId="30427" xr:uid="{BB336633-1FD4-4320-8318-799497551D1B}"/>
    <cellStyle name="Valuta 2 6 4 8 4" xfId="30424" xr:uid="{BBA78C62-C412-4746-B03B-FB6D5905A677}"/>
    <cellStyle name="Valuta 2 6 4 9" xfId="30428" xr:uid="{4516FFDE-A078-47CA-B7C6-AB9FC2190F5D}"/>
    <cellStyle name="Valuta 2 6 4 9 2" xfId="30429" xr:uid="{2DD038B1-2B12-49E3-BE6A-77FE373AD533}"/>
    <cellStyle name="Valuta 2 6 5" xfId="4033" xr:uid="{00000000-0005-0000-0000-00002F180000}"/>
    <cellStyle name="Valuta 2 6 5 10" xfId="30431" xr:uid="{F2A700B7-5769-4010-BFA7-8BED80B7443A}"/>
    <cellStyle name="Valuta 2 6 5 11" xfId="30432" xr:uid="{7AE7686D-EDC0-40BD-9350-8815382D8C05}"/>
    <cellStyle name="Valuta 2 6 5 12" xfId="30430" xr:uid="{837D99C3-9C77-4256-B611-BBC20EC93622}"/>
    <cellStyle name="Valuta 2 6 5 13" xfId="35329" xr:uid="{222E3E39-9876-41C6-B693-26B395BE25AC}"/>
    <cellStyle name="Valuta 2 6 5 14" xfId="35941" xr:uid="{D2C5964D-0D19-4DD7-941F-1421E6CD37B4}"/>
    <cellStyle name="Valuta 2 6 5 2" xfId="4034" xr:uid="{00000000-0005-0000-0000-000030180000}"/>
    <cellStyle name="Valuta 2 6 5 2 10" xfId="30433" xr:uid="{F977F7AB-DF48-44DA-86C1-DA6E1AA25F1C}"/>
    <cellStyle name="Valuta 2 6 5 2 11" xfId="35330" xr:uid="{BC38B60C-DD3F-40C0-9645-44CC551BDA32}"/>
    <cellStyle name="Valuta 2 6 5 2 12" xfId="36327" xr:uid="{28827517-C154-4CCF-B9BE-6A6BBA0B1386}"/>
    <cellStyle name="Valuta 2 6 5 2 2" xfId="4035" xr:uid="{00000000-0005-0000-0000-000031180000}"/>
    <cellStyle name="Valuta 2 6 5 2 2 2" xfId="6758" xr:uid="{00000000-0005-0000-0000-000032180000}"/>
    <cellStyle name="Valuta 2 6 5 2 2 2 2" xfId="30435" xr:uid="{50684EE7-0D77-4FF0-8E08-ABAE8DA4EA10}"/>
    <cellStyle name="Valuta 2 6 5 2 2 3" xfId="30436" xr:uid="{D195C355-849D-4549-914B-87A09FA7CE9A}"/>
    <cellStyle name="Valuta 2 6 5 2 2 4" xfId="30434" xr:uid="{44B83A78-FBEE-4E03-BD45-4620886C3956}"/>
    <cellStyle name="Valuta 2 6 5 2 2 5" xfId="35331" xr:uid="{7C914ED4-F71B-4E72-A593-7ABC465D0963}"/>
    <cellStyle name="Valuta 2 6 5 2 3" xfId="4036" xr:uid="{00000000-0005-0000-0000-000033180000}"/>
    <cellStyle name="Valuta 2 6 5 2 3 2" xfId="6759" xr:uid="{00000000-0005-0000-0000-000034180000}"/>
    <cellStyle name="Valuta 2 6 5 2 3 2 2" xfId="30438" xr:uid="{ED8B6A5E-DBED-43A7-8576-10840B52C00B}"/>
    <cellStyle name="Valuta 2 6 5 2 3 3" xfId="30439" xr:uid="{B101B12C-8631-40CD-A38F-679293CEC80D}"/>
    <cellStyle name="Valuta 2 6 5 2 3 4" xfId="30437" xr:uid="{4D51CB36-C3F4-48AF-8492-A186D0EC1F55}"/>
    <cellStyle name="Valuta 2 6 5 2 3 5" xfId="35332" xr:uid="{B21549D1-A0D7-4486-AAA7-DEF27B7798FF}"/>
    <cellStyle name="Valuta 2 6 5 2 4" xfId="4037" xr:uid="{00000000-0005-0000-0000-000035180000}"/>
    <cellStyle name="Valuta 2 6 5 2 4 2" xfId="6760" xr:uid="{00000000-0005-0000-0000-000036180000}"/>
    <cellStyle name="Valuta 2 6 5 2 4 2 2" xfId="30441" xr:uid="{855F7B0C-B6B7-4773-9C6C-BE99A7B29520}"/>
    <cellStyle name="Valuta 2 6 5 2 4 3" xfId="30442" xr:uid="{C988D5D2-08AC-49A8-8E41-2BA6349CD901}"/>
    <cellStyle name="Valuta 2 6 5 2 4 4" xfId="30440" xr:uid="{6A14E5FE-A1B7-4420-A198-24A564DF879F}"/>
    <cellStyle name="Valuta 2 6 5 2 4 5" xfId="35333" xr:uid="{28B913C1-BA12-4777-8E0A-C264FCF12BA9}"/>
    <cellStyle name="Valuta 2 6 5 2 5" xfId="4038" xr:uid="{00000000-0005-0000-0000-000037180000}"/>
    <cellStyle name="Valuta 2 6 5 2 5 2" xfId="30443" xr:uid="{78F6B684-2407-4A72-BE9F-6F97A550F740}"/>
    <cellStyle name="Valuta 2 6 5 2 6" xfId="6757" xr:uid="{00000000-0005-0000-0000-000038180000}"/>
    <cellStyle name="Valuta 2 6 5 2 6 2" xfId="30445" xr:uid="{6D325C54-D251-4021-B8F6-DFE1643053B0}"/>
    <cellStyle name="Valuta 2 6 5 2 6 2 2" xfId="30446" xr:uid="{C197AA30-0645-4D1B-9ADF-164D0A9A63E9}"/>
    <cellStyle name="Valuta 2 6 5 2 6 3" xfId="30447" xr:uid="{6EF2BAFF-B65E-4EA3-8E3A-4146C4C7FFAF}"/>
    <cellStyle name="Valuta 2 6 5 2 6 4" xfId="30444" xr:uid="{D3AEFA66-B7BF-4208-8BF8-E617B8151C89}"/>
    <cellStyle name="Valuta 2 6 5 2 7" xfId="30448" xr:uid="{F4555BC2-00E7-4629-BE42-4F122490074A}"/>
    <cellStyle name="Valuta 2 6 5 2 7 2" xfId="30449" xr:uid="{D307FF68-5F3E-4ECA-9139-1777DD98BEA6}"/>
    <cellStyle name="Valuta 2 6 5 2 8" xfId="30450" xr:uid="{137DEF2F-C82E-4108-9C83-FF93D2E7314F}"/>
    <cellStyle name="Valuta 2 6 5 2 9" xfId="30451" xr:uid="{E9F8E8FA-6F61-4B70-8FE9-1FB94C17491C}"/>
    <cellStyle name="Valuta 2 6 5 3" xfId="4039" xr:uid="{00000000-0005-0000-0000-000039180000}"/>
    <cellStyle name="Valuta 2 6 5 3 10" xfId="30452" xr:uid="{D1287DF2-64ED-4D34-83CA-9AC93750253E}"/>
    <cellStyle name="Valuta 2 6 5 3 11" xfId="35334" xr:uid="{69022472-8031-463C-95B5-FCE95928A2FB}"/>
    <cellStyle name="Valuta 2 6 5 3 12" xfId="36621" xr:uid="{CE26523C-E1EE-4195-BD48-0F0FEF79DAAD}"/>
    <cellStyle name="Valuta 2 6 5 3 2" xfId="4040" xr:uid="{00000000-0005-0000-0000-00003A180000}"/>
    <cellStyle name="Valuta 2 6 5 3 2 2" xfId="6762" xr:uid="{00000000-0005-0000-0000-00003B180000}"/>
    <cellStyle name="Valuta 2 6 5 3 2 2 2" xfId="30454" xr:uid="{4CC5E281-B69F-4BA4-B2CD-D792CCFCD55C}"/>
    <cellStyle name="Valuta 2 6 5 3 2 3" xfId="30455" xr:uid="{DCA797A0-FA99-451D-B6D3-DAC5E1A75900}"/>
    <cellStyle name="Valuta 2 6 5 3 2 4" xfId="30453" xr:uid="{82C2CD7B-D0F6-4DEF-ACC6-02B1916F4E8C}"/>
    <cellStyle name="Valuta 2 6 5 3 2 5" xfId="35335" xr:uid="{18274499-B360-4F4F-92BB-50CB341F29C0}"/>
    <cellStyle name="Valuta 2 6 5 3 3" xfId="4041" xr:uid="{00000000-0005-0000-0000-00003C180000}"/>
    <cellStyle name="Valuta 2 6 5 3 3 2" xfId="6763" xr:uid="{00000000-0005-0000-0000-00003D180000}"/>
    <cellStyle name="Valuta 2 6 5 3 3 2 2" xfId="30457" xr:uid="{3A69B511-8B73-4932-8FDD-3A099A974A3F}"/>
    <cellStyle name="Valuta 2 6 5 3 3 3" xfId="30458" xr:uid="{65B04FA9-CC77-4DC5-BEC4-BC18FBF15C4B}"/>
    <cellStyle name="Valuta 2 6 5 3 3 4" xfId="30456" xr:uid="{BED660A8-590C-4A69-9C5B-D7E634C03A26}"/>
    <cellStyle name="Valuta 2 6 5 3 3 5" xfId="35336" xr:uid="{EFD144A5-B7FD-4977-A93D-0B3BD4940FCC}"/>
    <cellStyle name="Valuta 2 6 5 3 4" xfId="4042" xr:uid="{00000000-0005-0000-0000-00003E180000}"/>
    <cellStyle name="Valuta 2 6 5 3 4 2" xfId="6764" xr:uid="{00000000-0005-0000-0000-00003F180000}"/>
    <cellStyle name="Valuta 2 6 5 3 4 2 2" xfId="30460" xr:uid="{669EFA27-B508-47AC-B632-7DE2B5D79795}"/>
    <cellStyle name="Valuta 2 6 5 3 4 3" xfId="30461" xr:uid="{0228CC00-115D-415C-97AA-708030D5A2B1}"/>
    <cellStyle name="Valuta 2 6 5 3 4 4" xfId="30459" xr:uid="{ACF0B572-3D0F-4857-9239-DB7D1E465AFF}"/>
    <cellStyle name="Valuta 2 6 5 3 4 5" xfId="35337" xr:uid="{55CD508A-204F-484A-B132-793FEA18E6C6}"/>
    <cellStyle name="Valuta 2 6 5 3 5" xfId="4043" xr:uid="{00000000-0005-0000-0000-000040180000}"/>
    <cellStyle name="Valuta 2 6 5 3 5 2" xfId="30462" xr:uid="{D7AF1600-2FB2-4A3F-A2B3-6E9B775AC15E}"/>
    <cellStyle name="Valuta 2 6 5 3 6" xfId="6761" xr:uid="{00000000-0005-0000-0000-000041180000}"/>
    <cellStyle name="Valuta 2 6 5 3 6 2" xfId="30464" xr:uid="{FD5DD943-1D7D-4136-96D5-BA545935D43F}"/>
    <cellStyle name="Valuta 2 6 5 3 6 2 2" xfId="30465" xr:uid="{9F1B3EB4-CFF7-494D-81E7-C5304E5E4CBA}"/>
    <cellStyle name="Valuta 2 6 5 3 6 3" xfId="30466" xr:uid="{60614623-2152-4500-A701-F0C69E04FC35}"/>
    <cellStyle name="Valuta 2 6 5 3 6 4" xfId="30463" xr:uid="{785974A8-5BC0-41F8-B87A-500A87546DDC}"/>
    <cellStyle name="Valuta 2 6 5 3 7" xfId="30467" xr:uid="{6CDF60C0-F4A5-4EC8-8BD9-6D1520176C1E}"/>
    <cellStyle name="Valuta 2 6 5 3 7 2" xfId="30468" xr:uid="{3500E575-15D6-4D6C-A732-213930075703}"/>
    <cellStyle name="Valuta 2 6 5 3 8" xfId="30469" xr:uid="{58704450-6088-4EF0-92F3-09450BB04993}"/>
    <cellStyle name="Valuta 2 6 5 3 9" xfId="30470" xr:uid="{21982848-CF65-46D2-8AD5-83AE7437DDFD}"/>
    <cellStyle name="Valuta 2 6 5 4" xfId="4044" xr:uid="{00000000-0005-0000-0000-000042180000}"/>
    <cellStyle name="Valuta 2 6 5 4 2" xfId="6765" xr:uid="{00000000-0005-0000-0000-000043180000}"/>
    <cellStyle name="Valuta 2 6 5 4 2 2" xfId="30472" xr:uid="{F44ACDE9-2B5F-4C84-91FF-B4530ACD17B0}"/>
    <cellStyle name="Valuta 2 6 5 4 3" xfId="30473" xr:uid="{69917F1F-3F9B-4C18-B0CE-FE5435694960}"/>
    <cellStyle name="Valuta 2 6 5 4 4" xfId="30474" xr:uid="{0150FB0E-BE61-4C36-9C50-865248A889BA}"/>
    <cellStyle name="Valuta 2 6 5 4 5" xfId="30471" xr:uid="{2B2F2894-BE2C-4AAF-A6F4-EE0A5BA51E50}"/>
    <cellStyle name="Valuta 2 6 5 4 6" xfId="35338" xr:uid="{93F7C122-6E47-4B2E-ACE5-B1357F2E9329}"/>
    <cellStyle name="Valuta 2 6 5 5" xfId="4045" xr:uid="{00000000-0005-0000-0000-000044180000}"/>
    <cellStyle name="Valuta 2 6 5 5 2" xfId="6766" xr:uid="{00000000-0005-0000-0000-000045180000}"/>
    <cellStyle name="Valuta 2 6 5 5 2 2" xfId="30476" xr:uid="{0513A451-78E8-4879-939E-84AFC09C4BEF}"/>
    <cellStyle name="Valuta 2 6 5 5 3" xfId="30477" xr:uid="{5A985B37-D16C-468C-9EC3-23E687501BAC}"/>
    <cellStyle name="Valuta 2 6 5 5 4" xfId="30475" xr:uid="{9B7A0B94-7345-4C4E-BFEE-C6D98543A197}"/>
    <cellStyle name="Valuta 2 6 5 5 5" xfId="35339" xr:uid="{4F018E65-003B-4749-81A7-B2AD292FB112}"/>
    <cellStyle name="Valuta 2 6 5 6" xfId="4046" xr:uid="{00000000-0005-0000-0000-000046180000}"/>
    <cellStyle name="Valuta 2 6 5 6 2" xfId="6767" xr:uid="{00000000-0005-0000-0000-000047180000}"/>
    <cellStyle name="Valuta 2 6 5 6 2 2" xfId="30479" xr:uid="{21A9C308-2270-4ED6-9E3C-4D55F941B997}"/>
    <cellStyle name="Valuta 2 6 5 6 3" xfId="30480" xr:uid="{E6CDBCA6-7FC6-4D75-B299-3186910F9549}"/>
    <cellStyle name="Valuta 2 6 5 6 4" xfId="30478" xr:uid="{FB99E869-16E7-4D2B-BAA8-B055A12A36BE}"/>
    <cellStyle name="Valuta 2 6 5 6 5" xfId="35340" xr:uid="{DD0F3FA9-5C4D-419E-A00E-17D063138C99}"/>
    <cellStyle name="Valuta 2 6 5 7" xfId="4047" xr:uid="{00000000-0005-0000-0000-000048180000}"/>
    <cellStyle name="Valuta 2 6 5 7 2" xfId="30481" xr:uid="{567C1D5E-827F-479B-A13E-A3874E0A6014}"/>
    <cellStyle name="Valuta 2 6 5 8" xfId="6756" xr:uid="{00000000-0005-0000-0000-000049180000}"/>
    <cellStyle name="Valuta 2 6 5 8 2" xfId="30483" xr:uid="{15AFE105-5F6C-4462-B970-8FF77D34D10B}"/>
    <cellStyle name="Valuta 2 6 5 8 2 2" xfId="30484" xr:uid="{E3AFCA2D-22DB-40C6-8C9A-A98493A560F5}"/>
    <cellStyle name="Valuta 2 6 5 8 3" xfId="30485" xr:uid="{9740B058-A2FE-4FE8-94DC-C0CBBB13BE57}"/>
    <cellStyle name="Valuta 2 6 5 8 4" xfId="30482" xr:uid="{588A0A26-E329-4E85-BDE2-ADD301E1FAA4}"/>
    <cellStyle name="Valuta 2 6 5 9" xfId="30486" xr:uid="{960FA743-1661-44FC-B5D2-F0F10060BF56}"/>
    <cellStyle name="Valuta 2 6 5 9 2" xfId="30487" xr:uid="{09D541C0-EE86-4D3E-8020-3A207A41C4BB}"/>
    <cellStyle name="Valuta 2 6 6" xfId="4048" xr:uid="{00000000-0005-0000-0000-00004A180000}"/>
    <cellStyle name="Valuta 2 6 6 10" xfId="30488" xr:uid="{B314CBEF-83DB-4E4F-9C62-E5A3F42D1034}"/>
    <cellStyle name="Valuta 2 6 6 11" xfId="35341" xr:uid="{AF22FF04-661A-47A2-9089-22DE9C214526}"/>
    <cellStyle name="Valuta 2 6 6 12" xfId="36323" xr:uid="{22178020-D768-452F-B172-94F7ACDA23FF}"/>
    <cellStyle name="Valuta 2 6 6 2" xfId="4049" xr:uid="{00000000-0005-0000-0000-00004B180000}"/>
    <cellStyle name="Valuta 2 6 6 2 2" xfId="6769" xr:uid="{00000000-0005-0000-0000-00004C180000}"/>
    <cellStyle name="Valuta 2 6 6 2 2 2" xfId="30490" xr:uid="{A6FC24A4-9814-4F8F-BAF2-B5F165183875}"/>
    <cellStyle name="Valuta 2 6 6 2 3" xfId="30491" xr:uid="{4611AC47-C4B5-44AB-A3F5-EA842B1E53B0}"/>
    <cellStyle name="Valuta 2 6 6 2 4" xfId="30489" xr:uid="{BC253048-04D2-450C-847D-3C1EC6EECE34}"/>
    <cellStyle name="Valuta 2 6 6 2 5" xfId="35342" xr:uid="{2D56F51A-5ACA-414A-8793-91EDC456C6BA}"/>
    <cellStyle name="Valuta 2 6 6 3" xfId="4050" xr:uid="{00000000-0005-0000-0000-00004D180000}"/>
    <cellStyle name="Valuta 2 6 6 3 2" xfId="6770" xr:uid="{00000000-0005-0000-0000-00004E180000}"/>
    <cellStyle name="Valuta 2 6 6 3 2 2" xfId="30493" xr:uid="{46AF2F8E-9565-439F-B6AB-7045FEDF94C1}"/>
    <cellStyle name="Valuta 2 6 6 3 3" xfId="30494" xr:uid="{12405085-6A62-49FD-B5E4-51A255C84F12}"/>
    <cellStyle name="Valuta 2 6 6 3 4" xfId="30492" xr:uid="{B0DD8F1E-B42E-4538-BF26-438D84C30C64}"/>
    <cellStyle name="Valuta 2 6 6 3 5" xfId="35343" xr:uid="{394F9E6C-F604-47B6-906C-264CCAE63ABB}"/>
    <cellStyle name="Valuta 2 6 6 4" xfId="4051" xr:uid="{00000000-0005-0000-0000-00004F180000}"/>
    <cellStyle name="Valuta 2 6 6 4 2" xfId="6771" xr:uid="{00000000-0005-0000-0000-000050180000}"/>
    <cellStyle name="Valuta 2 6 6 4 2 2" xfId="30496" xr:uid="{8E8118BF-EF4E-4609-989A-29C577246CC8}"/>
    <cellStyle name="Valuta 2 6 6 4 3" xfId="30497" xr:uid="{D087377F-EDF5-4152-96E8-D0A1F6FB4D78}"/>
    <cellStyle name="Valuta 2 6 6 4 4" xfId="30495" xr:uid="{191BC36D-7AAE-46F6-92B7-085119F9ED0A}"/>
    <cellStyle name="Valuta 2 6 6 4 5" xfId="35344" xr:uid="{D40F16FD-625D-4885-A54A-CD996591691E}"/>
    <cellStyle name="Valuta 2 6 6 5" xfId="4052" xr:uid="{00000000-0005-0000-0000-000051180000}"/>
    <cellStyle name="Valuta 2 6 6 5 2" xfId="30498" xr:uid="{8B699259-97C8-45E7-B7C6-EAF7D9109352}"/>
    <cellStyle name="Valuta 2 6 6 6" xfId="6768" xr:uid="{00000000-0005-0000-0000-000052180000}"/>
    <cellStyle name="Valuta 2 6 6 6 2" xfId="30500" xr:uid="{CC872B10-581F-4B31-B481-29F0FC65A365}"/>
    <cellStyle name="Valuta 2 6 6 6 2 2" xfId="30501" xr:uid="{9E7CC230-C8C4-4591-BF2D-372AC1377A4B}"/>
    <cellStyle name="Valuta 2 6 6 6 3" xfId="30502" xr:uid="{A2D013D9-E3CD-4F9A-A41C-CFE8AC60811E}"/>
    <cellStyle name="Valuta 2 6 6 6 4" xfId="30499" xr:uid="{7499E2F9-6534-4157-827B-F1461D990C4D}"/>
    <cellStyle name="Valuta 2 6 6 7" xfId="30503" xr:uid="{148957EB-7794-4CCE-B3DC-0FEDD1E4892D}"/>
    <cellStyle name="Valuta 2 6 6 7 2" xfId="30504" xr:uid="{4CB9C047-C493-4EE8-BEC1-7DF8F23BF93C}"/>
    <cellStyle name="Valuta 2 6 6 8" xfId="30505" xr:uid="{68120094-C12E-4D66-81C1-C57A3A1ADDB2}"/>
    <cellStyle name="Valuta 2 6 6 9" xfId="30506" xr:uid="{066A2793-DC15-4186-BF87-A0317D635530}"/>
    <cellStyle name="Valuta 2 6 7" xfId="4053" xr:uid="{00000000-0005-0000-0000-000053180000}"/>
    <cellStyle name="Valuta 2 6 7 10" xfId="30507" xr:uid="{F5A39738-ECD9-4C77-9813-B5239031D546}"/>
    <cellStyle name="Valuta 2 6 7 11" xfId="35345" xr:uid="{0EC29F96-DDFF-4346-89EF-2749D4110F80}"/>
    <cellStyle name="Valuta 2 6 7 12" xfId="36617" xr:uid="{D8E98828-FCFA-4589-AA10-9B3439147EC6}"/>
    <cellStyle name="Valuta 2 6 7 2" xfId="4054" xr:uid="{00000000-0005-0000-0000-000054180000}"/>
    <cellStyle name="Valuta 2 6 7 2 2" xfId="6773" xr:uid="{00000000-0005-0000-0000-000055180000}"/>
    <cellStyle name="Valuta 2 6 7 2 2 2" xfId="30509" xr:uid="{EC31B580-D051-4422-973B-39C96B320EB9}"/>
    <cellStyle name="Valuta 2 6 7 2 3" xfId="30510" xr:uid="{A1590252-8752-4550-8213-88E0ADECFD44}"/>
    <cellStyle name="Valuta 2 6 7 2 4" xfId="30508" xr:uid="{224AC6CC-C7AD-4D5B-ACCD-22BB10F3D6AB}"/>
    <cellStyle name="Valuta 2 6 7 2 5" xfId="35346" xr:uid="{0F2FF517-DC27-4132-B0A9-A6058789A3EC}"/>
    <cellStyle name="Valuta 2 6 7 3" xfId="4055" xr:uid="{00000000-0005-0000-0000-000056180000}"/>
    <cellStyle name="Valuta 2 6 7 3 2" xfId="6774" xr:uid="{00000000-0005-0000-0000-000057180000}"/>
    <cellStyle name="Valuta 2 6 7 3 2 2" xfId="30512" xr:uid="{5CB0FFED-B263-49BB-B53D-480970E83115}"/>
    <cellStyle name="Valuta 2 6 7 3 3" xfId="30513" xr:uid="{149963E4-E7D3-4DB5-B47A-FB88330BA84D}"/>
    <cellStyle name="Valuta 2 6 7 3 4" xfId="30511" xr:uid="{C29DBC3D-33BF-4022-9F9F-F4C9DFD739D1}"/>
    <cellStyle name="Valuta 2 6 7 3 5" xfId="35347" xr:uid="{60908287-E4E8-4F9E-B8A0-CA20EE799F18}"/>
    <cellStyle name="Valuta 2 6 7 4" xfId="4056" xr:uid="{00000000-0005-0000-0000-000058180000}"/>
    <cellStyle name="Valuta 2 6 7 4 2" xfId="6775" xr:uid="{00000000-0005-0000-0000-000059180000}"/>
    <cellStyle name="Valuta 2 6 7 4 2 2" xfId="30515" xr:uid="{620819E7-31B7-47F6-B21F-015092621A2C}"/>
    <cellStyle name="Valuta 2 6 7 4 3" xfId="30516" xr:uid="{3BF953FB-7261-4822-8236-C1B2FF6DE4F7}"/>
    <cellStyle name="Valuta 2 6 7 4 4" xfId="30514" xr:uid="{48148C40-C1EF-4EF1-A5EB-088E78B82CC8}"/>
    <cellStyle name="Valuta 2 6 7 4 5" xfId="35348" xr:uid="{9EA3B060-9EC9-43F1-9331-B0D214E669E0}"/>
    <cellStyle name="Valuta 2 6 7 5" xfId="4057" xr:uid="{00000000-0005-0000-0000-00005A180000}"/>
    <cellStyle name="Valuta 2 6 7 5 2" xfId="30517" xr:uid="{2B080688-8E77-4C50-827B-DD4E7A8C84F5}"/>
    <cellStyle name="Valuta 2 6 7 6" xfId="6772" xr:uid="{00000000-0005-0000-0000-00005B180000}"/>
    <cellStyle name="Valuta 2 6 7 6 2" xfId="30519" xr:uid="{87592B85-4019-4593-99CA-B8B3B1E7E746}"/>
    <cellStyle name="Valuta 2 6 7 6 2 2" xfId="30520" xr:uid="{BCA44735-DAB6-424A-9D8E-12750FF595A4}"/>
    <cellStyle name="Valuta 2 6 7 6 3" xfId="30521" xr:uid="{76859CD0-AFAD-42AC-8385-823049508CF0}"/>
    <cellStyle name="Valuta 2 6 7 6 4" xfId="30518" xr:uid="{BB8F3971-D58B-4F58-B86D-8C4906D882DF}"/>
    <cellStyle name="Valuta 2 6 7 7" xfId="30522" xr:uid="{1D2B0FBA-50A6-4479-B6C4-3FF3D8B51579}"/>
    <cellStyle name="Valuta 2 6 7 7 2" xfId="30523" xr:uid="{7120D3A0-870A-4F0D-A433-6967ED19B3CB}"/>
    <cellStyle name="Valuta 2 6 7 8" xfId="30524" xr:uid="{DC1FC9BA-4859-46C7-84ED-E17E2081EE21}"/>
    <cellStyle name="Valuta 2 6 7 9" xfId="30525" xr:uid="{2FDA0B39-C777-450D-A9BF-8849E6E7136E}"/>
    <cellStyle name="Valuta 2 6 8" xfId="4058" xr:uid="{00000000-0005-0000-0000-00005C180000}"/>
    <cellStyle name="Valuta 2 6 8 2" xfId="6776" xr:uid="{00000000-0005-0000-0000-00005D180000}"/>
    <cellStyle name="Valuta 2 6 8 2 2" xfId="30527" xr:uid="{90A20F5F-97C6-4024-BD20-49D19EC52A9F}"/>
    <cellStyle name="Valuta 2 6 8 3" xfId="30528" xr:uid="{6193698C-8E86-4F8D-9033-26B13BDB2E1C}"/>
    <cellStyle name="Valuta 2 6 8 4" xfId="30529" xr:uid="{6DDE1147-B72A-494D-BC39-9847EEDA037C}"/>
    <cellStyle name="Valuta 2 6 8 5" xfId="30526" xr:uid="{D314F08B-71E3-49BF-BCAF-52F78BD29744}"/>
    <cellStyle name="Valuta 2 6 8 6" xfId="35349" xr:uid="{098821F8-F17A-4EB5-A23D-82D46C0BA7FA}"/>
    <cellStyle name="Valuta 2 6 9" xfId="4059" xr:uid="{00000000-0005-0000-0000-00005E180000}"/>
    <cellStyle name="Valuta 2 6 9 2" xfId="6777" xr:uid="{00000000-0005-0000-0000-00005F180000}"/>
    <cellStyle name="Valuta 2 6 9 2 2" xfId="30531" xr:uid="{D15DABD1-2418-4FD2-946A-334555CA2532}"/>
    <cellStyle name="Valuta 2 6 9 3" xfId="30532" xr:uid="{B067DFA3-C708-4488-B4C4-710AA11A35CA}"/>
    <cellStyle name="Valuta 2 6 9 4" xfId="30530" xr:uid="{4E5E9326-824D-4D58-AC34-574D917FECA9}"/>
    <cellStyle name="Valuta 2 6 9 5" xfId="35350" xr:uid="{9A4E49EA-D32C-4848-84A4-9544A5A129F1}"/>
    <cellStyle name="Valuta 2 7" xfId="4060" xr:uid="{00000000-0005-0000-0000-000060180000}"/>
    <cellStyle name="Valuta 2 7 10" xfId="4061" xr:uid="{00000000-0005-0000-0000-000061180000}"/>
    <cellStyle name="Valuta 2 7 10 2" xfId="6779" xr:uid="{00000000-0005-0000-0000-000062180000}"/>
    <cellStyle name="Valuta 2 7 10 2 2" xfId="30535" xr:uid="{65E118F7-A67B-4F4F-89DC-4EA81072B047}"/>
    <cellStyle name="Valuta 2 7 10 3" xfId="30536" xr:uid="{EECC3B9D-B772-46EB-84F9-A0BD9FD07A1C}"/>
    <cellStyle name="Valuta 2 7 10 4" xfId="30534" xr:uid="{552F8E3F-E49E-4C7C-98A1-8C040A478A0E}"/>
    <cellStyle name="Valuta 2 7 10 5" xfId="35352" xr:uid="{6C6B909C-C4A2-44B7-B55A-7E7AA7AFE9CF}"/>
    <cellStyle name="Valuta 2 7 11" xfId="4062" xr:uid="{00000000-0005-0000-0000-000063180000}"/>
    <cellStyle name="Valuta 2 7 11 2" xfId="30537" xr:uid="{6F209069-5AAC-4CEF-BC8E-5C12996818B4}"/>
    <cellStyle name="Valuta 2 7 12" xfId="6778" xr:uid="{00000000-0005-0000-0000-000064180000}"/>
    <cellStyle name="Valuta 2 7 12 2" xfId="30539" xr:uid="{010B08C8-F638-45E8-BBC5-53F7324474F3}"/>
    <cellStyle name="Valuta 2 7 12 2 2" xfId="30540" xr:uid="{7F26F584-4C4D-437E-BEEA-237A202D0FE4}"/>
    <cellStyle name="Valuta 2 7 12 3" xfId="30541" xr:uid="{D397A684-846F-4C3A-B04A-6041B600BCE6}"/>
    <cellStyle name="Valuta 2 7 12 4" xfId="30538" xr:uid="{EDEB77E4-ACDA-46E3-9C12-B1B115175EAB}"/>
    <cellStyle name="Valuta 2 7 13" xfId="30542" xr:uid="{F79CC0F7-16B8-4489-8676-61244BA1C564}"/>
    <cellStyle name="Valuta 2 7 13 2" xfId="30543" xr:uid="{BF530CC3-FB60-49DE-BEBD-FA8D4754779A}"/>
    <cellStyle name="Valuta 2 7 14" xfId="30544" xr:uid="{69E4ACCF-EC50-4A39-AEA8-A3CAF3B7FF3D}"/>
    <cellStyle name="Valuta 2 7 15" xfId="30545" xr:uid="{759B10F6-B0A0-462B-B359-3CE5D9713049}"/>
    <cellStyle name="Valuta 2 7 16" xfId="30533" xr:uid="{6897EA1D-DC0B-4DAE-B2DD-944AE86DB1B9}"/>
    <cellStyle name="Valuta 2 7 17" xfId="35351" xr:uid="{DD17AC4A-6119-419A-948E-91D7271810AB}"/>
    <cellStyle name="Valuta 2 7 18" xfId="35761" xr:uid="{941B683A-938F-4F48-ADEE-9F6C3E716DB8}"/>
    <cellStyle name="Valuta 2 7 2" xfId="4063" xr:uid="{00000000-0005-0000-0000-000065180000}"/>
    <cellStyle name="Valuta 2 7 2 10" xfId="30547" xr:uid="{3391073B-B1FA-4CCA-BA14-6ECB5B2F9F86}"/>
    <cellStyle name="Valuta 2 7 2 11" xfId="30548" xr:uid="{E10CE8B9-E506-4AB3-8B8F-1321BC4ED310}"/>
    <cellStyle name="Valuta 2 7 2 12" xfId="30546" xr:uid="{80A33AAD-2861-4A1E-92D2-30A01DE37E07}"/>
    <cellStyle name="Valuta 2 7 2 13" xfId="35353" xr:uid="{9396B28E-47C5-4C18-8DBB-52E31E00F726}"/>
    <cellStyle name="Valuta 2 7 2 14" xfId="35942" xr:uid="{3B536F8D-7BDE-4D55-A001-9185A3E29A04}"/>
    <cellStyle name="Valuta 2 7 2 2" xfId="4064" xr:uid="{00000000-0005-0000-0000-000066180000}"/>
    <cellStyle name="Valuta 2 7 2 2 10" xfId="30549" xr:uid="{D6E2575F-B161-40DF-9572-C498924454C7}"/>
    <cellStyle name="Valuta 2 7 2 2 11" xfId="35354" xr:uid="{E9EDCBE0-BE56-4FF9-A04C-A874AAEB2CA1}"/>
    <cellStyle name="Valuta 2 7 2 2 12" xfId="36329" xr:uid="{52635581-AD27-4258-B388-8B4418488B40}"/>
    <cellStyle name="Valuta 2 7 2 2 2" xfId="4065" xr:uid="{00000000-0005-0000-0000-000067180000}"/>
    <cellStyle name="Valuta 2 7 2 2 2 2" xfId="6782" xr:uid="{00000000-0005-0000-0000-000068180000}"/>
    <cellStyle name="Valuta 2 7 2 2 2 2 2" xfId="30551" xr:uid="{DEECDA6D-5F47-41C7-B1DE-86B39CED0026}"/>
    <cellStyle name="Valuta 2 7 2 2 2 3" xfId="30552" xr:uid="{9B8B5C09-00D7-4A38-B151-375CD312B9F0}"/>
    <cellStyle name="Valuta 2 7 2 2 2 4" xfId="30550" xr:uid="{E08C2F3A-58FA-43C3-8344-48A3802A09BB}"/>
    <cellStyle name="Valuta 2 7 2 2 2 5" xfId="35355" xr:uid="{39997834-ADEB-404E-8BD6-C074822F4B33}"/>
    <cellStyle name="Valuta 2 7 2 2 3" xfId="4066" xr:uid="{00000000-0005-0000-0000-000069180000}"/>
    <cellStyle name="Valuta 2 7 2 2 3 2" xfId="6783" xr:uid="{00000000-0005-0000-0000-00006A180000}"/>
    <cellStyle name="Valuta 2 7 2 2 3 2 2" xfId="30554" xr:uid="{5B250FFA-330E-44B7-808C-93F3F1AF79F9}"/>
    <cellStyle name="Valuta 2 7 2 2 3 3" xfId="30555" xr:uid="{04928319-1671-42F2-A8A1-7BCDEA33486A}"/>
    <cellStyle name="Valuta 2 7 2 2 3 4" xfId="30553" xr:uid="{CA155095-D5BA-4C4D-8B45-68BEA98616F2}"/>
    <cellStyle name="Valuta 2 7 2 2 3 5" xfId="35356" xr:uid="{D838DC6A-9AF7-44F9-A212-1EA6066CA31F}"/>
    <cellStyle name="Valuta 2 7 2 2 4" xfId="4067" xr:uid="{00000000-0005-0000-0000-00006B180000}"/>
    <cellStyle name="Valuta 2 7 2 2 4 2" xfId="6784" xr:uid="{00000000-0005-0000-0000-00006C180000}"/>
    <cellStyle name="Valuta 2 7 2 2 4 2 2" xfId="30557" xr:uid="{67BE1145-3102-44AE-A31F-C3327032DEA8}"/>
    <cellStyle name="Valuta 2 7 2 2 4 3" xfId="30558" xr:uid="{07DDD3FB-E481-4C3A-9BDE-B85DFB3121C2}"/>
    <cellStyle name="Valuta 2 7 2 2 4 4" xfId="30556" xr:uid="{FC87B7EB-2BE6-4FB2-BFBB-1E104FA31287}"/>
    <cellStyle name="Valuta 2 7 2 2 4 5" xfId="35357" xr:uid="{0FBC0011-36DD-49AA-9214-268DFFB89668}"/>
    <cellStyle name="Valuta 2 7 2 2 5" xfId="4068" xr:uid="{00000000-0005-0000-0000-00006D180000}"/>
    <cellStyle name="Valuta 2 7 2 2 5 2" xfId="30559" xr:uid="{966818B6-17B9-4BCD-9239-34457A4F37E1}"/>
    <cellStyle name="Valuta 2 7 2 2 6" xfId="6781" xr:uid="{00000000-0005-0000-0000-00006E180000}"/>
    <cellStyle name="Valuta 2 7 2 2 6 2" xfId="30561" xr:uid="{DB6F8417-F9B7-4D5E-98BD-5C3AA51DBE5F}"/>
    <cellStyle name="Valuta 2 7 2 2 6 2 2" xfId="30562" xr:uid="{FADA6245-D894-4191-83DE-D531F750FE23}"/>
    <cellStyle name="Valuta 2 7 2 2 6 3" xfId="30563" xr:uid="{F3DDB0F0-2EFA-45DE-A80B-C065866A9A1B}"/>
    <cellStyle name="Valuta 2 7 2 2 6 4" xfId="30560" xr:uid="{0A21CA1E-1F6A-400F-84A9-6E2EAF93FC84}"/>
    <cellStyle name="Valuta 2 7 2 2 7" xfId="30564" xr:uid="{BFECE54E-9C9E-41C8-A50B-4D14C77A5EEE}"/>
    <cellStyle name="Valuta 2 7 2 2 7 2" xfId="30565" xr:uid="{13E5D256-57A0-49ED-ADDA-5517ABFA0A9E}"/>
    <cellStyle name="Valuta 2 7 2 2 8" xfId="30566" xr:uid="{5E444EFB-092A-4265-A829-4F2FAD7EE537}"/>
    <cellStyle name="Valuta 2 7 2 2 9" xfId="30567" xr:uid="{14D620CD-407E-48A6-ADF9-3D97135B3FAA}"/>
    <cellStyle name="Valuta 2 7 2 3" xfId="4069" xr:uid="{00000000-0005-0000-0000-00006F180000}"/>
    <cellStyle name="Valuta 2 7 2 3 10" xfId="30568" xr:uid="{C81EB205-0B91-4841-BE90-4E6D58F39EF6}"/>
    <cellStyle name="Valuta 2 7 2 3 11" xfId="35358" xr:uid="{2217190F-5A3E-4A72-BA44-6CD9FAF31C02}"/>
    <cellStyle name="Valuta 2 7 2 3 12" xfId="36623" xr:uid="{9B77417B-3BA9-4B2F-8F14-5DA12F1C2A69}"/>
    <cellStyle name="Valuta 2 7 2 3 2" xfId="4070" xr:uid="{00000000-0005-0000-0000-000070180000}"/>
    <cellStyle name="Valuta 2 7 2 3 2 2" xfId="6786" xr:uid="{00000000-0005-0000-0000-000071180000}"/>
    <cellStyle name="Valuta 2 7 2 3 2 2 2" xfId="30570" xr:uid="{BBA39A00-A872-4FF0-850E-F4E251E8C232}"/>
    <cellStyle name="Valuta 2 7 2 3 2 3" xfId="30571" xr:uid="{CCD2C515-2BB3-4818-B9F8-76831696371D}"/>
    <cellStyle name="Valuta 2 7 2 3 2 4" xfId="30569" xr:uid="{DBFEBE47-619D-4A9E-BDDE-E75572B514E5}"/>
    <cellStyle name="Valuta 2 7 2 3 2 5" xfId="35359" xr:uid="{84627FD4-B27B-4D5F-8ADF-3A697052BDC7}"/>
    <cellStyle name="Valuta 2 7 2 3 3" xfId="4071" xr:uid="{00000000-0005-0000-0000-000072180000}"/>
    <cellStyle name="Valuta 2 7 2 3 3 2" xfId="6787" xr:uid="{00000000-0005-0000-0000-000073180000}"/>
    <cellStyle name="Valuta 2 7 2 3 3 2 2" xfId="30573" xr:uid="{EFAAA343-5DBE-4D96-95D8-EF1E799FDE3C}"/>
    <cellStyle name="Valuta 2 7 2 3 3 3" xfId="30574" xr:uid="{8A4017FA-8081-402C-8F41-D3DF7F7B6EF4}"/>
    <cellStyle name="Valuta 2 7 2 3 3 4" xfId="30572" xr:uid="{BB4E0E0A-24CA-462F-B842-8CA2880C1494}"/>
    <cellStyle name="Valuta 2 7 2 3 3 5" xfId="35360" xr:uid="{68E75538-8234-48D9-8122-0DBAD3EAC8CC}"/>
    <cellStyle name="Valuta 2 7 2 3 4" xfId="4072" xr:uid="{00000000-0005-0000-0000-000074180000}"/>
    <cellStyle name="Valuta 2 7 2 3 4 2" xfId="6788" xr:uid="{00000000-0005-0000-0000-000075180000}"/>
    <cellStyle name="Valuta 2 7 2 3 4 2 2" xfId="30576" xr:uid="{F3A13106-840A-4397-BF05-65A257EE046E}"/>
    <cellStyle name="Valuta 2 7 2 3 4 3" xfId="30577" xr:uid="{8D067EF3-17DF-40BD-9D3E-68D0495571EA}"/>
    <cellStyle name="Valuta 2 7 2 3 4 4" xfId="30575" xr:uid="{E292356F-B202-4CE8-B0A8-34AC5D7D199C}"/>
    <cellStyle name="Valuta 2 7 2 3 4 5" xfId="35361" xr:uid="{24CB9E33-33BF-4D5E-BBBD-EE7E19F48193}"/>
    <cellStyle name="Valuta 2 7 2 3 5" xfId="4073" xr:uid="{00000000-0005-0000-0000-000076180000}"/>
    <cellStyle name="Valuta 2 7 2 3 5 2" xfId="30578" xr:uid="{581F1327-5429-40E6-9D0C-ADE0755FBCBA}"/>
    <cellStyle name="Valuta 2 7 2 3 6" xfId="6785" xr:uid="{00000000-0005-0000-0000-000077180000}"/>
    <cellStyle name="Valuta 2 7 2 3 6 2" xfId="30580" xr:uid="{B610EEC1-7F1E-4D92-B88D-A65AC850ECB6}"/>
    <cellStyle name="Valuta 2 7 2 3 6 2 2" xfId="30581" xr:uid="{F84D8154-5B6F-41BC-BEBF-4F7927F06E36}"/>
    <cellStyle name="Valuta 2 7 2 3 6 3" xfId="30582" xr:uid="{D727B0B9-BCCA-4846-9F4D-E61F5C5B7CD7}"/>
    <cellStyle name="Valuta 2 7 2 3 6 4" xfId="30579" xr:uid="{0A73775A-767D-4B9C-8649-90130BEA0F1F}"/>
    <cellStyle name="Valuta 2 7 2 3 7" xfId="30583" xr:uid="{8CD3C62C-7B44-45BF-B4BA-820AB987E3AC}"/>
    <cellStyle name="Valuta 2 7 2 3 7 2" xfId="30584" xr:uid="{7564C370-1E6A-4928-8CBE-AE1EBB9FABFC}"/>
    <cellStyle name="Valuta 2 7 2 3 8" xfId="30585" xr:uid="{D118495C-35F0-478B-A15D-CBDFDEF4F324}"/>
    <cellStyle name="Valuta 2 7 2 3 9" xfId="30586" xr:uid="{920E6A49-AE8A-4FF3-B7D0-3B1A29ADDFAA}"/>
    <cellStyle name="Valuta 2 7 2 4" xfId="4074" xr:uid="{00000000-0005-0000-0000-000078180000}"/>
    <cellStyle name="Valuta 2 7 2 4 2" xfId="6789" xr:uid="{00000000-0005-0000-0000-000079180000}"/>
    <cellStyle name="Valuta 2 7 2 4 2 2" xfId="30588" xr:uid="{C400A8D7-91A7-4E59-9D8D-0C99CD6C4078}"/>
    <cellStyle name="Valuta 2 7 2 4 3" xfId="30589" xr:uid="{7F48398A-AE5C-4A8F-BDFE-52B532B0FDC9}"/>
    <cellStyle name="Valuta 2 7 2 4 4" xfId="30590" xr:uid="{65F37863-D089-4383-8F1D-0AFA65BF5B7F}"/>
    <cellStyle name="Valuta 2 7 2 4 5" xfId="30587" xr:uid="{CB94BC7C-A13C-4C61-AF46-64C715AD9893}"/>
    <cellStyle name="Valuta 2 7 2 4 6" xfId="35362" xr:uid="{D992D395-A837-4D0C-ADFD-E2AEB11DA6A5}"/>
    <cellStyle name="Valuta 2 7 2 5" xfId="4075" xr:uid="{00000000-0005-0000-0000-00007A180000}"/>
    <cellStyle name="Valuta 2 7 2 5 2" xfId="6790" xr:uid="{00000000-0005-0000-0000-00007B180000}"/>
    <cellStyle name="Valuta 2 7 2 5 2 2" xfId="30592" xr:uid="{6A540844-17B5-426F-AA33-DC0A4C59979C}"/>
    <cellStyle name="Valuta 2 7 2 5 3" xfId="30593" xr:uid="{A8144AFF-6CBD-487B-8975-CE482C1074BA}"/>
    <cellStyle name="Valuta 2 7 2 5 4" xfId="30591" xr:uid="{A6FD28E0-0479-403C-852E-FF865F58387C}"/>
    <cellStyle name="Valuta 2 7 2 5 5" xfId="35363" xr:uid="{08A6AB14-4576-47BA-80AF-8549828472AA}"/>
    <cellStyle name="Valuta 2 7 2 6" xfId="4076" xr:uid="{00000000-0005-0000-0000-00007C180000}"/>
    <cellStyle name="Valuta 2 7 2 6 2" xfId="6791" xr:uid="{00000000-0005-0000-0000-00007D180000}"/>
    <cellStyle name="Valuta 2 7 2 6 2 2" xfId="30595" xr:uid="{C51210C8-30CC-454B-8BF5-F06F1820C62A}"/>
    <cellStyle name="Valuta 2 7 2 6 3" xfId="30596" xr:uid="{820A4D76-F424-44D7-896E-BBEE47DA7F17}"/>
    <cellStyle name="Valuta 2 7 2 6 4" xfId="30594" xr:uid="{DBB1191B-0EBB-4A42-B5B0-395CC9714E2C}"/>
    <cellStyle name="Valuta 2 7 2 6 5" xfId="35364" xr:uid="{3E5E064A-5C76-4488-A3D6-CE4EDA96D993}"/>
    <cellStyle name="Valuta 2 7 2 7" xfId="4077" xr:uid="{00000000-0005-0000-0000-00007E180000}"/>
    <cellStyle name="Valuta 2 7 2 7 2" xfId="30597" xr:uid="{C6CA6C37-FEF1-4DF9-B4B4-0B12EA6428FF}"/>
    <cellStyle name="Valuta 2 7 2 8" xfId="6780" xr:uid="{00000000-0005-0000-0000-00007F180000}"/>
    <cellStyle name="Valuta 2 7 2 8 2" xfId="30599" xr:uid="{97D1BA6C-E0BC-43CB-BAA9-F88C888C2315}"/>
    <cellStyle name="Valuta 2 7 2 8 2 2" xfId="30600" xr:uid="{AEC7C9CE-ED65-47ED-8CC7-8269378B8DA2}"/>
    <cellStyle name="Valuta 2 7 2 8 3" xfId="30601" xr:uid="{B643910C-93F8-43CD-AABB-A4D757E8BDB5}"/>
    <cellStyle name="Valuta 2 7 2 8 4" xfId="30598" xr:uid="{EED9DCE9-3538-46E2-B64B-0427730CA01A}"/>
    <cellStyle name="Valuta 2 7 2 9" xfId="30602" xr:uid="{F43A9E0E-B665-435A-AEF5-777D7F9CEDCB}"/>
    <cellStyle name="Valuta 2 7 2 9 2" xfId="30603" xr:uid="{1041A7B5-4625-4378-992F-A8B56D22BC88}"/>
    <cellStyle name="Valuta 2 7 3" xfId="4078" xr:uid="{00000000-0005-0000-0000-000080180000}"/>
    <cellStyle name="Valuta 2 7 3 10" xfId="30605" xr:uid="{F48E2FF0-3CA6-466C-87E9-F40B8885B7CC}"/>
    <cellStyle name="Valuta 2 7 3 11" xfId="30606" xr:uid="{AF5D72A7-F869-4E2D-9BDE-F09DD306B205}"/>
    <cellStyle name="Valuta 2 7 3 12" xfId="30604" xr:uid="{9179B752-9E04-4DFA-B7F0-73B38D60418D}"/>
    <cellStyle name="Valuta 2 7 3 13" xfId="35365" xr:uid="{FB815C36-AC64-4DF2-B0D7-86D66999B1D5}"/>
    <cellStyle name="Valuta 2 7 3 14" xfId="35943" xr:uid="{BA78D791-E20E-4884-8902-43C5AF37A81E}"/>
    <cellStyle name="Valuta 2 7 3 2" xfId="4079" xr:uid="{00000000-0005-0000-0000-000081180000}"/>
    <cellStyle name="Valuta 2 7 3 2 10" xfId="30607" xr:uid="{FFF00D5C-E9EC-412F-81DE-B50DFBBD8D12}"/>
    <cellStyle name="Valuta 2 7 3 2 11" xfId="35366" xr:uid="{15D9E483-82CF-4364-B1CF-7362654B4C17}"/>
    <cellStyle name="Valuta 2 7 3 2 12" xfId="36330" xr:uid="{5A5F8702-7F62-438C-B631-EDCB111B69BA}"/>
    <cellStyle name="Valuta 2 7 3 2 2" xfId="4080" xr:uid="{00000000-0005-0000-0000-000082180000}"/>
    <cellStyle name="Valuta 2 7 3 2 2 2" xfId="6794" xr:uid="{00000000-0005-0000-0000-000083180000}"/>
    <cellStyle name="Valuta 2 7 3 2 2 2 2" xfId="30609" xr:uid="{9551912F-28D3-47AD-ABE2-A5833D5AF294}"/>
    <cellStyle name="Valuta 2 7 3 2 2 3" xfId="30610" xr:uid="{F130A81D-8E51-4B4B-B538-FB8BC97EBE8D}"/>
    <cellStyle name="Valuta 2 7 3 2 2 4" xfId="30608" xr:uid="{8ECB310A-E12C-4E41-A3A0-9F2A5FE16FF7}"/>
    <cellStyle name="Valuta 2 7 3 2 2 5" xfId="35367" xr:uid="{5224A10E-742B-4528-AFFB-1871354CF7D7}"/>
    <cellStyle name="Valuta 2 7 3 2 3" xfId="4081" xr:uid="{00000000-0005-0000-0000-000084180000}"/>
    <cellStyle name="Valuta 2 7 3 2 3 2" xfId="6795" xr:uid="{00000000-0005-0000-0000-000085180000}"/>
    <cellStyle name="Valuta 2 7 3 2 3 2 2" xfId="30612" xr:uid="{34BD763C-6BEE-41BC-8AA0-60C151B1ADDC}"/>
    <cellStyle name="Valuta 2 7 3 2 3 3" xfId="30613" xr:uid="{1922F63D-2109-4216-BA0A-DDCE4A1EFB22}"/>
    <cellStyle name="Valuta 2 7 3 2 3 4" xfId="30611" xr:uid="{1CD43605-CA13-4A53-9790-965F742B3F69}"/>
    <cellStyle name="Valuta 2 7 3 2 3 5" xfId="35368" xr:uid="{81A3A742-F705-4759-99F4-91992324ADC1}"/>
    <cellStyle name="Valuta 2 7 3 2 4" xfId="4082" xr:uid="{00000000-0005-0000-0000-000086180000}"/>
    <cellStyle name="Valuta 2 7 3 2 4 2" xfId="6796" xr:uid="{00000000-0005-0000-0000-000087180000}"/>
    <cellStyle name="Valuta 2 7 3 2 4 2 2" xfId="30615" xr:uid="{AA2CBD83-DC6F-4343-AD7B-6C469B542C2A}"/>
    <cellStyle name="Valuta 2 7 3 2 4 3" xfId="30616" xr:uid="{902F2EB8-92D8-4A32-9EFF-EE3E3A29102A}"/>
    <cellStyle name="Valuta 2 7 3 2 4 4" xfId="30614" xr:uid="{DFFED876-B219-4F5F-B822-75DF6F6D73E8}"/>
    <cellStyle name="Valuta 2 7 3 2 4 5" xfId="35369" xr:uid="{4DC17EDF-5F4D-4DF0-A2AD-22447F1B4F18}"/>
    <cellStyle name="Valuta 2 7 3 2 5" xfId="4083" xr:uid="{00000000-0005-0000-0000-000088180000}"/>
    <cellStyle name="Valuta 2 7 3 2 5 2" xfId="30617" xr:uid="{507DDDB6-A58A-41F2-AA87-26D53C49251A}"/>
    <cellStyle name="Valuta 2 7 3 2 6" xfId="6793" xr:uid="{00000000-0005-0000-0000-000089180000}"/>
    <cellStyle name="Valuta 2 7 3 2 6 2" xfId="30619" xr:uid="{8D63D939-CB76-4049-8210-44C4D86CCECD}"/>
    <cellStyle name="Valuta 2 7 3 2 6 2 2" xfId="30620" xr:uid="{40BDD7A1-0C1E-40B4-A832-5EBA3CA697E1}"/>
    <cellStyle name="Valuta 2 7 3 2 6 3" xfId="30621" xr:uid="{1ABA7F7C-4518-4771-97AA-3E75E5E6F90E}"/>
    <cellStyle name="Valuta 2 7 3 2 6 4" xfId="30618" xr:uid="{45D1F8DE-57A6-4431-9074-B40131295225}"/>
    <cellStyle name="Valuta 2 7 3 2 7" xfId="30622" xr:uid="{58481D5C-1635-4B85-938B-EDBC20190755}"/>
    <cellStyle name="Valuta 2 7 3 2 7 2" xfId="30623" xr:uid="{D85C989F-F65D-476B-A478-9D71F0124C9F}"/>
    <cellStyle name="Valuta 2 7 3 2 8" xfId="30624" xr:uid="{A3234170-97B6-42D5-9A3E-695B0E12BB79}"/>
    <cellStyle name="Valuta 2 7 3 2 9" xfId="30625" xr:uid="{BBCE1029-09E7-444F-99E1-6E9FC4FD39E8}"/>
    <cellStyle name="Valuta 2 7 3 3" xfId="4084" xr:uid="{00000000-0005-0000-0000-00008A180000}"/>
    <cellStyle name="Valuta 2 7 3 3 10" xfId="30626" xr:uid="{CCE17589-5EEC-4A7D-A10D-D029FDD244BD}"/>
    <cellStyle name="Valuta 2 7 3 3 11" xfId="35370" xr:uid="{610B4093-5543-48DE-8CA5-094C02070858}"/>
    <cellStyle name="Valuta 2 7 3 3 12" xfId="36624" xr:uid="{B58ECD58-4C87-4F13-ADE6-DC82CAE0B41A}"/>
    <cellStyle name="Valuta 2 7 3 3 2" xfId="4085" xr:uid="{00000000-0005-0000-0000-00008B180000}"/>
    <cellStyle name="Valuta 2 7 3 3 2 2" xfId="6798" xr:uid="{00000000-0005-0000-0000-00008C180000}"/>
    <cellStyle name="Valuta 2 7 3 3 2 2 2" xfId="30628" xr:uid="{C9A3878F-BBE2-4187-8358-B5104DBC3DD4}"/>
    <cellStyle name="Valuta 2 7 3 3 2 3" xfId="30629" xr:uid="{4A2423C8-028C-45CC-984F-5436C22B85A1}"/>
    <cellStyle name="Valuta 2 7 3 3 2 4" xfId="30627" xr:uid="{AC7B35BD-37E6-478E-A365-068CA2F7E99B}"/>
    <cellStyle name="Valuta 2 7 3 3 2 5" xfId="35371" xr:uid="{73226706-9F27-41AD-9597-4E3BCB67C9B6}"/>
    <cellStyle name="Valuta 2 7 3 3 3" xfId="4086" xr:uid="{00000000-0005-0000-0000-00008D180000}"/>
    <cellStyle name="Valuta 2 7 3 3 3 2" xfId="6799" xr:uid="{00000000-0005-0000-0000-00008E180000}"/>
    <cellStyle name="Valuta 2 7 3 3 3 2 2" xfId="30631" xr:uid="{2CC09F51-0FBA-4EA4-A61A-924F6138568E}"/>
    <cellStyle name="Valuta 2 7 3 3 3 3" xfId="30632" xr:uid="{6BA1896E-82CC-4AC0-94C9-57C463E73A9B}"/>
    <cellStyle name="Valuta 2 7 3 3 3 4" xfId="30630" xr:uid="{A6D787ED-252F-4C8A-95E9-CBCD64CC99B2}"/>
    <cellStyle name="Valuta 2 7 3 3 3 5" xfId="35372" xr:uid="{8666146F-AA5E-4DC5-890E-935FB40BD5BC}"/>
    <cellStyle name="Valuta 2 7 3 3 4" xfId="4087" xr:uid="{00000000-0005-0000-0000-00008F180000}"/>
    <cellStyle name="Valuta 2 7 3 3 4 2" xfId="6800" xr:uid="{00000000-0005-0000-0000-000090180000}"/>
    <cellStyle name="Valuta 2 7 3 3 4 2 2" xfId="30634" xr:uid="{9A436779-765B-4779-A63A-48EB0317789B}"/>
    <cellStyle name="Valuta 2 7 3 3 4 3" xfId="30635" xr:uid="{B300D014-D778-4B3C-B2E6-257D09713127}"/>
    <cellStyle name="Valuta 2 7 3 3 4 4" xfId="30633" xr:uid="{C73A59C2-A737-41DA-8A93-6E7BEF07A03F}"/>
    <cellStyle name="Valuta 2 7 3 3 4 5" xfId="35373" xr:uid="{65220758-A479-4C20-93E0-7AA17D0BDAB9}"/>
    <cellStyle name="Valuta 2 7 3 3 5" xfId="4088" xr:uid="{00000000-0005-0000-0000-000091180000}"/>
    <cellStyle name="Valuta 2 7 3 3 5 2" xfId="30636" xr:uid="{377BF051-BD58-46B6-A548-51EAE61E7C6C}"/>
    <cellStyle name="Valuta 2 7 3 3 6" xfId="6797" xr:uid="{00000000-0005-0000-0000-000092180000}"/>
    <cellStyle name="Valuta 2 7 3 3 6 2" xfId="30638" xr:uid="{45127D00-1900-47AB-8425-24886B4CDEF6}"/>
    <cellStyle name="Valuta 2 7 3 3 6 2 2" xfId="30639" xr:uid="{2E18437E-3089-42A4-9FC2-ECC08A2E9C2D}"/>
    <cellStyle name="Valuta 2 7 3 3 6 3" xfId="30640" xr:uid="{5121234B-8F6D-451D-A4A2-7B53910DEA36}"/>
    <cellStyle name="Valuta 2 7 3 3 6 4" xfId="30637" xr:uid="{CFECDBE6-B27D-45AF-AB6B-EB9930AE191C}"/>
    <cellStyle name="Valuta 2 7 3 3 7" xfId="30641" xr:uid="{5247894D-5E40-4CFE-9F6A-394D881BEB5D}"/>
    <cellStyle name="Valuta 2 7 3 3 7 2" xfId="30642" xr:uid="{CA8C6DC3-CF5C-4FB6-8D28-DD2BFABF64BD}"/>
    <cellStyle name="Valuta 2 7 3 3 8" xfId="30643" xr:uid="{16AE9FD7-83C2-4FA4-9D29-C4D223E6D7D9}"/>
    <cellStyle name="Valuta 2 7 3 3 9" xfId="30644" xr:uid="{1F26645F-5EAD-4E52-97FA-0193C1AA9172}"/>
    <cellStyle name="Valuta 2 7 3 4" xfId="4089" xr:uid="{00000000-0005-0000-0000-000093180000}"/>
    <cellStyle name="Valuta 2 7 3 4 2" xfId="6801" xr:uid="{00000000-0005-0000-0000-000094180000}"/>
    <cellStyle name="Valuta 2 7 3 4 2 2" xfId="30646" xr:uid="{074C6D42-01E8-4587-8BE5-A7F5A07286E0}"/>
    <cellStyle name="Valuta 2 7 3 4 3" xfId="30647" xr:uid="{80F28BF1-8CE2-44C8-AE10-BFA0C050B782}"/>
    <cellStyle name="Valuta 2 7 3 4 4" xfId="30648" xr:uid="{19B6AD0C-644B-416A-931B-3B3FF3FD26C1}"/>
    <cellStyle name="Valuta 2 7 3 4 5" xfId="30645" xr:uid="{E1B72724-D29D-4DD3-AF80-21753763D50E}"/>
    <cellStyle name="Valuta 2 7 3 4 6" xfId="35374" xr:uid="{2EEED4C0-EE95-4C74-B58E-DD6930434551}"/>
    <cellStyle name="Valuta 2 7 3 5" xfId="4090" xr:uid="{00000000-0005-0000-0000-000095180000}"/>
    <cellStyle name="Valuta 2 7 3 5 2" xfId="6802" xr:uid="{00000000-0005-0000-0000-000096180000}"/>
    <cellStyle name="Valuta 2 7 3 5 2 2" xfId="30650" xr:uid="{95F4CB87-F1A3-4E81-B2C2-EA3C6541514B}"/>
    <cellStyle name="Valuta 2 7 3 5 3" xfId="30651" xr:uid="{541660B3-775B-47DF-9CD0-3BEB864C4122}"/>
    <cellStyle name="Valuta 2 7 3 5 4" xfId="30649" xr:uid="{8211D005-D7BC-4424-B4EE-CDD7BD710B34}"/>
    <cellStyle name="Valuta 2 7 3 5 5" xfId="35375" xr:uid="{DC823BF7-C661-40F1-B4F3-2C08800AC46E}"/>
    <cellStyle name="Valuta 2 7 3 6" xfId="4091" xr:uid="{00000000-0005-0000-0000-000097180000}"/>
    <cellStyle name="Valuta 2 7 3 6 2" xfId="6803" xr:uid="{00000000-0005-0000-0000-000098180000}"/>
    <cellStyle name="Valuta 2 7 3 6 2 2" xfId="30653" xr:uid="{FE205BB5-2399-4CB4-9AB1-68A28CA6836A}"/>
    <cellStyle name="Valuta 2 7 3 6 3" xfId="30654" xr:uid="{335CAD8B-05F5-41F6-836C-7512C7E4EC39}"/>
    <cellStyle name="Valuta 2 7 3 6 4" xfId="30652" xr:uid="{4F79EC8F-C9DC-46FD-9B97-A177E7D9053D}"/>
    <cellStyle name="Valuta 2 7 3 6 5" xfId="35376" xr:uid="{284BAE76-CBE1-4EEB-8C89-C29583118A1D}"/>
    <cellStyle name="Valuta 2 7 3 7" xfId="4092" xr:uid="{00000000-0005-0000-0000-000099180000}"/>
    <cellStyle name="Valuta 2 7 3 7 2" xfId="30655" xr:uid="{EB9969A3-965B-4121-8BB9-999C54001E67}"/>
    <cellStyle name="Valuta 2 7 3 8" xfId="6792" xr:uid="{00000000-0005-0000-0000-00009A180000}"/>
    <cellStyle name="Valuta 2 7 3 8 2" xfId="30657" xr:uid="{12D47273-61F4-4286-AF46-8CAF98540613}"/>
    <cellStyle name="Valuta 2 7 3 8 2 2" xfId="30658" xr:uid="{B28B487D-FF1E-4B36-9724-56EAB908BBA7}"/>
    <cellStyle name="Valuta 2 7 3 8 3" xfId="30659" xr:uid="{4B497F66-B72A-436C-9068-7C696E793FD3}"/>
    <cellStyle name="Valuta 2 7 3 8 4" xfId="30656" xr:uid="{00AB0550-AA6C-4017-AA71-1F128CAB1816}"/>
    <cellStyle name="Valuta 2 7 3 9" xfId="30660" xr:uid="{09FCBED6-D5E6-4B23-B763-241A798C9E9D}"/>
    <cellStyle name="Valuta 2 7 3 9 2" xfId="30661" xr:uid="{3C89F001-DF13-4951-922F-EEAAF2B8F307}"/>
    <cellStyle name="Valuta 2 7 4" xfId="4093" xr:uid="{00000000-0005-0000-0000-00009B180000}"/>
    <cellStyle name="Valuta 2 7 4 10" xfId="30663" xr:uid="{35FA1A26-5E14-42A3-9950-B78821DDB8CC}"/>
    <cellStyle name="Valuta 2 7 4 11" xfId="30664" xr:uid="{4302D585-3CAA-45D3-9539-450A244E9FA7}"/>
    <cellStyle name="Valuta 2 7 4 12" xfId="30662" xr:uid="{916C8AF1-CDB1-4148-9C99-23451789BB44}"/>
    <cellStyle name="Valuta 2 7 4 13" xfId="35377" xr:uid="{315CEDE6-B753-4D76-9D9E-00C6F37986B5}"/>
    <cellStyle name="Valuta 2 7 4 14" xfId="35944" xr:uid="{A42C8936-C7F8-4B64-82F4-AC63C43DE150}"/>
    <cellStyle name="Valuta 2 7 4 2" xfId="4094" xr:uid="{00000000-0005-0000-0000-00009C180000}"/>
    <cellStyle name="Valuta 2 7 4 2 10" xfId="30665" xr:uid="{657267C6-BB44-4741-ACFE-A80E55B0312A}"/>
    <cellStyle name="Valuta 2 7 4 2 11" xfId="35378" xr:uid="{0430E452-47D5-4B78-8C6C-8567B9C6E51D}"/>
    <cellStyle name="Valuta 2 7 4 2 12" xfId="36331" xr:uid="{5922BB47-B00D-4BED-BEFC-63D0563831B4}"/>
    <cellStyle name="Valuta 2 7 4 2 2" xfId="4095" xr:uid="{00000000-0005-0000-0000-00009D180000}"/>
    <cellStyle name="Valuta 2 7 4 2 2 2" xfId="6806" xr:uid="{00000000-0005-0000-0000-00009E180000}"/>
    <cellStyle name="Valuta 2 7 4 2 2 2 2" xfId="30667" xr:uid="{30B03571-9B47-4CCB-AE3B-27CB648A08C8}"/>
    <cellStyle name="Valuta 2 7 4 2 2 3" xfId="30668" xr:uid="{48D4B9F3-B21B-4510-B021-292A475E8B2D}"/>
    <cellStyle name="Valuta 2 7 4 2 2 4" xfId="30666" xr:uid="{149B2BDC-1529-4121-A3EB-75AD1B9509EB}"/>
    <cellStyle name="Valuta 2 7 4 2 2 5" xfId="35379" xr:uid="{6B414E97-E029-45B9-80C9-8E23FEA67755}"/>
    <cellStyle name="Valuta 2 7 4 2 3" xfId="4096" xr:uid="{00000000-0005-0000-0000-00009F180000}"/>
    <cellStyle name="Valuta 2 7 4 2 3 2" xfId="6807" xr:uid="{00000000-0005-0000-0000-0000A0180000}"/>
    <cellStyle name="Valuta 2 7 4 2 3 2 2" xfId="30670" xr:uid="{53B1C22A-5E9D-4B2E-BA67-65266FF6E92F}"/>
    <cellStyle name="Valuta 2 7 4 2 3 3" xfId="30671" xr:uid="{F88C47A4-D6F3-462F-8F9F-52E95023ED84}"/>
    <cellStyle name="Valuta 2 7 4 2 3 4" xfId="30669" xr:uid="{C5B59DD9-9FFF-4CDC-8D57-977CDDA6A977}"/>
    <cellStyle name="Valuta 2 7 4 2 3 5" xfId="35380" xr:uid="{0E0AEA98-67F8-43C6-828F-CADE06872A49}"/>
    <cellStyle name="Valuta 2 7 4 2 4" xfId="4097" xr:uid="{00000000-0005-0000-0000-0000A1180000}"/>
    <cellStyle name="Valuta 2 7 4 2 4 2" xfId="6808" xr:uid="{00000000-0005-0000-0000-0000A2180000}"/>
    <cellStyle name="Valuta 2 7 4 2 4 2 2" xfId="30673" xr:uid="{F6F79F38-4E5F-43C5-B0D2-DF47B1EF1FD6}"/>
    <cellStyle name="Valuta 2 7 4 2 4 3" xfId="30674" xr:uid="{334485B3-777C-4C85-9339-336CD3DD1DDB}"/>
    <cellStyle name="Valuta 2 7 4 2 4 4" xfId="30672" xr:uid="{DFB8D5CD-3482-4BC0-9C51-C27BB80D8DCE}"/>
    <cellStyle name="Valuta 2 7 4 2 4 5" xfId="35381" xr:uid="{6CB6B106-2438-4D18-94AE-3B82D2635CDA}"/>
    <cellStyle name="Valuta 2 7 4 2 5" xfId="4098" xr:uid="{00000000-0005-0000-0000-0000A3180000}"/>
    <cellStyle name="Valuta 2 7 4 2 5 2" xfId="30675" xr:uid="{E8425769-2A7A-4745-8FA7-A6930E29C5F7}"/>
    <cellStyle name="Valuta 2 7 4 2 6" xfId="6805" xr:uid="{00000000-0005-0000-0000-0000A4180000}"/>
    <cellStyle name="Valuta 2 7 4 2 6 2" xfId="30677" xr:uid="{A615CDE9-DD65-467E-99A1-AD20C4CA649E}"/>
    <cellStyle name="Valuta 2 7 4 2 6 2 2" xfId="30678" xr:uid="{FFA4D8B3-0BA9-41B7-A867-F03682755E9D}"/>
    <cellStyle name="Valuta 2 7 4 2 6 3" xfId="30679" xr:uid="{419F96EF-03BF-492A-BE5C-A7520B614BFF}"/>
    <cellStyle name="Valuta 2 7 4 2 6 4" xfId="30676" xr:uid="{297BE694-8CB4-4E6F-963E-C912795753B6}"/>
    <cellStyle name="Valuta 2 7 4 2 7" xfId="30680" xr:uid="{11D7A8BC-7C40-46B4-BD79-6F8C081CC8F4}"/>
    <cellStyle name="Valuta 2 7 4 2 7 2" xfId="30681" xr:uid="{F357E997-30FC-47D9-8CFD-F31877103E08}"/>
    <cellStyle name="Valuta 2 7 4 2 8" xfId="30682" xr:uid="{04F866FA-5360-467A-82E7-704C7D1FEC4F}"/>
    <cellStyle name="Valuta 2 7 4 2 9" xfId="30683" xr:uid="{2DAB375D-0AB4-4B56-842C-A89D65E3154B}"/>
    <cellStyle name="Valuta 2 7 4 3" xfId="4099" xr:uid="{00000000-0005-0000-0000-0000A5180000}"/>
    <cellStyle name="Valuta 2 7 4 3 10" xfId="30684" xr:uid="{501A171F-8D51-4BC9-9CF3-95F1AA5813CC}"/>
    <cellStyle name="Valuta 2 7 4 3 11" xfId="35382" xr:uid="{0C817FF7-0E84-4171-89EF-7120E4025B23}"/>
    <cellStyle name="Valuta 2 7 4 3 12" xfId="36625" xr:uid="{38FC14F8-92F6-4DC0-8291-BCFB7F69E9E0}"/>
    <cellStyle name="Valuta 2 7 4 3 2" xfId="4100" xr:uid="{00000000-0005-0000-0000-0000A6180000}"/>
    <cellStyle name="Valuta 2 7 4 3 2 2" xfId="6810" xr:uid="{00000000-0005-0000-0000-0000A7180000}"/>
    <cellStyle name="Valuta 2 7 4 3 2 2 2" xfId="30686" xr:uid="{B3E39B5C-358C-4FAB-8FE0-A277A3BA088C}"/>
    <cellStyle name="Valuta 2 7 4 3 2 3" xfId="30687" xr:uid="{31A698B2-EB3F-43BF-9081-46AAE5043956}"/>
    <cellStyle name="Valuta 2 7 4 3 2 4" xfId="30685" xr:uid="{9A6B35EF-2572-4FDA-B926-05721F584A75}"/>
    <cellStyle name="Valuta 2 7 4 3 2 5" xfId="35383" xr:uid="{67831CA1-93D7-4C12-94E6-93D6215D1130}"/>
    <cellStyle name="Valuta 2 7 4 3 3" xfId="4101" xr:uid="{00000000-0005-0000-0000-0000A8180000}"/>
    <cellStyle name="Valuta 2 7 4 3 3 2" xfId="6811" xr:uid="{00000000-0005-0000-0000-0000A9180000}"/>
    <cellStyle name="Valuta 2 7 4 3 3 2 2" xfId="30689" xr:uid="{A32558C1-2CDE-4330-804B-7593ABA6F2AF}"/>
    <cellStyle name="Valuta 2 7 4 3 3 3" xfId="30690" xr:uid="{73A6ED6C-2189-47DB-AF45-150C8C72402A}"/>
    <cellStyle name="Valuta 2 7 4 3 3 4" xfId="30688" xr:uid="{EC92EF92-8B1D-4E1C-800A-7394DBCDC3A6}"/>
    <cellStyle name="Valuta 2 7 4 3 3 5" xfId="35384" xr:uid="{13518D65-6F18-40F7-B383-B80FBDF2F81A}"/>
    <cellStyle name="Valuta 2 7 4 3 4" xfId="4102" xr:uid="{00000000-0005-0000-0000-0000AA180000}"/>
    <cellStyle name="Valuta 2 7 4 3 4 2" xfId="6812" xr:uid="{00000000-0005-0000-0000-0000AB180000}"/>
    <cellStyle name="Valuta 2 7 4 3 4 2 2" xfId="30692" xr:uid="{371D4FD4-0A96-4BF1-890B-6858FDB98307}"/>
    <cellStyle name="Valuta 2 7 4 3 4 3" xfId="30693" xr:uid="{14B83BEA-EED3-438F-9DDB-1994F5BE1B6F}"/>
    <cellStyle name="Valuta 2 7 4 3 4 4" xfId="30691" xr:uid="{84734D45-BE21-4696-9AA9-4ADF5803E9BF}"/>
    <cellStyle name="Valuta 2 7 4 3 4 5" xfId="35385" xr:uid="{74CCEA6A-824F-4D11-9F11-2C294E0D38AC}"/>
    <cellStyle name="Valuta 2 7 4 3 5" xfId="4103" xr:uid="{00000000-0005-0000-0000-0000AC180000}"/>
    <cellStyle name="Valuta 2 7 4 3 5 2" xfId="30694" xr:uid="{5771C69D-BA57-48E3-8B0E-79034AFF19BD}"/>
    <cellStyle name="Valuta 2 7 4 3 6" xfId="6809" xr:uid="{00000000-0005-0000-0000-0000AD180000}"/>
    <cellStyle name="Valuta 2 7 4 3 6 2" xfId="30696" xr:uid="{84C46FAF-E19C-44EA-AFE9-CB5923A01473}"/>
    <cellStyle name="Valuta 2 7 4 3 6 2 2" xfId="30697" xr:uid="{28BD131C-5C6C-4793-BBFA-A561FD34930A}"/>
    <cellStyle name="Valuta 2 7 4 3 6 3" xfId="30698" xr:uid="{B024BE7A-8570-40CC-8223-0EF1948D8CCF}"/>
    <cellStyle name="Valuta 2 7 4 3 6 4" xfId="30695" xr:uid="{119A3ACC-71F9-4A3F-B556-A2E26192EC67}"/>
    <cellStyle name="Valuta 2 7 4 3 7" xfId="30699" xr:uid="{36789E01-B66D-400A-ABEE-99DCA77BA6B4}"/>
    <cellStyle name="Valuta 2 7 4 3 7 2" xfId="30700" xr:uid="{577F8DC9-297C-42A5-8CE8-D0FA228B84D5}"/>
    <cellStyle name="Valuta 2 7 4 3 8" xfId="30701" xr:uid="{DFF9683F-39DE-431F-8005-C8BBB94D8C93}"/>
    <cellStyle name="Valuta 2 7 4 3 9" xfId="30702" xr:uid="{C6509C4B-B2DC-4D65-9A91-BE8F5E72E329}"/>
    <cellStyle name="Valuta 2 7 4 4" xfId="4104" xr:uid="{00000000-0005-0000-0000-0000AE180000}"/>
    <cellStyle name="Valuta 2 7 4 4 2" xfId="6813" xr:uid="{00000000-0005-0000-0000-0000AF180000}"/>
    <cellStyle name="Valuta 2 7 4 4 2 2" xfId="30704" xr:uid="{03E205D8-E11E-4DB5-A395-E1E887FEB664}"/>
    <cellStyle name="Valuta 2 7 4 4 3" xfId="30705" xr:uid="{D68E82BB-4142-4EC2-ADFA-29AEFDFD0D6D}"/>
    <cellStyle name="Valuta 2 7 4 4 4" xfId="30706" xr:uid="{56D0EF11-FE18-4C29-BD46-4BA29FF89594}"/>
    <cellStyle name="Valuta 2 7 4 4 5" xfId="30703" xr:uid="{71613125-E114-4855-88CD-B2474468B5F3}"/>
    <cellStyle name="Valuta 2 7 4 4 6" xfId="35386" xr:uid="{C12417E1-6F7A-42DB-B62A-3D73A0D6452A}"/>
    <cellStyle name="Valuta 2 7 4 5" xfId="4105" xr:uid="{00000000-0005-0000-0000-0000B0180000}"/>
    <cellStyle name="Valuta 2 7 4 5 2" xfId="6814" xr:uid="{00000000-0005-0000-0000-0000B1180000}"/>
    <cellStyle name="Valuta 2 7 4 5 2 2" xfId="30708" xr:uid="{F8C36086-BE6F-494E-924C-B1854FB51737}"/>
    <cellStyle name="Valuta 2 7 4 5 3" xfId="30709" xr:uid="{8562A0A4-B374-43C5-AFD1-9F744AB46C74}"/>
    <cellStyle name="Valuta 2 7 4 5 4" xfId="30707" xr:uid="{FDA78324-89FB-4B98-A873-D19B6940B096}"/>
    <cellStyle name="Valuta 2 7 4 5 5" xfId="35387" xr:uid="{430871CA-658D-4FBB-B5DB-B063EC06E7B2}"/>
    <cellStyle name="Valuta 2 7 4 6" xfId="4106" xr:uid="{00000000-0005-0000-0000-0000B2180000}"/>
    <cellStyle name="Valuta 2 7 4 6 2" xfId="6815" xr:uid="{00000000-0005-0000-0000-0000B3180000}"/>
    <cellStyle name="Valuta 2 7 4 6 2 2" xfId="30711" xr:uid="{40C51203-AA6B-4090-8111-3CEA0ECE21DD}"/>
    <cellStyle name="Valuta 2 7 4 6 3" xfId="30712" xr:uid="{BA59E37A-0A57-45BA-80D6-92AFA5F87CEE}"/>
    <cellStyle name="Valuta 2 7 4 6 4" xfId="30710" xr:uid="{4D407492-219E-43E4-8023-22D7C26859E8}"/>
    <cellStyle name="Valuta 2 7 4 6 5" xfId="35388" xr:uid="{5920A711-5D18-40C6-9FB9-79F9885B3B97}"/>
    <cellStyle name="Valuta 2 7 4 7" xfId="4107" xr:uid="{00000000-0005-0000-0000-0000B4180000}"/>
    <cellStyle name="Valuta 2 7 4 7 2" xfId="30713" xr:uid="{B66B557D-D460-4633-B2D6-C4F0DA839853}"/>
    <cellStyle name="Valuta 2 7 4 8" xfId="6804" xr:uid="{00000000-0005-0000-0000-0000B5180000}"/>
    <cellStyle name="Valuta 2 7 4 8 2" xfId="30715" xr:uid="{F7B3A9B5-E022-42AD-BC6D-09470470C915}"/>
    <cellStyle name="Valuta 2 7 4 8 2 2" xfId="30716" xr:uid="{35893418-E8BD-4A91-A542-4DE7FD9BA3AF}"/>
    <cellStyle name="Valuta 2 7 4 8 3" xfId="30717" xr:uid="{2BF25CA5-3750-4DBB-807F-67C427BCCDC0}"/>
    <cellStyle name="Valuta 2 7 4 8 4" xfId="30714" xr:uid="{7043A379-F106-47A7-BB17-79CDEAD6B007}"/>
    <cellStyle name="Valuta 2 7 4 9" xfId="30718" xr:uid="{418F82AA-E609-4CB8-91B6-5A1F4D2B3CAE}"/>
    <cellStyle name="Valuta 2 7 4 9 2" xfId="30719" xr:uid="{EC48AC79-7D55-468B-9550-783854A359B7}"/>
    <cellStyle name="Valuta 2 7 5" xfId="4108" xr:uid="{00000000-0005-0000-0000-0000B6180000}"/>
    <cellStyle name="Valuta 2 7 5 10" xfId="30721" xr:uid="{CC114935-D535-4BAB-91C7-6D6ED8B997A2}"/>
    <cellStyle name="Valuta 2 7 5 11" xfId="30722" xr:uid="{59178BC5-C0C1-44A9-ACAF-03B862729D11}"/>
    <cellStyle name="Valuta 2 7 5 12" xfId="30720" xr:uid="{F4493948-3481-435D-BC9D-95DBAE24B769}"/>
    <cellStyle name="Valuta 2 7 5 13" xfId="35389" xr:uid="{E6F59745-3D6F-4CBD-93EB-6457926D126B}"/>
    <cellStyle name="Valuta 2 7 5 14" xfId="35945" xr:uid="{62A50A55-692A-4492-B4D2-66F485A46314}"/>
    <cellStyle name="Valuta 2 7 5 2" xfId="4109" xr:uid="{00000000-0005-0000-0000-0000B7180000}"/>
    <cellStyle name="Valuta 2 7 5 2 10" xfId="30723" xr:uid="{3402B53A-9F1A-46F9-B728-2695EC67A99B}"/>
    <cellStyle name="Valuta 2 7 5 2 11" xfId="35390" xr:uid="{E9FB756E-FC96-4844-A6A0-070F19499481}"/>
    <cellStyle name="Valuta 2 7 5 2 12" xfId="36332" xr:uid="{73135E34-546E-4814-8B15-6E7FF51E2123}"/>
    <cellStyle name="Valuta 2 7 5 2 2" xfId="4110" xr:uid="{00000000-0005-0000-0000-0000B8180000}"/>
    <cellStyle name="Valuta 2 7 5 2 2 2" xfId="6818" xr:uid="{00000000-0005-0000-0000-0000B9180000}"/>
    <cellStyle name="Valuta 2 7 5 2 2 2 2" xfId="30725" xr:uid="{8F89A0B8-E538-4376-B1FE-120865DDCF57}"/>
    <cellStyle name="Valuta 2 7 5 2 2 3" xfId="30726" xr:uid="{D9F6EF47-1C44-4DAD-86CD-B1578EBA6152}"/>
    <cellStyle name="Valuta 2 7 5 2 2 4" xfId="30724" xr:uid="{5BF84333-FC79-4842-9832-81B19F980B8D}"/>
    <cellStyle name="Valuta 2 7 5 2 2 5" xfId="35391" xr:uid="{9C9D4159-8C7D-4289-AC5D-1768484DAFA4}"/>
    <cellStyle name="Valuta 2 7 5 2 3" xfId="4111" xr:uid="{00000000-0005-0000-0000-0000BA180000}"/>
    <cellStyle name="Valuta 2 7 5 2 3 2" xfId="6819" xr:uid="{00000000-0005-0000-0000-0000BB180000}"/>
    <cellStyle name="Valuta 2 7 5 2 3 2 2" xfId="30728" xr:uid="{BA34CDD6-8E02-483A-A43E-C86FF0870135}"/>
    <cellStyle name="Valuta 2 7 5 2 3 3" xfId="30729" xr:uid="{50AD0526-2BEE-400E-81AC-617A41736261}"/>
    <cellStyle name="Valuta 2 7 5 2 3 4" xfId="30727" xr:uid="{5FC8C04E-06BE-480B-B1B5-88C527412DD2}"/>
    <cellStyle name="Valuta 2 7 5 2 3 5" xfId="35392" xr:uid="{14865D3A-9056-4D52-92E9-EE0EEC1D7217}"/>
    <cellStyle name="Valuta 2 7 5 2 4" xfId="4112" xr:uid="{00000000-0005-0000-0000-0000BC180000}"/>
    <cellStyle name="Valuta 2 7 5 2 4 2" xfId="6820" xr:uid="{00000000-0005-0000-0000-0000BD180000}"/>
    <cellStyle name="Valuta 2 7 5 2 4 2 2" xfId="30731" xr:uid="{75CBE16B-D50A-405A-B60A-C72E2F81B2E1}"/>
    <cellStyle name="Valuta 2 7 5 2 4 3" xfId="30732" xr:uid="{52AEDC54-61FB-417A-8A80-A8450C83597B}"/>
    <cellStyle name="Valuta 2 7 5 2 4 4" xfId="30730" xr:uid="{4DB5EE3A-1A56-4AB0-96C8-F9050372839F}"/>
    <cellStyle name="Valuta 2 7 5 2 4 5" xfId="35393" xr:uid="{7B31768B-F76E-42A9-AAAC-01E34AF1AFDC}"/>
    <cellStyle name="Valuta 2 7 5 2 5" xfId="4113" xr:uid="{00000000-0005-0000-0000-0000BE180000}"/>
    <cellStyle name="Valuta 2 7 5 2 5 2" xfId="30733" xr:uid="{902AF54D-63F5-4AFF-891E-AE14CB4AE79E}"/>
    <cellStyle name="Valuta 2 7 5 2 6" xfId="6817" xr:uid="{00000000-0005-0000-0000-0000BF180000}"/>
    <cellStyle name="Valuta 2 7 5 2 6 2" xfId="30735" xr:uid="{09FF6FEE-6B02-4323-8CBD-9470F4E4FD6B}"/>
    <cellStyle name="Valuta 2 7 5 2 6 2 2" xfId="30736" xr:uid="{176246C9-7B4F-4139-9F06-DB9C7ABB5E1F}"/>
    <cellStyle name="Valuta 2 7 5 2 6 3" xfId="30737" xr:uid="{A4C2B90C-FB42-48FC-9503-27E1B2BEEB2E}"/>
    <cellStyle name="Valuta 2 7 5 2 6 4" xfId="30734" xr:uid="{41597176-B348-47C1-9734-3FB9AD4623DC}"/>
    <cellStyle name="Valuta 2 7 5 2 7" xfId="30738" xr:uid="{8C2FCC38-9A6E-4693-B3F4-2AF378D581F7}"/>
    <cellStyle name="Valuta 2 7 5 2 7 2" xfId="30739" xr:uid="{2A4C70A6-A709-4525-BFF6-9E168B23EDA8}"/>
    <cellStyle name="Valuta 2 7 5 2 8" xfId="30740" xr:uid="{C3DADA2D-221C-4D4E-804E-3767D2582A65}"/>
    <cellStyle name="Valuta 2 7 5 2 9" xfId="30741" xr:uid="{42CA59BB-D4FE-4F45-AD0C-0C4372AB5DED}"/>
    <cellStyle name="Valuta 2 7 5 3" xfId="4114" xr:uid="{00000000-0005-0000-0000-0000C0180000}"/>
    <cellStyle name="Valuta 2 7 5 3 10" xfId="30742" xr:uid="{294A235C-71C6-4D11-96B7-E58FEB685054}"/>
    <cellStyle name="Valuta 2 7 5 3 11" xfId="35394" xr:uid="{0DD87787-F741-49B9-852F-E650AF5526DA}"/>
    <cellStyle name="Valuta 2 7 5 3 12" xfId="36626" xr:uid="{5E4EB3AE-9696-414D-BE65-351F6F8AFD5F}"/>
    <cellStyle name="Valuta 2 7 5 3 2" xfId="4115" xr:uid="{00000000-0005-0000-0000-0000C1180000}"/>
    <cellStyle name="Valuta 2 7 5 3 2 2" xfId="6822" xr:uid="{00000000-0005-0000-0000-0000C2180000}"/>
    <cellStyle name="Valuta 2 7 5 3 2 2 2" xfId="30744" xr:uid="{DA71F018-C23E-4565-BF72-C7A9204322E5}"/>
    <cellStyle name="Valuta 2 7 5 3 2 3" xfId="30745" xr:uid="{267E9DC4-7645-447D-82E1-1C60AFA11560}"/>
    <cellStyle name="Valuta 2 7 5 3 2 4" xfId="30743" xr:uid="{6893BA6F-E57C-45B9-868F-834DB3522827}"/>
    <cellStyle name="Valuta 2 7 5 3 2 5" xfId="35395" xr:uid="{6FEF2E98-5672-4B4E-99DC-CFAB4B6D05BF}"/>
    <cellStyle name="Valuta 2 7 5 3 3" xfId="4116" xr:uid="{00000000-0005-0000-0000-0000C3180000}"/>
    <cellStyle name="Valuta 2 7 5 3 3 2" xfId="6823" xr:uid="{00000000-0005-0000-0000-0000C4180000}"/>
    <cellStyle name="Valuta 2 7 5 3 3 2 2" xfId="30747" xr:uid="{0661FA57-417D-4452-8403-A92743A46DF3}"/>
    <cellStyle name="Valuta 2 7 5 3 3 3" xfId="30748" xr:uid="{310C7A9A-F962-4229-A4DA-B8C5157B2F2F}"/>
    <cellStyle name="Valuta 2 7 5 3 3 4" xfId="30746" xr:uid="{F0D0D0F5-79D2-4844-87ED-4A5F06423948}"/>
    <cellStyle name="Valuta 2 7 5 3 3 5" xfId="35396" xr:uid="{38A53FBE-2C26-4123-A02C-873C64907F7B}"/>
    <cellStyle name="Valuta 2 7 5 3 4" xfId="4117" xr:uid="{00000000-0005-0000-0000-0000C5180000}"/>
    <cellStyle name="Valuta 2 7 5 3 4 2" xfId="6824" xr:uid="{00000000-0005-0000-0000-0000C6180000}"/>
    <cellStyle name="Valuta 2 7 5 3 4 2 2" xfId="30750" xr:uid="{AF3D1415-CCDF-4E77-AB07-8BAEA423B767}"/>
    <cellStyle name="Valuta 2 7 5 3 4 3" xfId="30751" xr:uid="{73ED6BEE-57CB-4B8F-850F-52465B6F34FF}"/>
    <cellStyle name="Valuta 2 7 5 3 4 4" xfId="30749" xr:uid="{DA2CF023-D94E-4904-9B70-91BC5FE987AA}"/>
    <cellStyle name="Valuta 2 7 5 3 4 5" xfId="35397" xr:uid="{55B9F5BC-5E50-4E69-8B01-791C3FF65185}"/>
    <cellStyle name="Valuta 2 7 5 3 5" xfId="4118" xr:uid="{00000000-0005-0000-0000-0000C7180000}"/>
    <cellStyle name="Valuta 2 7 5 3 5 2" xfId="30752" xr:uid="{5AAD8C79-328E-4737-8BF5-C014B8FB76B4}"/>
    <cellStyle name="Valuta 2 7 5 3 6" xfId="6821" xr:uid="{00000000-0005-0000-0000-0000C8180000}"/>
    <cellStyle name="Valuta 2 7 5 3 6 2" xfId="30754" xr:uid="{CC8CF977-90B0-4E74-8B62-5E563FB5E461}"/>
    <cellStyle name="Valuta 2 7 5 3 6 2 2" xfId="30755" xr:uid="{1E63F41F-F435-44F0-86DA-E8F5D9658C8F}"/>
    <cellStyle name="Valuta 2 7 5 3 6 3" xfId="30756" xr:uid="{CA8CB8EF-033E-45FC-8215-B351070D37C7}"/>
    <cellStyle name="Valuta 2 7 5 3 6 4" xfId="30753" xr:uid="{836A22B4-09B9-4BF7-82B5-662C35D34C88}"/>
    <cellStyle name="Valuta 2 7 5 3 7" xfId="30757" xr:uid="{D79E41B9-26B7-43C3-B45C-1EDAF4507111}"/>
    <cellStyle name="Valuta 2 7 5 3 7 2" xfId="30758" xr:uid="{AFD6935C-0EFE-454E-9794-1D2AEEDF746C}"/>
    <cellStyle name="Valuta 2 7 5 3 8" xfId="30759" xr:uid="{16219A58-10B3-4438-97E9-24D68B279EC4}"/>
    <cellStyle name="Valuta 2 7 5 3 9" xfId="30760" xr:uid="{366E9FCC-82C4-4B4E-A48B-345BB399F301}"/>
    <cellStyle name="Valuta 2 7 5 4" xfId="4119" xr:uid="{00000000-0005-0000-0000-0000C9180000}"/>
    <cellStyle name="Valuta 2 7 5 4 2" xfId="6825" xr:uid="{00000000-0005-0000-0000-0000CA180000}"/>
    <cellStyle name="Valuta 2 7 5 4 2 2" xfId="30762" xr:uid="{41777283-C6BC-4F91-9B0A-FEA8F9070501}"/>
    <cellStyle name="Valuta 2 7 5 4 3" xfId="30763" xr:uid="{663717B2-2A8C-496F-9EA1-64620CBD1078}"/>
    <cellStyle name="Valuta 2 7 5 4 4" xfId="30764" xr:uid="{ED506AF6-2C14-40E7-8F8B-C72AC17D8EB4}"/>
    <cellStyle name="Valuta 2 7 5 4 5" xfId="30761" xr:uid="{82011BB4-2186-45CB-B0B8-1272EC7FEFFF}"/>
    <cellStyle name="Valuta 2 7 5 4 6" xfId="35398" xr:uid="{EBB45BD4-6DEB-46F6-84F9-46FB9FEB65C3}"/>
    <cellStyle name="Valuta 2 7 5 5" xfId="4120" xr:uid="{00000000-0005-0000-0000-0000CB180000}"/>
    <cellStyle name="Valuta 2 7 5 5 2" xfId="6826" xr:uid="{00000000-0005-0000-0000-0000CC180000}"/>
    <cellStyle name="Valuta 2 7 5 5 2 2" xfId="30766" xr:uid="{86EEB900-466E-4637-BA5D-1850C20C9452}"/>
    <cellStyle name="Valuta 2 7 5 5 3" xfId="30767" xr:uid="{E150BB8B-8931-40FC-A204-551DE81F8500}"/>
    <cellStyle name="Valuta 2 7 5 5 4" xfId="30765" xr:uid="{6637E0F0-01E7-4112-8DDE-54D1D0F7F2F2}"/>
    <cellStyle name="Valuta 2 7 5 5 5" xfId="35399" xr:uid="{48FC1AB9-EF92-4496-BE02-56749CCA5998}"/>
    <cellStyle name="Valuta 2 7 5 6" xfId="4121" xr:uid="{00000000-0005-0000-0000-0000CD180000}"/>
    <cellStyle name="Valuta 2 7 5 6 2" xfId="6827" xr:uid="{00000000-0005-0000-0000-0000CE180000}"/>
    <cellStyle name="Valuta 2 7 5 6 2 2" xfId="30769" xr:uid="{D7160B14-ABC6-4295-A77F-80D134C914F4}"/>
    <cellStyle name="Valuta 2 7 5 6 3" xfId="30770" xr:uid="{C9C0637F-0F81-426D-89EC-47A272E714A9}"/>
    <cellStyle name="Valuta 2 7 5 6 4" xfId="30768" xr:uid="{F19C8057-445A-43A7-BC0A-E9E098245862}"/>
    <cellStyle name="Valuta 2 7 5 6 5" xfId="35400" xr:uid="{4EABB787-14B0-412C-8406-CFBEA7F52425}"/>
    <cellStyle name="Valuta 2 7 5 7" xfId="4122" xr:uid="{00000000-0005-0000-0000-0000CF180000}"/>
    <cellStyle name="Valuta 2 7 5 7 2" xfId="30771" xr:uid="{6EBF69FD-E603-446F-B6C1-A1C08EAB6ECC}"/>
    <cellStyle name="Valuta 2 7 5 8" xfId="6816" xr:uid="{00000000-0005-0000-0000-0000D0180000}"/>
    <cellStyle name="Valuta 2 7 5 8 2" xfId="30773" xr:uid="{DACDDFC8-8111-4248-BB13-DDBCDCF8653B}"/>
    <cellStyle name="Valuta 2 7 5 8 2 2" xfId="30774" xr:uid="{10B6CCD9-5796-4321-852F-89CCA472FF44}"/>
    <cellStyle name="Valuta 2 7 5 8 3" xfId="30775" xr:uid="{365C99E9-E95D-4837-9E2C-815CF5C09C4A}"/>
    <cellStyle name="Valuta 2 7 5 8 4" xfId="30772" xr:uid="{F0CDA0FC-7E03-4E86-B15B-A3B196FBCC13}"/>
    <cellStyle name="Valuta 2 7 5 9" xfId="30776" xr:uid="{44EF64C9-8F14-42A3-A3AA-7B7557AD675F}"/>
    <cellStyle name="Valuta 2 7 5 9 2" xfId="30777" xr:uid="{382D0120-BF8C-4306-90E5-5AD8ACE2916B}"/>
    <cellStyle name="Valuta 2 7 6" xfId="4123" xr:uid="{00000000-0005-0000-0000-0000D1180000}"/>
    <cellStyle name="Valuta 2 7 6 10" xfId="30778" xr:uid="{90A4D59A-8202-4B82-9260-424F0A35C1A0}"/>
    <cellStyle name="Valuta 2 7 6 11" xfId="35401" xr:uid="{20B3E574-EC5A-4814-BABB-B6EF5979A745}"/>
    <cellStyle name="Valuta 2 7 6 12" xfId="36328" xr:uid="{8CF8FE9E-D885-4EC7-84A7-E560F1067F4D}"/>
    <cellStyle name="Valuta 2 7 6 2" xfId="4124" xr:uid="{00000000-0005-0000-0000-0000D2180000}"/>
    <cellStyle name="Valuta 2 7 6 2 2" xfId="6829" xr:uid="{00000000-0005-0000-0000-0000D3180000}"/>
    <cellStyle name="Valuta 2 7 6 2 2 2" xfId="30780" xr:uid="{47ED9805-C876-44E3-9E73-DB75A3527792}"/>
    <cellStyle name="Valuta 2 7 6 2 3" xfId="30781" xr:uid="{2D80D55C-11FE-4489-B6B9-27D815572351}"/>
    <cellStyle name="Valuta 2 7 6 2 4" xfId="30779" xr:uid="{CAE57C7C-64A5-4D6B-9949-8098B9BED3BD}"/>
    <cellStyle name="Valuta 2 7 6 2 5" xfId="35402" xr:uid="{0DA90D7C-4851-482D-9BB4-A64625238E16}"/>
    <cellStyle name="Valuta 2 7 6 3" xfId="4125" xr:uid="{00000000-0005-0000-0000-0000D4180000}"/>
    <cellStyle name="Valuta 2 7 6 3 2" xfId="6830" xr:uid="{00000000-0005-0000-0000-0000D5180000}"/>
    <cellStyle name="Valuta 2 7 6 3 2 2" xfId="30783" xr:uid="{F18B4557-E558-47E8-95D4-22F3595432B0}"/>
    <cellStyle name="Valuta 2 7 6 3 3" xfId="30784" xr:uid="{5F6A0F37-8D29-43F2-ABEB-3F440F8088E0}"/>
    <cellStyle name="Valuta 2 7 6 3 4" xfId="30782" xr:uid="{CE3F2073-FBFC-44F2-BF5A-97659611DEF6}"/>
    <cellStyle name="Valuta 2 7 6 3 5" xfId="35403" xr:uid="{D538B776-C45B-4809-9BC6-58A2018CF046}"/>
    <cellStyle name="Valuta 2 7 6 4" xfId="4126" xr:uid="{00000000-0005-0000-0000-0000D6180000}"/>
    <cellStyle name="Valuta 2 7 6 4 2" xfId="6831" xr:uid="{00000000-0005-0000-0000-0000D7180000}"/>
    <cellStyle name="Valuta 2 7 6 4 2 2" xfId="30786" xr:uid="{B85BAB61-D059-4ED8-B346-09B343858AB1}"/>
    <cellStyle name="Valuta 2 7 6 4 3" xfId="30787" xr:uid="{8CFF684F-860D-473C-9B08-C6425F17D9BE}"/>
    <cellStyle name="Valuta 2 7 6 4 4" xfId="30785" xr:uid="{EAB82241-4D40-45E9-83B2-45D26F808DFB}"/>
    <cellStyle name="Valuta 2 7 6 4 5" xfId="35404" xr:uid="{124468C2-09C7-46C6-88B4-C5FC2EFFAB14}"/>
    <cellStyle name="Valuta 2 7 6 5" xfId="4127" xr:uid="{00000000-0005-0000-0000-0000D8180000}"/>
    <cellStyle name="Valuta 2 7 6 5 2" xfId="30788" xr:uid="{70CA900B-0B94-4EB6-9171-1BBAF92E1FD0}"/>
    <cellStyle name="Valuta 2 7 6 6" xfId="6828" xr:uid="{00000000-0005-0000-0000-0000D9180000}"/>
    <cellStyle name="Valuta 2 7 6 6 2" xfId="30790" xr:uid="{0B11F566-9B4D-4504-B007-0278A0B4E612}"/>
    <cellStyle name="Valuta 2 7 6 6 2 2" xfId="30791" xr:uid="{419542C6-0C4D-4F0B-B733-ACC09C347DD8}"/>
    <cellStyle name="Valuta 2 7 6 6 3" xfId="30792" xr:uid="{EBA910D3-2425-4AD6-AA60-9ACD198067EE}"/>
    <cellStyle name="Valuta 2 7 6 6 4" xfId="30789" xr:uid="{1D167FD1-1139-43AB-8E0D-B5E1A6315CAE}"/>
    <cellStyle name="Valuta 2 7 6 7" xfId="30793" xr:uid="{1A9703AD-D1EB-4159-9CC5-17E4DC604EBD}"/>
    <cellStyle name="Valuta 2 7 6 7 2" xfId="30794" xr:uid="{A24D0711-3DFC-4363-B0A5-1F3D57EAFD49}"/>
    <cellStyle name="Valuta 2 7 6 8" xfId="30795" xr:uid="{064276C4-466B-4BCD-8745-914B066B4F04}"/>
    <cellStyle name="Valuta 2 7 6 9" xfId="30796" xr:uid="{5647F5D6-06D9-48DC-9103-1540E5583E66}"/>
    <cellStyle name="Valuta 2 7 7" xfId="4128" xr:uid="{00000000-0005-0000-0000-0000DA180000}"/>
    <cellStyle name="Valuta 2 7 7 10" xfId="30797" xr:uid="{DBDB5298-28D7-42D0-83AD-C4235D697448}"/>
    <cellStyle name="Valuta 2 7 7 11" xfId="35405" xr:uid="{CA9B14F9-1A53-453B-BDF8-CB701EDB9B4C}"/>
    <cellStyle name="Valuta 2 7 7 12" xfId="36622" xr:uid="{C1255ABA-FC1E-4CB5-9564-E160FA07B274}"/>
    <cellStyle name="Valuta 2 7 7 2" xfId="4129" xr:uid="{00000000-0005-0000-0000-0000DB180000}"/>
    <cellStyle name="Valuta 2 7 7 2 2" xfId="6833" xr:uid="{00000000-0005-0000-0000-0000DC180000}"/>
    <cellStyle name="Valuta 2 7 7 2 2 2" xfId="30799" xr:uid="{D2A27226-1D52-403A-8138-41A2232736A8}"/>
    <cellStyle name="Valuta 2 7 7 2 3" xfId="30800" xr:uid="{C74979E2-099D-4413-82DE-04E6F2F8AD51}"/>
    <cellStyle name="Valuta 2 7 7 2 4" xfId="30798" xr:uid="{8167245B-9DC4-4C24-BBF5-7B77ECF188EB}"/>
    <cellStyle name="Valuta 2 7 7 2 5" xfId="35406" xr:uid="{782D8A0B-3A93-498D-BF87-C4775BFF74C0}"/>
    <cellStyle name="Valuta 2 7 7 3" xfId="4130" xr:uid="{00000000-0005-0000-0000-0000DD180000}"/>
    <cellStyle name="Valuta 2 7 7 3 2" xfId="6834" xr:uid="{00000000-0005-0000-0000-0000DE180000}"/>
    <cellStyle name="Valuta 2 7 7 3 2 2" xfId="30802" xr:uid="{5C787E76-B440-472F-9170-0C53D4BFE2E5}"/>
    <cellStyle name="Valuta 2 7 7 3 3" xfId="30803" xr:uid="{51C9D462-61F1-489B-BAA5-B37E1E62AF69}"/>
    <cellStyle name="Valuta 2 7 7 3 4" xfId="30801" xr:uid="{68880F61-DA37-4AB9-833E-7FA9B83DA175}"/>
    <cellStyle name="Valuta 2 7 7 3 5" xfId="35407" xr:uid="{6F808BC5-BBF3-482E-A23E-E03412861C14}"/>
    <cellStyle name="Valuta 2 7 7 4" xfId="4131" xr:uid="{00000000-0005-0000-0000-0000DF180000}"/>
    <cellStyle name="Valuta 2 7 7 4 2" xfId="6835" xr:uid="{00000000-0005-0000-0000-0000E0180000}"/>
    <cellStyle name="Valuta 2 7 7 4 2 2" xfId="30805" xr:uid="{97B79A76-9FD6-446C-A612-DC54AD7E213C}"/>
    <cellStyle name="Valuta 2 7 7 4 3" xfId="30806" xr:uid="{9E5C1C39-CC16-47FC-B9E4-C87FF400B666}"/>
    <cellStyle name="Valuta 2 7 7 4 4" xfId="30804" xr:uid="{1E007BE9-A992-4AE7-8337-2EB5AFD0A3E7}"/>
    <cellStyle name="Valuta 2 7 7 4 5" xfId="35408" xr:uid="{956CEEDE-9590-4B71-BF87-DDE9FC34D121}"/>
    <cellStyle name="Valuta 2 7 7 5" xfId="4132" xr:uid="{00000000-0005-0000-0000-0000E1180000}"/>
    <cellStyle name="Valuta 2 7 7 5 2" xfId="30807" xr:uid="{F84B8221-13C5-41F9-A404-4827FC512DCA}"/>
    <cellStyle name="Valuta 2 7 7 6" xfId="6832" xr:uid="{00000000-0005-0000-0000-0000E2180000}"/>
    <cellStyle name="Valuta 2 7 7 6 2" xfId="30809" xr:uid="{B616F613-7BFC-4B27-A751-831D27D90A6A}"/>
    <cellStyle name="Valuta 2 7 7 6 2 2" xfId="30810" xr:uid="{F017CB50-6DE8-4082-9956-BEAB31B233F8}"/>
    <cellStyle name="Valuta 2 7 7 6 3" xfId="30811" xr:uid="{3FC50F46-31F1-4A97-AA90-67D9B3349A99}"/>
    <cellStyle name="Valuta 2 7 7 6 4" xfId="30808" xr:uid="{D7FBF15F-51BF-485D-A7AC-3305B12EB4EF}"/>
    <cellStyle name="Valuta 2 7 7 7" xfId="30812" xr:uid="{3CD6737B-4460-4E40-956C-97822BC48AF9}"/>
    <cellStyle name="Valuta 2 7 7 7 2" xfId="30813" xr:uid="{ED29F25E-CA0E-4153-8C47-1777189A3A4F}"/>
    <cellStyle name="Valuta 2 7 7 8" xfId="30814" xr:uid="{E4AE2CB3-0320-41C2-AC40-97296016B5BF}"/>
    <cellStyle name="Valuta 2 7 7 9" xfId="30815" xr:uid="{2D58D5E0-1C73-402E-840B-C418E563DFFA}"/>
    <cellStyle name="Valuta 2 7 8" xfId="4133" xr:uid="{00000000-0005-0000-0000-0000E3180000}"/>
    <cellStyle name="Valuta 2 7 8 2" xfId="6836" xr:uid="{00000000-0005-0000-0000-0000E4180000}"/>
    <cellStyle name="Valuta 2 7 8 2 2" xfId="30817" xr:uid="{B1F488DF-5159-4D7A-A0C2-3206FB62AA3C}"/>
    <cellStyle name="Valuta 2 7 8 3" xfId="30818" xr:uid="{DE44C0FF-1D83-4BBB-AA49-EA11D20D0076}"/>
    <cellStyle name="Valuta 2 7 8 4" xfId="30819" xr:uid="{19ECD68C-4588-4E51-A362-29553C4C82BB}"/>
    <cellStyle name="Valuta 2 7 8 5" xfId="30816" xr:uid="{26443893-237C-45B9-ADED-EA46B7A9712B}"/>
    <cellStyle name="Valuta 2 7 8 6" xfId="35409" xr:uid="{E6D9D4AC-03C1-46D0-B379-602A5CB49981}"/>
    <cellStyle name="Valuta 2 7 9" xfId="4134" xr:uid="{00000000-0005-0000-0000-0000E5180000}"/>
    <cellStyle name="Valuta 2 7 9 2" xfId="6837" xr:uid="{00000000-0005-0000-0000-0000E6180000}"/>
    <cellStyle name="Valuta 2 7 9 2 2" xfId="30821" xr:uid="{AFD46AFC-D68F-4E3F-94F3-A5365C37C397}"/>
    <cellStyle name="Valuta 2 7 9 3" xfId="30822" xr:uid="{973A6901-2D23-4D1E-BD89-E2757159A7DC}"/>
    <cellStyle name="Valuta 2 7 9 4" xfId="30820" xr:uid="{DE5D54A1-F1D1-4DD5-B4CD-DF6AA23B19B1}"/>
    <cellStyle name="Valuta 2 7 9 5" xfId="35410" xr:uid="{3FEDAC04-6250-4623-AEC4-F18AEB61B0ED}"/>
    <cellStyle name="Valuta 2 8" xfId="4135" xr:uid="{00000000-0005-0000-0000-0000E7180000}"/>
    <cellStyle name="Valuta 2 8 10" xfId="30824" xr:uid="{26DCAE82-16AA-4FDD-ACA1-056EC4AFBEBF}"/>
    <cellStyle name="Valuta 2 8 11" xfId="30825" xr:uid="{8A7B24F6-6C2B-4B80-BBE1-7AAD4D2A1BFC}"/>
    <cellStyle name="Valuta 2 8 12" xfId="30823" xr:uid="{5FCE84B4-870C-4027-9FFE-146B6AD5470B}"/>
    <cellStyle name="Valuta 2 8 13" xfId="35411" xr:uid="{55188E96-E078-4751-A4F3-7595061649EA}"/>
    <cellStyle name="Valuta 2 8 2" xfId="4136" xr:uid="{00000000-0005-0000-0000-0000E8180000}"/>
    <cellStyle name="Valuta 2 8 2 10" xfId="30826" xr:uid="{CFC94F2C-D627-43DB-9976-1965021E9A9A}"/>
    <cellStyle name="Valuta 2 8 2 11" xfId="35412" xr:uid="{74C9A3BD-E8FC-447A-B06E-326BBDED4D19}"/>
    <cellStyle name="Valuta 2 8 2 12" xfId="35946" xr:uid="{F7DBA08C-D4F1-45A3-9EF2-63FB85A26659}"/>
    <cellStyle name="Valuta 2 8 2 2" xfId="4137" xr:uid="{00000000-0005-0000-0000-0000E9180000}"/>
    <cellStyle name="Valuta 2 8 2 2 2" xfId="6840" xr:uid="{00000000-0005-0000-0000-0000EA180000}"/>
    <cellStyle name="Valuta 2 8 2 2 2 2" xfId="30828" xr:uid="{E7372821-BE14-4DDC-B2C3-84BE7FFA3322}"/>
    <cellStyle name="Valuta 2 8 2 2 3" xfId="30829" xr:uid="{08B2CB11-00A8-4D37-9AF2-CD780F0DF758}"/>
    <cellStyle name="Valuta 2 8 2 2 4" xfId="30827" xr:uid="{3503B62A-4350-4CE9-B0B4-CC0D819D85C8}"/>
    <cellStyle name="Valuta 2 8 2 2 5" xfId="35413" xr:uid="{06B2C1F7-E7CF-40A9-A9B8-38A57B02D138}"/>
    <cellStyle name="Valuta 2 8 2 3" xfId="4138" xr:uid="{00000000-0005-0000-0000-0000EB180000}"/>
    <cellStyle name="Valuta 2 8 2 3 2" xfId="6841" xr:uid="{00000000-0005-0000-0000-0000EC180000}"/>
    <cellStyle name="Valuta 2 8 2 3 2 2" xfId="30831" xr:uid="{926AF21F-7076-45F0-A8E0-F57AE4B47F38}"/>
    <cellStyle name="Valuta 2 8 2 3 3" xfId="30832" xr:uid="{4D0D2AE5-F37D-4CF0-B127-778D07A7B0E9}"/>
    <cellStyle name="Valuta 2 8 2 3 4" xfId="30830" xr:uid="{F487E403-96EE-4129-97F7-E4162B43209E}"/>
    <cellStyle name="Valuta 2 8 2 3 5" xfId="35414" xr:uid="{15E7E455-472C-4AB0-966E-4A6204919509}"/>
    <cellStyle name="Valuta 2 8 2 4" xfId="4139" xr:uid="{00000000-0005-0000-0000-0000ED180000}"/>
    <cellStyle name="Valuta 2 8 2 4 2" xfId="6842" xr:uid="{00000000-0005-0000-0000-0000EE180000}"/>
    <cellStyle name="Valuta 2 8 2 4 2 2" xfId="30834" xr:uid="{D8422904-9AA4-4DF6-BDB4-89E1920E0B82}"/>
    <cellStyle name="Valuta 2 8 2 4 3" xfId="30835" xr:uid="{A4CE55D2-7F18-46D3-AA50-CE4EC4DA4908}"/>
    <cellStyle name="Valuta 2 8 2 4 4" xfId="30833" xr:uid="{524C4EFE-0459-4E7B-8D20-3CBBC421C213}"/>
    <cellStyle name="Valuta 2 8 2 4 5" xfId="35415" xr:uid="{49EDCC9E-08DA-4633-9F23-F7056EDD8750}"/>
    <cellStyle name="Valuta 2 8 2 5" xfId="4140" xr:uid="{00000000-0005-0000-0000-0000EF180000}"/>
    <cellStyle name="Valuta 2 8 2 5 2" xfId="30836" xr:uid="{257F93A3-879A-4808-AC9A-3124FD9D7070}"/>
    <cellStyle name="Valuta 2 8 2 6" xfId="6839" xr:uid="{00000000-0005-0000-0000-0000F0180000}"/>
    <cellStyle name="Valuta 2 8 2 6 2" xfId="30838" xr:uid="{8D475BF1-F8B3-49A7-99B5-883CB0C8331C}"/>
    <cellStyle name="Valuta 2 8 2 6 2 2" xfId="30839" xr:uid="{CEB9D826-FAE3-42D9-AB2E-B2ECEB68E7F6}"/>
    <cellStyle name="Valuta 2 8 2 6 3" xfId="30840" xr:uid="{28A43921-C321-4B0E-BE84-A2BA18E1E085}"/>
    <cellStyle name="Valuta 2 8 2 6 4" xfId="30837" xr:uid="{C72E3FEB-90B8-4384-8125-02C44487235B}"/>
    <cellStyle name="Valuta 2 8 2 7" xfId="30841" xr:uid="{02FC473A-DDE5-4E27-9A6E-7B7F27877BFB}"/>
    <cellStyle name="Valuta 2 8 2 7 2" xfId="30842" xr:uid="{B284B6D6-C2C4-4972-8455-76388B2FE9FA}"/>
    <cellStyle name="Valuta 2 8 2 8" xfId="30843" xr:uid="{9410112B-E76E-4801-A1A1-1D3E6D324F4E}"/>
    <cellStyle name="Valuta 2 8 2 9" xfId="30844" xr:uid="{C7F34926-E29A-43DF-8FC3-2E1919FAB8F7}"/>
    <cellStyle name="Valuta 2 8 3" xfId="4141" xr:uid="{00000000-0005-0000-0000-0000F1180000}"/>
    <cellStyle name="Valuta 2 8 3 10" xfId="30845" xr:uid="{BB058B33-8C1D-45D6-859B-EE9112F1A728}"/>
    <cellStyle name="Valuta 2 8 3 11" xfId="35416" xr:uid="{F028391F-CE20-4C3E-AAB1-B87C70B0EB68}"/>
    <cellStyle name="Valuta 2 8 3 12" xfId="36333" xr:uid="{5B83DDBF-109B-4B0A-98BB-FBC8BE464439}"/>
    <cellStyle name="Valuta 2 8 3 2" xfId="4142" xr:uid="{00000000-0005-0000-0000-0000F2180000}"/>
    <cellStyle name="Valuta 2 8 3 2 2" xfId="6844" xr:uid="{00000000-0005-0000-0000-0000F3180000}"/>
    <cellStyle name="Valuta 2 8 3 2 2 2" xfId="30847" xr:uid="{79EE9FE8-827B-4F1A-8DEE-326D7C6AE596}"/>
    <cellStyle name="Valuta 2 8 3 2 3" xfId="30848" xr:uid="{5420FB6E-EF05-49BE-A5DF-95D7CB9AA7C9}"/>
    <cellStyle name="Valuta 2 8 3 2 4" xfId="30846" xr:uid="{33596D50-3019-402C-94B4-CE318BA9FC9C}"/>
    <cellStyle name="Valuta 2 8 3 2 5" xfId="35417" xr:uid="{3FDAAE13-3700-4888-8BCD-ED297F72FC2B}"/>
    <cellStyle name="Valuta 2 8 3 3" xfId="4143" xr:uid="{00000000-0005-0000-0000-0000F4180000}"/>
    <cellStyle name="Valuta 2 8 3 3 2" xfId="6845" xr:uid="{00000000-0005-0000-0000-0000F5180000}"/>
    <cellStyle name="Valuta 2 8 3 3 2 2" xfId="30850" xr:uid="{2EC86109-54EC-490C-9348-C9FD44304790}"/>
    <cellStyle name="Valuta 2 8 3 3 3" xfId="30851" xr:uid="{A882670F-8BC7-440D-881F-58E86BBA6B1E}"/>
    <cellStyle name="Valuta 2 8 3 3 4" xfId="30849" xr:uid="{E7FE1324-C62D-430C-87C8-74056676BCAB}"/>
    <cellStyle name="Valuta 2 8 3 3 5" xfId="35418" xr:uid="{590FD6E8-E92E-4422-B0F1-8FFE30BD95FB}"/>
    <cellStyle name="Valuta 2 8 3 4" xfId="4144" xr:uid="{00000000-0005-0000-0000-0000F6180000}"/>
    <cellStyle name="Valuta 2 8 3 4 2" xfId="6846" xr:uid="{00000000-0005-0000-0000-0000F7180000}"/>
    <cellStyle name="Valuta 2 8 3 4 2 2" xfId="30853" xr:uid="{3291B35A-1193-4084-BD76-EE8033DD38C1}"/>
    <cellStyle name="Valuta 2 8 3 4 3" xfId="30854" xr:uid="{63687FBE-175A-49E3-A0C6-0FE288DF7FC5}"/>
    <cellStyle name="Valuta 2 8 3 4 4" xfId="30852" xr:uid="{1F360BDA-2D4F-49F6-A1E4-E64D3785AC24}"/>
    <cellStyle name="Valuta 2 8 3 4 5" xfId="35419" xr:uid="{D78FBAB5-A4A2-4896-A9F1-6BB393981B32}"/>
    <cellStyle name="Valuta 2 8 3 5" xfId="4145" xr:uid="{00000000-0005-0000-0000-0000F8180000}"/>
    <cellStyle name="Valuta 2 8 3 5 2" xfId="30855" xr:uid="{2B8A6332-9722-4F26-B882-0020D28DEABB}"/>
    <cellStyle name="Valuta 2 8 3 6" xfId="6843" xr:uid="{00000000-0005-0000-0000-0000F9180000}"/>
    <cellStyle name="Valuta 2 8 3 6 2" xfId="30857" xr:uid="{C761A377-BD9E-4823-AE69-2529215837C1}"/>
    <cellStyle name="Valuta 2 8 3 6 2 2" xfId="30858" xr:uid="{D0D82A77-6DB2-4DF3-BD83-9137F4649343}"/>
    <cellStyle name="Valuta 2 8 3 6 3" xfId="30859" xr:uid="{B9D10603-8BA2-49AA-99FE-72E1657173EA}"/>
    <cellStyle name="Valuta 2 8 3 6 4" xfId="30856" xr:uid="{D45DBD4D-9656-40E5-B43D-FA58948EFEC3}"/>
    <cellStyle name="Valuta 2 8 3 7" xfId="30860" xr:uid="{D6504D8F-02EA-4491-838C-0E6B4F7598AB}"/>
    <cellStyle name="Valuta 2 8 3 7 2" xfId="30861" xr:uid="{7BD17156-FB7E-4106-AB20-565CD491D0FD}"/>
    <cellStyle name="Valuta 2 8 3 8" xfId="30862" xr:uid="{6CAEC4B9-627E-4A6A-B333-FE2E52C38877}"/>
    <cellStyle name="Valuta 2 8 3 9" xfId="30863" xr:uid="{2C6D87AF-34E6-4DD9-A091-8B0FA814971E}"/>
    <cellStyle name="Valuta 2 8 4" xfId="4146" xr:uid="{00000000-0005-0000-0000-0000FA180000}"/>
    <cellStyle name="Valuta 2 8 4 10" xfId="30864" xr:uid="{B2603535-D159-4E8D-997A-466FB054B1B1}"/>
    <cellStyle name="Valuta 2 8 4 11" xfId="35420" xr:uid="{D5A211F9-5D0D-4FF1-937A-D7365A211398}"/>
    <cellStyle name="Valuta 2 8 4 12" xfId="36627" xr:uid="{BE435B36-F851-4CE0-AF0A-90E4E44C4A1C}"/>
    <cellStyle name="Valuta 2 8 4 2" xfId="4147" xr:uid="{00000000-0005-0000-0000-0000FB180000}"/>
    <cellStyle name="Valuta 2 8 4 2 2" xfId="6848" xr:uid="{00000000-0005-0000-0000-0000FC180000}"/>
    <cellStyle name="Valuta 2 8 4 2 2 2" xfId="30866" xr:uid="{192AE443-7977-47EF-B842-92EC6323ABEC}"/>
    <cellStyle name="Valuta 2 8 4 2 3" xfId="30867" xr:uid="{08CCC463-F1F7-4A08-B54E-EAE168047019}"/>
    <cellStyle name="Valuta 2 8 4 2 4" xfId="30865" xr:uid="{E9C99095-5D2A-4188-81D3-D64933608513}"/>
    <cellStyle name="Valuta 2 8 4 2 5" xfId="35421" xr:uid="{33AE3453-F392-4A16-A2AB-51A3852521AA}"/>
    <cellStyle name="Valuta 2 8 4 3" xfId="4148" xr:uid="{00000000-0005-0000-0000-0000FD180000}"/>
    <cellStyle name="Valuta 2 8 4 3 2" xfId="6849" xr:uid="{00000000-0005-0000-0000-0000FE180000}"/>
    <cellStyle name="Valuta 2 8 4 3 2 2" xfId="30869" xr:uid="{FBA21192-E6B8-4ADB-8F95-67DE3AD5EAFA}"/>
    <cellStyle name="Valuta 2 8 4 3 3" xfId="30870" xr:uid="{B5DBE09B-5A59-4219-87EB-18B877589C8A}"/>
    <cellStyle name="Valuta 2 8 4 3 4" xfId="30868" xr:uid="{07BFE190-5CBF-4795-A66E-C8DAAC24CDE8}"/>
    <cellStyle name="Valuta 2 8 4 3 5" xfId="35422" xr:uid="{2A01CF5B-FC98-4C27-869A-4638130AF90C}"/>
    <cellStyle name="Valuta 2 8 4 4" xfId="4149" xr:uid="{00000000-0005-0000-0000-0000FF180000}"/>
    <cellStyle name="Valuta 2 8 4 4 2" xfId="6850" xr:uid="{00000000-0005-0000-0000-000000190000}"/>
    <cellStyle name="Valuta 2 8 4 4 2 2" xfId="30872" xr:uid="{696350E4-3B13-41D8-A7BB-43983027D7D1}"/>
    <cellStyle name="Valuta 2 8 4 4 3" xfId="30873" xr:uid="{B544CAEF-5A77-4C1D-ACCE-FFEE52003008}"/>
    <cellStyle name="Valuta 2 8 4 4 4" xfId="30871" xr:uid="{7BBB96EA-7AFA-4AF2-8B7D-D6E6C617381D}"/>
    <cellStyle name="Valuta 2 8 4 4 5" xfId="35423" xr:uid="{1C838124-DAB5-4BBA-83A0-206C53F5081B}"/>
    <cellStyle name="Valuta 2 8 4 5" xfId="4150" xr:uid="{00000000-0005-0000-0000-000001190000}"/>
    <cellStyle name="Valuta 2 8 4 5 2" xfId="30874" xr:uid="{93BF7CB9-3355-43DD-A794-691E4CBDFE84}"/>
    <cellStyle name="Valuta 2 8 4 6" xfId="6847" xr:uid="{00000000-0005-0000-0000-000002190000}"/>
    <cellStyle name="Valuta 2 8 4 6 2" xfId="30876" xr:uid="{28640940-8CE2-4831-B8EA-6641635076ED}"/>
    <cellStyle name="Valuta 2 8 4 6 2 2" xfId="30877" xr:uid="{E966BF04-2037-45AC-8ECF-E3E7C9F7FE08}"/>
    <cellStyle name="Valuta 2 8 4 6 3" xfId="30878" xr:uid="{37E6C164-3C01-4E5E-B17D-447530B4FC33}"/>
    <cellStyle name="Valuta 2 8 4 6 4" xfId="30875" xr:uid="{1BCF8494-D4B5-46CD-BDA5-7E37543B93BB}"/>
    <cellStyle name="Valuta 2 8 4 7" xfId="30879" xr:uid="{D839AB16-31AB-4EF2-B71B-53D0A52788A1}"/>
    <cellStyle name="Valuta 2 8 4 7 2" xfId="30880" xr:uid="{D570C1A0-DAFE-4AC8-AEFC-91834B4FFDFC}"/>
    <cellStyle name="Valuta 2 8 4 8" xfId="30881" xr:uid="{A58B4949-D056-4A15-AC6A-2F13DE7325ED}"/>
    <cellStyle name="Valuta 2 8 4 9" xfId="30882" xr:uid="{A85A549D-D21B-4341-902B-FC83F1E1B55C}"/>
    <cellStyle name="Valuta 2 8 5" xfId="4151" xr:uid="{00000000-0005-0000-0000-000003190000}"/>
    <cellStyle name="Valuta 2 8 5 2" xfId="6851" xr:uid="{00000000-0005-0000-0000-000004190000}"/>
    <cellStyle name="Valuta 2 8 5 2 2" xfId="30884" xr:uid="{3BD1ADD9-395A-4B73-8A73-D89C0303DA1D}"/>
    <cellStyle name="Valuta 2 8 5 3" xfId="30885" xr:uid="{5D1AC24D-B8F1-49F5-9437-845BAE5413ED}"/>
    <cellStyle name="Valuta 2 8 5 4" xfId="30883" xr:uid="{FB196440-5602-4256-A13D-9B439F8A33B5}"/>
    <cellStyle name="Valuta 2 8 6" xfId="4152" xr:uid="{00000000-0005-0000-0000-000005190000}"/>
    <cellStyle name="Valuta 2 8 6 2" xfId="6852" xr:uid="{00000000-0005-0000-0000-000006190000}"/>
    <cellStyle name="Valuta 2 8 6 2 2" xfId="30887" xr:uid="{73A8531F-7AB6-43C4-80E6-9977704E31C8}"/>
    <cellStyle name="Valuta 2 8 6 3" xfId="30888" xr:uid="{6EB6F397-9A8F-4E34-9E5A-DCE14B10067B}"/>
    <cellStyle name="Valuta 2 8 6 4" xfId="30886" xr:uid="{CACD363C-4F20-44B3-9E4C-5D4AEC017054}"/>
    <cellStyle name="Valuta 2 8 6 5" xfId="35424" xr:uid="{74EA28F2-4DF4-442E-9446-C0EFACCF4056}"/>
    <cellStyle name="Valuta 2 8 7" xfId="4153" xr:uid="{00000000-0005-0000-0000-000007190000}"/>
    <cellStyle name="Valuta 2 8 7 2" xfId="30889" xr:uid="{94443B3F-C95F-49C9-92D7-88B4CF4E1A3E}"/>
    <cellStyle name="Valuta 2 8 8" xfId="6838" xr:uid="{00000000-0005-0000-0000-000008190000}"/>
    <cellStyle name="Valuta 2 8 8 2" xfId="30891" xr:uid="{3744EAD3-6979-47FB-8CE0-14F2278E5043}"/>
    <cellStyle name="Valuta 2 8 8 2 2" xfId="30892" xr:uid="{CD0ABEFF-1207-4EC5-9E9E-2A9CE30DD011}"/>
    <cellStyle name="Valuta 2 8 8 3" xfId="30893" xr:uid="{FDD8F23F-0B5F-45F2-85EE-C29534C3B30A}"/>
    <cellStyle name="Valuta 2 8 8 4" xfId="30890" xr:uid="{22B65C02-28D0-46EC-A615-D01D43E33F3B}"/>
    <cellStyle name="Valuta 2 8 9" xfId="30894" xr:uid="{7EE3926F-137E-4675-835E-3A1CDDC4F68D}"/>
    <cellStyle name="Valuta 2 8 9 2" xfId="30895" xr:uid="{CAA72599-EF31-4000-A1E3-2C383DEB8357}"/>
    <cellStyle name="Valuta 2 9" xfId="4154" xr:uid="{00000000-0005-0000-0000-000009190000}"/>
    <cellStyle name="Valuta 2 9 10" xfId="30897" xr:uid="{E91EF4A6-A858-46E1-A2F9-329F8AEEBD8B}"/>
    <cellStyle name="Valuta 2 9 11" xfId="30898" xr:uid="{3196502F-9558-4828-A610-A7D1DD4ECED6}"/>
    <cellStyle name="Valuta 2 9 12" xfId="30896" xr:uid="{D9BF77CA-E764-4BE4-811A-AACF731F06D1}"/>
    <cellStyle name="Valuta 2 9 13" xfId="35425" xr:uid="{8C6B8D3C-8AA2-4B26-BECC-B1D00D888A5B}"/>
    <cellStyle name="Valuta 2 9 14" xfId="35947" xr:uid="{42737AF2-1671-4655-B1A0-0E95F8488F07}"/>
    <cellStyle name="Valuta 2 9 2" xfId="4155" xr:uid="{00000000-0005-0000-0000-00000A190000}"/>
    <cellStyle name="Valuta 2 9 2 10" xfId="30899" xr:uid="{EAEA6E86-18D1-407A-9563-0748F31C4EEF}"/>
    <cellStyle name="Valuta 2 9 2 11" xfId="35426" xr:uid="{6B51B7F3-359C-420C-BE05-C0C6091AFADF}"/>
    <cellStyle name="Valuta 2 9 2 12" xfId="36334" xr:uid="{534949A6-6904-4C1A-A4E3-91815447365C}"/>
    <cellStyle name="Valuta 2 9 2 2" xfId="4156" xr:uid="{00000000-0005-0000-0000-00000B190000}"/>
    <cellStyle name="Valuta 2 9 2 2 2" xfId="6855" xr:uid="{00000000-0005-0000-0000-00000C190000}"/>
    <cellStyle name="Valuta 2 9 2 2 2 2" xfId="30901" xr:uid="{67E28AF9-0663-4D62-BE3A-08F0D27D7C8F}"/>
    <cellStyle name="Valuta 2 9 2 2 3" xfId="30902" xr:uid="{31F2922E-3B17-420E-A0A6-CC20BA0C6989}"/>
    <cellStyle name="Valuta 2 9 2 2 4" xfId="30900" xr:uid="{7D4208A3-1154-4515-908E-CC6B135B13FC}"/>
    <cellStyle name="Valuta 2 9 2 2 5" xfId="35427" xr:uid="{042FDE9E-ACEB-4929-852D-10676FA01975}"/>
    <cellStyle name="Valuta 2 9 2 3" xfId="4157" xr:uid="{00000000-0005-0000-0000-00000D190000}"/>
    <cellStyle name="Valuta 2 9 2 3 2" xfId="6856" xr:uid="{00000000-0005-0000-0000-00000E190000}"/>
    <cellStyle name="Valuta 2 9 2 3 2 2" xfId="30904" xr:uid="{133FB8CD-177E-4522-AF4D-1203E4D3166F}"/>
    <cellStyle name="Valuta 2 9 2 3 3" xfId="30905" xr:uid="{59352987-FA17-475E-BAC6-DFCB37F4191F}"/>
    <cellStyle name="Valuta 2 9 2 3 4" xfId="30903" xr:uid="{53AA89F1-C341-41BC-89A0-602F7F65005E}"/>
    <cellStyle name="Valuta 2 9 2 3 5" xfId="35428" xr:uid="{1FE6E6CD-AC8C-4902-884F-6B81BC4669F1}"/>
    <cellStyle name="Valuta 2 9 2 4" xfId="4158" xr:uid="{00000000-0005-0000-0000-00000F190000}"/>
    <cellStyle name="Valuta 2 9 2 4 2" xfId="6857" xr:uid="{00000000-0005-0000-0000-000010190000}"/>
    <cellStyle name="Valuta 2 9 2 4 2 2" xfId="30907" xr:uid="{C19E7336-0B6B-4AE8-8C87-C4DDA11B63AC}"/>
    <cellStyle name="Valuta 2 9 2 4 3" xfId="30908" xr:uid="{3D645136-98E7-494F-AF51-1D479B4789FA}"/>
    <cellStyle name="Valuta 2 9 2 4 4" xfId="30906" xr:uid="{91F199F8-6877-44AE-BA99-8CC0DA84FB32}"/>
    <cellStyle name="Valuta 2 9 2 4 5" xfId="35429" xr:uid="{CA940E77-6B2F-4A20-86C5-59033F8177CC}"/>
    <cellStyle name="Valuta 2 9 2 5" xfId="4159" xr:uid="{00000000-0005-0000-0000-000011190000}"/>
    <cellStyle name="Valuta 2 9 2 5 2" xfId="30909" xr:uid="{1E92EDD0-2CA5-46D8-A153-EB364B676744}"/>
    <cellStyle name="Valuta 2 9 2 6" xfId="6854" xr:uid="{00000000-0005-0000-0000-000012190000}"/>
    <cellStyle name="Valuta 2 9 2 6 2" xfId="30911" xr:uid="{6C1CF4DF-899F-4D7A-9027-7AB3634A763A}"/>
    <cellStyle name="Valuta 2 9 2 6 2 2" xfId="30912" xr:uid="{BB6CA484-BE06-4469-821E-A3CC85804069}"/>
    <cellStyle name="Valuta 2 9 2 6 3" xfId="30913" xr:uid="{F02448FC-C86E-4306-B989-4BBCFE38F1C5}"/>
    <cellStyle name="Valuta 2 9 2 6 4" xfId="30910" xr:uid="{EC41FC42-6B47-4FE2-B724-AA5BCE86940A}"/>
    <cellStyle name="Valuta 2 9 2 7" xfId="30914" xr:uid="{E3E13B00-5D58-42F4-BA12-DA9C0C910A9F}"/>
    <cellStyle name="Valuta 2 9 2 7 2" xfId="30915" xr:uid="{3C92F02E-E4D2-40FA-A949-E75CADA12B03}"/>
    <cellStyle name="Valuta 2 9 2 8" xfId="30916" xr:uid="{5D5A8344-F932-44E5-99B6-82196A0EC888}"/>
    <cellStyle name="Valuta 2 9 2 9" xfId="30917" xr:uid="{D501E4BB-18DD-4475-8ABC-7192D0DB361A}"/>
    <cellStyle name="Valuta 2 9 3" xfId="4160" xr:uid="{00000000-0005-0000-0000-000013190000}"/>
    <cellStyle name="Valuta 2 9 3 10" xfId="30918" xr:uid="{D8D2FB0E-F9E2-4A36-BC8D-D6AA9CB9D318}"/>
    <cellStyle name="Valuta 2 9 3 11" xfId="35430" xr:uid="{81F26803-4F34-4E99-BF4A-E28C6D446864}"/>
    <cellStyle name="Valuta 2 9 3 12" xfId="36628" xr:uid="{3A0AF6A8-9056-4683-82C1-6E114696E1C0}"/>
    <cellStyle name="Valuta 2 9 3 2" xfId="4161" xr:uid="{00000000-0005-0000-0000-000014190000}"/>
    <cellStyle name="Valuta 2 9 3 2 2" xfId="6859" xr:uid="{00000000-0005-0000-0000-000015190000}"/>
    <cellStyle name="Valuta 2 9 3 2 2 2" xfId="30920" xr:uid="{4152A6A9-40F6-4254-BF3A-BF624196D3AE}"/>
    <cellStyle name="Valuta 2 9 3 2 3" xfId="30921" xr:uid="{A4CDADBB-F71B-4BA8-9473-9985F47FDAB0}"/>
    <cellStyle name="Valuta 2 9 3 2 4" xfId="30919" xr:uid="{EDAF0676-A15A-4025-8963-2483807C1DBB}"/>
    <cellStyle name="Valuta 2 9 3 2 5" xfId="35431" xr:uid="{2DA30ABD-9E6C-4EDD-B8DE-F5A49C2A63FF}"/>
    <cellStyle name="Valuta 2 9 3 3" xfId="4162" xr:uid="{00000000-0005-0000-0000-000016190000}"/>
    <cellStyle name="Valuta 2 9 3 3 2" xfId="6860" xr:uid="{00000000-0005-0000-0000-000017190000}"/>
    <cellStyle name="Valuta 2 9 3 3 2 2" xfId="30923" xr:uid="{5914F12C-A6F3-430F-8677-24ADD0F45382}"/>
    <cellStyle name="Valuta 2 9 3 3 3" xfId="30924" xr:uid="{C0585C4F-2B9E-4382-B5D1-80A917222C3C}"/>
    <cellStyle name="Valuta 2 9 3 3 4" xfId="30922" xr:uid="{4142BB97-E8A7-45A6-B2F2-7EC5CBD49C21}"/>
    <cellStyle name="Valuta 2 9 3 3 5" xfId="35432" xr:uid="{65DADF4A-D596-4CCB-BAFD-E6522DDA3685}"/>
    <cellStyle name="Valuta 2 9 3 4" xfId="4163" xr:uid="{00000000-0005-0000-0000-000018190000}"/>
    <cellStyle name="Valuta 2 9 3 4 2" xfId="6861" xr:uid="{00000000-0005-0000-0000-000019190000}"/>
    <cellStyle name="Valuta 2 9 3 4 2 2" xfId="30926" xr:uid="{0D6C1F6C-A8E1-44F5-9DAA-F53576C16D27}"/>
    <cellStyle name="Valuta 2 9 3 4 3" xfId="30927" xr:uid="{6F7C4380-38AC-40F5-A572-897DBE43F0CA}"/>
    <cellStyle name="Valuta 2 9 3 4 4" xfId="30925" xr:uid="{2E90BAC7-0492-4C2C-8249-2F26929FC79A}"/>
    <cellStyle name="Valuta 2 9 3 4 5" xfId="35433" xr:uid="{53DB9B9B-0FE8-49FA-995D-597A1261DE51}"/>
    <cellStyle name="Valuta 2 9 3 5" xfId="4164" xr:uid="{00000000-0005-0000-0000-00001A190000}"/>
    <cellStyle name="Valuta 2 9 3 5 2" xfId="30928" xr:uid="{B157F6E6-3D8C-490D-8794-A96BE046C5D2}"/>
    <cellStyle name="Valuta 2 9 3 6" xfId="6858" xr:uid="{00000000-0005-0000-0000-00001B190000}"/>
    <cellStyle name="Valuta 2 9 3 6 2" xfId="30930" xr:uid="{908E7A05-5147-465B-B06C-0507FFA8EF9F}"/>
    <cellStyle name="Valuta 2 9 3 6 2 2" xfId="30931" xr:uid="{79A44E8F-AF5E-4542-B9D1-9564D2A7384A}"/>
    <cellStyle name="Valuta 2 9 3 6 3" xfId="30932" xr:uid="{527A0F0B-5507-4CE6-B3C1-6BAA3B46ADDB}"/>
    <cellStyle name="Valuta 2 9 3 6 4" xfId="30929" xr:uid="{3339DCC5-8AC7-4BF7-A674-EE56C5956EE7}"/>
    <cellStyle name="Valuta 2 9 3 7" xfId="30933" xr:uid="{A59E9A7B-0F22-4F25-A380-6DA39F697D58}"/>
    <cellStyle name="Valuta 2 9 3 7 2" xfId="30934" xr:uid="{D231ADA1-D6F3-4296-A0D8-13DCAC3E8D6A}"/>
    <cellStyle name="Valuta 2 9 3 8" xfId="30935" xr:uid="{DE42B91C-B6AE-4C5D-9DFF-8A9CA23C3425}"/>
    <cellStyle name="Valuta 2 9 3 9" xfId="30936" xr:uid="{364EC61A-324A-4D7D-9F5E-DD9335891C46}"/>
    <cellStyle name="Valuta 2 9 4" xfId="4165" xr:uid="{00000000-0005-0000-0000-00001C190000}"/>
    <cellStyle name="Valuta 2 9 4 2" xfId="6862" xr:uid="{00000000-0005-0000-0000-00001D190000}"/>
    <cellStyle name="Valuta 2 9 4 2 2" xfId="30938" xr:uid="{04C0696A-FF1A-40C0-9EBE-DB371F850C96}"/>
    <cellStyle name="Valuta 2 9 4 3" xfId="30939" xr:uid="{5B82162A-66BB-41CA-B74F-BC0665BA7AF1}"/>
    <cellStyle name="Valuta 2 9 4 4" xfId="30940" xr:uid="{531BF2B4-C77B-4CB6-8501-0F4D44407FC8}"/>
    <cellStyle name="Valuta 2 9 4 5" xfId="30937" xr:uid="{9DA57200-36B3-45F6-9C48-80D281888403}"/>
    <cellStyle name="Valuta 2 9 4 6" xfId="35434" xr:uid="{EA1C0A94-B597-4090-92B8-0B15C4C80C48}"/>
    <cellStyle name="Valuta 2 9 5" xfId="4166" xr:uid="{00000000-0005-0000-0000-00001E190000}"/>
    <cellStyle name="Valuta 2 9 5 2" xfId="6863" xr:uid="{00000000-0005-0000-0000-00001F190000}"/>
    <cellStyle name="Valuta 2 9 5 2 2" xfId="30942" xr:uid="{327F7A11-3A25-4F50-8057-EEC98DD1E8AE}"/>
    <cellStyle name="Valuta 2 9 5 3" xfId="30943" xr:uid="{F7597CBE-325B-4FC5-890A-1663D077F5A8}"/>
    <cellStyle name="Valuta 2 9 5 4" xfId="30941" xr:uid="{00BDBBE5-351C-40DB-BFE5-D1F6C9351A8B}"/>
    <cellStyle name="Valuta 2 9 5 5" xfId="35435" xr:uid="{B8CFE685-AF87-46B3-8D0C-07A52F854C23}"/>
    <cellStyle name="Valuta 2 9 6" xfId="4167" xr:uid="{00000000-0005-0000-0000-000020190000}"/>
    <cellStyle name="Valuta 2 9 6 2" xfId="6864" xr:uid="{00000000-0005-0000-0000-000021190000}"/>
    <cellStyle name="Valuta 2 9 6 2 2" xfId="30945" xr:uid="{1DDB196D-1FDB-4D41-88F9-04355D3E8B51}"/>
    <cellStyle name="Valuta 2 9 6 3" xfId="30946" xr:uid="{339CE970-2945-4FCB-8B99-13E3FA707474}"/>
    <cellStyle name="Valuta 2 9 6 4" xfId="30944" xr:uid="{771D1FC3-EEC2-4425-BDC7-A4AFAF17A1A2}"/>
    <cellStyle name="Valuta 2 9 6 5" xfId="35436" xr:uid="{86102092-9FFB-4A4B-B627-39B2E4E2B5F1}"/>
    <cellStyle name="Valuta 2 9 7" xfId="4168" xr:uid="{00000000-0005-0000-0000-000022190000}"/>
    <cellStyle name="Valuta 2 9 7 2" xfId="30947" xr:uid="{B9FF44C2-8512-4B5D-A727-B45F4E491881}"/>
    <cellStyle name="Valuta 2 9 8" xfId="6853" xr:uid="{00000000-0005-0000-0000-000023190000}"/>
    <cellStyle name="Valuta 2 9 8 2" xfId="30949" xr:uid="{8D86E35B-A74D-4F35-AA8D-F91EAE5F5F7E}"/>
    <cellStyle name="Valuta 2 9 8 2 2" xfId="30950" xr:uid="{1401E927-DA6D-471A-94EF-40948616CBF3}"/>
    <cellStyle name="Valuta 2 9 8 3" xfId="30951" xr:uid="{29449C8F-05A0-4D93-9541-D020CEC02A1F}"/>
    <cellStyle name="Valuta 2 9 8 4" xfId="30948" xr:uid="{DF2ACC5B-E557-41E7-8111-00825B834C40}"/>
    <cellStyle name="Valuta 2 9 9" xfId="30952" xr:uid="{C56ED5B1-E570-4B0B-91D8-A82A71AF55A7}"/>
    <cellStyle name="Valuta 2 9 9 2" xfId="30953" xr:uid="{A8515322-97FF-47C5-BD4F-294003563EAA}"/>
    <cellStyle name="Valuta 3" xfId="4169" xr:uid="{00000000-0005-0000-0000-000024190000}"/>
    <cellStyle name="Valuta 3 2" xfId="4170" xr:uid="{00000000-0005-0000-0000-000025190000}"/>
    <cellStyle name="Valuta 3 2 10" xfId="4171" xr:uid="{00000000-0005-0000-0000-000026190000}"/>
    <cellStyle name="Valuta 3 2 10 10" xfId="30956" xr:uid="{CB9C7F2A-E66D-4C07-9E0C-C442CE637A10}"/>
    <cellStyle name="Valuta 3 2 10 11" xfId="35438" xr:uid="{B7E2CE97-9419-43F2-A7BA-A799607D28F6}"/>
    <cellStyle name="Valuta 3 2 10 12" xfId="36050" xr:uid="{D02B9DBC-9A38-4836-BDD5-A31778BE9C6D}"/>
    <cellStyle name="Valuta 3 2 10 2" xfId="4172" xr:uid="{00000000-0005-0000-0000-000027190000}"/>
    <cellStyle name="Valuta 3 2 10 2 2" xfId="6868" xr:uid="{00000000-0005-0000-0000-000028190000}"/>
    <cellStyle name="Valuta 3 2 10 2 2 2" xfId="30958" xr:uid="{C3CAECAA-B865-489E-A34E-D06B0AD5840A}"/>
    <cellStyle name="Valuta 3 2 10 2 3" xfId="30959" xr:uid="{BDD4C313-0AAE-40B5-972C-DE8861ECA1FA}"/>
    <cellStyle name="Valuta 3 2 10 2 4" xfId="30957" xr:uid="{E288480A-BFBA-4FF0-B720-57C4FFDDD8AB}"/>
    <cellStyle name="Valuta 3 2 10 2 5" xfId="35439" xr:uid="{8669AF2F-9122-4CB4-A8F7-02A7B1DC8131}"/>
    <cellStyle name="Valuta 3 2 10 3" xfId="4173" xr:uid="{00000000-0005-0000-0000-000029190000}"/>
    <cellStyle name="Valuta 3 2 10 3 2" xfId="6869" xr:uid="{00000000-0005-0000-0000-00002A190000}"/>
    <cellStyle name="Valuta 3 2 10 3 2 2" xfId="30961" xr:uid="{932AF4F3-367B-4301-B804-6353742B1533}"/>
    <cellStyle name="Valuta 3 2 10 3 3" xfId="30962" xr:uid="{5E9C6DBF-8B8F-4D48-99F7-78759E60DA4A}"/>
    <cellStyle name="Valuta 3 2 10 3 4" xfId="30960" xr:uid="{0ECF7556-3B7D-4E59-A45F-DACAFB58B4E5}"/>
    <cellStyle name="Valuta 3 2 10 3 5" xfId="35440" xr:uid="{7F7B7A6E-B7C7-465F-BC40-CAD818B8AF2D}"/>
    <cellStyle name="Valuta 3 2 10 4" xfId="4174" xr:uid="{00000000-0005-0000-0000-00002B190000}"/>
    <cellStyle name="Valuta 3 2 10 4 2" xfId="6870" xr:uid="{00000000-0005-0000-0000-00002C190000}"/>
    <cellStyle name="Valuta 3 2 10 4 2 2" xfId="30964" xr:uid="{539A0E6B-223F-48DD-9D5F-E23FE1BDED5C}"/>
    <cellStyle name="Valuta 3 2 10 4 3" xfId="30965" xr:uid="{8B6171BE-170C-4E48-AEFC-C47D7709FF9C}"/>
    <cellStyle name="Valuta 3 2 10 4 4" xfId="30963" xr:uid="{96CA7B98-1893-4A01-B912-774C9122A69D}"/>
    <cellStyle name="Valuta 3 2 10 4 5" xfId="35441" xr:uid="{BF514B64-946F-4680-957B-7CAAC5D1E2B6}"/>
    <cellStyle name="Valuta 3 2 10 5" xfId="4175" xr:uid="{00000000-0005-0000-0000-00002D190000}"/>
    <cellStyle name="Valuta 3 2 10 5 2" xfId="30966" xr:uid="{1D2FB748-A848-436D-8959-E3164FE55F21}"/>
    <cellStyle name="Valuta 3 2 10 6" xfId="6867" xr:uid="{00000000-0005-0000-0000-00002E190000}"/>
    <cellStyle name="Valuta 3 2 10 6 2" xfId="30968" xr:uid="{D19498D3-8030-4237-BBCA-E2EBCDF15609}"/>
    <cellStyle name="Valuta 3 2 10 6 2 2" xfId="30969" xr:uid="{B67833EA-9703-4518-8454-DD57C57C470C}"/>
    <cellStyle name="Valuta 3 2 10 6 3" xfId="30970" xr:uid="{A8F53441-F186-4B82-BF74-4B2953CAFB14}"/>
    <cellStyle name="Valuta 3 2 10 6 4" xfId="30967" xr:uid="{0462CFB6-0BB2-4972-9BA1-26365622B2EF}"/>
    <cellStyle name="Valuta 3 2 10 7" xfId="30971" xr:uid="{94739812-DC99-4DE9-90C8-DB33B6338D5E}"/>
    <cellStyle name="Valuta 3 2 10 7 2" xfId="30972" xr:uid="{C7C3F1B1-856E-4BC7-8294-DDE79BFB4020}"/>
    <cellStyle name="Valuta 3 2 10 8" xfId="30973" xr:uid="{C7F62EE4-2A77-4ACE-A73B-7C648DC716AC}"/>
    <cellStyle name="Valuta 3 2 10 9" xfId="30974" xr:uid="{4450EA5F-C54F-4B52-A288-1E6DF2D762BB}"/>
    <cellStyle name="Valuta 3 2 11" xfId="4176" xr:uid="{00000000-0005-0000-0000-00002F190000}"/>
    <cellStyle name="Valuta 3 2 11 10" xfId="30975" xr:uid="{7F8C5137-05E1-41F3-A5E3-86B241BEC408}"/>
    <cellStyle name="Valuta 3 2 11 11" xfId="35442" xr:uid="{E1B43EF1-DEF8-4CBB-9552-3E20C0168188}"/>
    <cellStyle name="Valuta 3 2 11 12" xfId="36152" xr:uid="{0E01DC63-6A5C-4FDC-AA4A-5251509682C0}"/>
    <cellStyle name="Valuta 3 2 11 2" xfId="4177" xr:uid="{00000000-0005-0000-0000-000030190000}"/>
    <cellStyle name="Valuta 3 2 11 2 2" xfId="6872" xr:uid="{00000000-0005-0000-0000-000031190000}"/>
    <cellStyle name="Valuta 3 2 11 2 2 2" xfId="30977" xr:uid="{8CD1A76F-FAE1-4A92-BB9C-B987E80ACD55}"/>
    <cellStyle name="Valuta 3 2 11 2 3" xfId="30978" xr:uid="{9FF3F641-F18F-4108-8951-0CFF2A6A2A7A}"/>
    <cellStyle name="Valuta 3 2 11 2 4" xfId="30976" xr:uid="{4B8BFFD4-440C-4632-92EF-732215F884BA}"/>
    <cellStyle name="Valuta 3 2 11 2 5" xfId="35443" xr:uid="{6347EF5D-CE8F-45C5-B591-2EE7EDDF3E57}"/>
    <cellStyle name="Valuta 3 2 11 3" xfId="4178" xr:uid="{00000000-0005-0000-0000-000032190000}"/>
    <cellStyle name="Valuta 3 2 11 3 2" xfId="6873" xr:uid="{00000000-0005-0000-0000-000033190000}"/>
    <cellStyle name="Valuta 3 2 11 3 2 2" xfId="30980" xr:uid="{2E1C45B2-5CDB-4BDB-92E0-C2C8FF745B20}"/>
    <cellStyle name="Valuta 3 2 11 3 3" xfId="30981" xr:uid="{C29DD78F-88F3-488E-9F1D-DCF5C6C24CE8}"/>
    <cellStyle name="Valuta 3 2 11 3 4" xfId="30979" xr:uid="{B616FABE-D750-4ABD-9462-B2B7C217019F}"/>
    <cellStyle name="Valuta 3 2 11 3 5" xfId="35444" xr:uid="{BF645D19-FB70-46E4-97D1-DEB630E1CD68}"/>
    <cellStyle name="Valuta 3 2 11 4" xfId="4179" xr:uid="{00000000-0005-0000-0000-000034190000}"/>
    <cellStyle name="Valuta 3 2 11 4 2" xfId="6874" xr:uid="{00000000-0005-0000-0000-000035190000}"/>
    <cellStyle name="Valuta 3 2 11 4 2 2" xfId="30983" xr:uid="{0DFAC6CB-56A8-4C7D-A994-696DFF064336}"/>
    <cellStyle name="Valuta 3 2 11 4 3" xfId="30984" xr:uid="{F0915A20-5FD0-497E-998E-4D5E03F2EE57}"/>
    <cellStyle name="Valuta 3 2 11 4 4" xfId="30982" xr:uid="{8CB1FFF0-E6F4-4818-A834-7A7A7333330C}"/>
    <cellStyle name="Valuta 3 2 11 4 5" xfId="35445" xr:uid="{0BB5C512-9207-4EC2-A660-9381EE4E30A5}"/>
    <cellStyle name="Valuta 3 2 11 5" xfId="4180" xr:uid="{00000000-0005-0000-0000-000036190000}"/>
    <cellStyle name="Valuta 3 2 11 5 2" xfId="30985" xr:uid="{75BA8A96-C8BC-433C-9C66-C5B9A8D183EB}"/>
    <cellStyle name="Valuta 3 2 11 6" xfId="6871" xr:uid="{00000000-0005-0000-0000-000037190000}"/>
    <cellStyle name="Valuta 3 2 11 6 2" xfId="30987" xr:uid="{0D30C57E-BACB-4117-BD83-E80A5091B619}"/>
    <cellStyle name="Valuta 3 2 11 6 2 2" xfId="30988" xr:uid="{DA609E08-11E1-45D6-8188-A2E5EC16EFFD}"/>
    <cellStyle name="Valuta 3 2 11 6 3" xfId="30989" xr:uid="{D90E4709-9818-4F5F-90B7-AED6FC01A7CE}"/>
    <cellStyle name="Valuta 3 2 11 6 4" xfId="30986" xr:uid="{63D4F403-9AA6-4B92-98DE-EA607A866851}"/>
    <cellStyle name="Valuta 3 2 11 7" xfId="30990" xr:uid="{7DE458F6-B73A-4304-9FAA-C49C1F99D060}"/>
    <cellStyle name="Valuta 3 2 11 7 2" xfId="30991" xr:uid="{31AC9012-416D-4BBD-B77B-84780FBD948F}"/>
    <cellStyle name="Valuta 3 2 11 8" xfId="30992" xr:uid="{5C745E94-BE31-440D-84D6-0ABB5BF1F495}"/>
    <cellStyle name="Valuta 3 2 11 9" xfId="30993" xr:uid="{55B21384-87E0-4BFE-B5E9-C7B7E1820B48}"/>
    <cellStyle name="Valuta 3 2 12" xfId="4181" xr:uid="{00000000-0005-0000-0000-000038190000}"/>
    <cellStyle name="Valuta 3 2 12 10" xfId="30994" xr:uid="{BBD2D924-4B57-4833-B65C-52925810B5C4}"/>
    <cellStyle name="Valuta 3 2 12 11" xfId="35446" xr:uid="{0CEE3E07-3CA8-44B9-9952-6AD6E52FF9DB}"/>
    <cellStyle name="Valuta 3 2 12 12" xfId="36629" xr:uid="{4B0954F4-9631-4B33-B51E-FE9F1DD85D30}"/>
    <cellStyle name="Valuta 3 2 12 2" xfId="4182" xr:uid="{00000000-0005-0000-0000-000039190000}"/>
    <cellStyle name="Valuta 3 2 12 2 2" xfId="6876" xr:uid="{00000000-0005-0000-0000-00003A190000}"/>
    <cellStyle name="Valuta 3 2 12 2 2 2" xfId="30996" xr:uid="{6D1CA25E-9F81-40A0-9E9B-F9E6C421E10D}"/>
    <cellStyle name="Valuta 3 2 12 2 3" xfId="30997" xr:uid="{30B79E71-C395-4A91-A88F-76C35EE476F0}"/>
    <cellStyle name="Valuta 3 2 12 2 4" xfId="30995" xr:uid="{FBC176D4-0BD7-446B-A5E7-7047DA62458D}"/>
    <cellStyle name="Valuta 3 2 12 2 5" xfId="35447" xr:uid="{5460809D-A19B-47E6-BA58-79E61C41E60A}"/>
    <cellStyle name="Valuta 3 2 12 3" xfId="4183" xr:uid="{00000000-0005-0000-0000-00003B190000}"/>
    <cellStyle name="Valuta 3 2 12 3 2" xfId="6877" xr:uid="{00000000-0005-0000-0000-00003C190000}"/>
    <cellStyle name="Valuta 3 2 12 3 2 2" xfId="30999" xr:uid="{1118CE9D-2301-4B0F-9853-39B5FAF0893F}"/>
    <cellStyle name="Valuta 3 2 12 3 3" xfId="31000" xr:uid="{B86E88C3-432D-418B-A19C-261964BC5A44}"/>
    <cellStyle name="Valuta 3 2 12 3 4" xfId="30998" xr:uid="{8C39494F-F95A-402E-BBA5-880631D40AA4}"/>
    <cellStyle name="Valuta 3 2 12 3 5" xfId="35448" xr:uid="{10D69167-EB2B-47A8-A44C-AA92D867A240}"/>
    <cellStyle name="Valuta 3 2 12 4" xfId="4184" xr:uid="{00000000-0005-0000-0000-00003D190000}"/>
    <cellStyle name="Valuta 3 2 12 4 2" xfId="6878" xr:uid="{00000000-0005-0000-0000-00003E190000}"/>
    <cellStyle name="Valuta 3 2 12 4 2 2" xfId="31002" xr:uid="{B4749E28-968B-49D2-8F0F-B78359B9F50B}"/>
    <cellStyle name="Valuta 3 2 12 4 3" xfId="31003" xr:uid="{01AA9A68-FA20-45C7-9080-4BCF456F6A1C}"/>
    <cellStyle name="Valuta 3 2 12 4 4" xfId="31001" xr:uid="{148492D7-07E9-4E92-99FA-A525F731DA9C}"/>
    <cellStyle name="Valuta 3 2 12 4 5" xfId="35449" xr:uid="{DBE898A1-D905-4B3B-9E5D-42A6B656C612}"/>
    <cellStyle name="Valuta 3 2 12 5" xfId="4185" xr:uid="{00000000-0005-0000-0000-00003F190000}"/>
    <cellStyle name="Valuta 3 2 12 5 2" xfId="31004" xr:uid="{ED5D70DE-541D-4ADB-979E-A22E130C13AE}"/>
    <cellStyle name="Valuta 3 2 12 6" xfId="6875" xr:uid="{00000000-0005-0000-0000-000040190000}"/>
    <cellStyle name="Valuta 3 2 12 6 2" xfId="31006" xr:uid="{FF25E082-E9B7-4F13-A78C-C432A327882F}"/>
    <cellStyle name="Valuta 3 2 12 6 2 2" xfId="31007" xr:uid="{F950CBD6-E63B-42DD-8905-037907FC8DC5}"/>
    <cellStyle name="Valuta 3 2 12 6 3" xfId="31008" xr:uid="{74D6F4C1-8886-4453-9FBB-18D20E338BE8}"/>
    <cellStyle name="Valuta 3 2 12 6 4" xfId="31005" xr:uid="{40403D85-4E55-491A-BA56-EA84E7B90AA7}"/>
    <cellStyle name="Valuta 3 2 12 7" xfId="31009" xr:uid="{A3E9D8C6-089F-440C-A0CD-4E6939F90D4E}"/>
    <cellStyle name="Valuta 3 2 12 7 2" xfId="31010" xr:uid="{FDDEB1ED-8694-41A3-9CD6-F858DA12DBAD}"/>
    <cellStyle name="Valuta 3 2 12 8" xfId="31011" xr:uid="{40C00CB0-B9E7-42CD-8385-8FADE27DE448}"/>
    <cellStyle name="Valuta 3 2 12 9" xfId="31012" xr:uid="{67982F3A-E968-49DB-A24E-2AF241E26A09}"/>
    <cellStyle name="Valuta 3 2 13" xfId="4186" xr:uid="{00000000-0005-0000-0000-000041190000}"/>
    <cellStyle name="Valuta 3 2 13 2" xfId="6879" xr:uid="{00000000-0005-0000-0000-000042190000}"/>
    <cellStyle name="Valuta 3 2 13 2 2" xfId="31014" xr:uid="{5E41F49B-261A-4ABE-9937-E5942C64B2A6}"/>
    <cellStyle name="Valuta 3 2 13 3" xfId="31015" xr:uid="{00AAD40E-0CCF-4341-87CB-B55FD7E86783}"/>
    <cellStyle name="Valuta 3 2 13 4" xfId="31016" xr:uid="{297DD4CC-ADE1-43EE-A50B-5F0604216578}"/>
    <cellStyle name="Valuta 3 2 13 5" xfId="31013" xr:uid="{E1B0E7EB-9B5D-4EE1-8969-993BFE82C2E9}"/>
    <cellStyle name="Valuta 3 2 13 6" xfId="35450" xr:uid="{2377064D-93F7-45CE-AB57-E5EAFB2C6C66}"/>
    <cellStyle name="Valuta 3 2 14" xfId="4187" xr:uid="{00000000-0005-0000-0000-000043190000}"/>
    <cellStyle name="Valuta 3 2 14 2" xfId="6880" xr:uid="{00000000-0005-0000-0000-000044190000}"/>
    <cellStyle name="Valuta 3 2 14 2 2" xfId="31018" xr:uid="{7539A4B2-A032-4069-AB16-368051543720}"/>
    <cellStyle name="Valuta 3 2 14 3" xfId="31019" xr:uid="{066C7206-814B-4368-98B4-8F6D38FED35A}"/>
    <cellStyle name="Valuta 3 2 14 4" xfId="31017" xr:uid="{47C07785-9A5A-426E-89D9-BD36CF5B873D}"/>
    <cellStyle name="Valuta 3 2 14 5" xfId="35451" xr:uid="{E4CDC6A5-13BF-47B8-BE81-9E044A4E24BE}"/>
    <cellStyle name="Valuta 3 2 15" xfId="4188" xr:uid="{00000000-0005-0000-0000-000045190000}"/>
    <cellStyle name="Valuta 3 2 15 2" xfId="6881" xr:uid="{00000000-0005-0000-0000-000046190000}"/>
    <cellStyle name="Valuta 3 2 15 2 2" xfId="31021" xr:uid="{A764BB35-8AC3-4804-AD90-8342D250433F}"/>
    <cellStyle name="Valuta 3 2 15 3" xfId="31022" xr:uid="{86C5002C-A0A8-4047-9D08-452E51E01D4B}"/>
    <cellStyle name="Valuta 3 2 15 4" xfId="31020" xr:uid="{400F872B-3C91-4A91-B20B-5A0AB30D37B1}"/>
    <cellStyle name="Valuta 3 2 15 5" xfId="35452" xr:uid="{BBA63CF2-98EE-427E-BFC3-AEA96568B392}"/>
    <cellStyle name="Valuta 3 2 16" xfId="4189" xr:uid="{00000000-0005-0000-0000-000047190000}"/>
    <cellStyle name="Valuta 3 2 16 2" xfId="31023" xr:uid="{203B7DF3-7FBD-44BF-BBBF-A63DB152E8D2}"/>
    <cellStyle name="Valuta 3 2 17" xfId="6866" xr:uid="{00000000-0005-0000-0000-000048190000}"/>
    <cellStyle name="Valuta 3 2 17 2" xfId="31025" xr:uid="{842AA9D6-A0F1-42D2-8950-21F05E6751AD}"/>
    <cellStyle name="Valuta 3 2 17 2 2" xfId="31026" xr:uid="{E00365CD-AE5B-46F0-87C1-425EC9C30C80}"/>
    <cellStyle name="Valuta 3 2 17 3" xfId="31027" xr:uid="{EE32BA17-7E50-40A4-949A-F1085E67BF67}"/>
    <cellStyle name="Valuta 3 2 17 4" xfId="31024" xr:uid="{B681C01E-1543-47A5-86CB-A1F5725ED082}"/>
    <cellStyle name="Valuta 3 2 18" xfId="31028" xr:uid="{F657FC49-2F17-476B-951B-015D204806A3}"/>
    <cellStyle name="Valuta 3 2 18 2" xfId="31029" xr:uid="{BA9C108C-CE07-4991-8741-39DE7CC9F747}"/>
    <cellStyle name="Valuta 3 2 19" xfId="31030" xr:uid="{9F3FC5E6-189C-49FE-B626-FB32EA9D043D}"/>
    <cellStyle name="Valuta 3 2 2" xfId="4190" xr:uid="{00000000-0005-0000-0000-000049190000}"/>
    <cellStyle name="Valuta 3 2 2 10" xfId="4191" xr:uid="{00000000-0005-0000-0000-00004A190000}"/>
    <cellStyle name="Valuta 3 2 2 10 2" xfId="6883" xr:uid="{00000000-0005-0000-0000-00004B190000}"/>
    <cellStyle name="Valuta 3 2 2 10 2 2" xfId="31033" xr:uid="{EC323FA6-CCFB-49D0-8AAA-B646F001B026}"/>
    <cellStyle name="Valuta 3 2 2 10 3" xfId="31034" xr:uid="{B156068A-DED3-46DC-B7AB-4BB2BB149AEB}"/>
    <cellStyle name="Valuta 3 2 2 10 4" xfId="31032" xr:uid="{B8236F85-169E-432A-8D3A-E66159AAA917}"/>
    <cellStyle name="Valuta 3 2 2 10 5" xfId="35454" xr:uid="{D4F25556-D8A1-4593-8B26-A778C11184D3}"/>
    <cellStyle name="Valuta 3 2 2 11" xfId="4192" xr:uid="{00000000-0005-0000-0000-00004C190000}"/>
    <cellStyle name="Valuta 3 2 2 11 2" xfId="31035" xr:uid="{E001D014-4826-48EE-8A28-A5BD1A2A3871}"/>
    <cellStyle name="Valuta 3 2 2 12" xfId="6882" xr:uid="{00000000-0005-0000-0000-00004D190000}"/>
    <cellStyle name="Valuta 3 2 2 12 2" xfId="31037" xr:uid="{1F9B50ED-2456-4278-96F4-9FC9CE24F076}"/>
    <cellStyle name="Valuta 3 2 2 12 2 2" xfId="31038" xr:uid="{DFEB3641-6418-45EC-BF1B-C70C84B83829}"/>
    <cellStyle name="Valuta 3 2 2 12 3" xfId="31039" xr:uid="{DA916B6E-8A8E-44DA-8DAE-46B2BDF4219C}"/>
    <cellStyle name="Valuta 3 2 2 12 4" xfId="31036" xr:uid="{93F2DBB4-5059-4276-B3B7-F723D6004039}"/>
    <cellStyle name="Valuta 3 2 2 13" xfId="31040" xr:uid="{55C628F9-87B4-444B-946B-C8BA596D8915}"/>
    <cellStyle name="Valuta 3 2 2 13 2" xfId="31041" xr:uid="{19BA8617-C01F-430A-8B7B-102860AC2F91}"/>
    <cellStyle name="Valuta 3 2 2 14" xfId="31042" xr:uid="{D9A9388D-3D6C-44FA-AB23-4C06AF24B242}"/>
    <cellStyle name="Valuta 3 2 2 15" xfId="31043" xr:uid="{7F56A480-266D-4EAB-A4B0-11BF1AFEA973}"/>
    <cellStyle name="Valuta 3 2 2 16" xfId="31031" xr:uid="{DF1DA873-B367-48AC-8F6E-2C60B9AFA6ED}"/>
    <cellStyle name="Valuta 3 2 2 17" xfId="35453" xr:uid="{452B38DD-4DC2-4C65-A961-FB4ECC2A4BFB}"/>
    <cellStyle name="Valuta 3 2 2 18" xfId="35763" xr:uid="{AE6B14C1-A136-42E2-863B-14CBCB1F386C}"/>
    <cellStyle name="Valuta 3 2 2 2" xfId="4193" xr:uid="{00000000-0005-0000-0000-00004E190000}"/>
    <cellStyle name="Valuta 3 2 2 2 10" xfId="31045" xr:uid="{FCE71832-191F-48C9-BB64-35561A4E5388}"/>
    <cellStyle name="Valuta 3 2 2 2 11" xfId="31046" xr:uid="{C762C08E-E8F6-4CE7-832A-1BA76D80FC2F}"/>
    <cellStyle name="Valuta 3 2 2 2 12" xfId="31044" xr:uid="{62F77BCA-F9D3-4ADF-8C45-196FC5ECFEA3}"/>
    <cellStyle name="Valuta 3 2 2 2 13" xfId="35455" xr:uid="{28654E16-2430-4BAC-AAA0-3B8DA454A088}"/>
    <cellStyle name="Valuta 3 2 2 2 14" xfId="35948" xr:uid="{0B0F0650-978F-4A60-A161-47942E644049}"/>
    <cellStyle name="Valuta 3 2 2 2 2" xfId="4194" xr:uid="{00000000-0005-0000-0000-00004F190000}"/>
    <cellStyle name="Valuta 3 2 2 2 2 10" xfId="31047" xr:uid="{306D78DB-87CF-4304-A82B-33F1414AA963}"/>
    <cellStyle name="Valuta 3 2 2 2 2 11" xfId="35456" xr:uid="{50D02910-2234-4D14-9347-978319847344}"/>
    <cellStyle name="Valuta 3 2 2 2 2 12" xfId="36336" xr:uid="{E6B20092-DF7E-4B86-ACF9-611A0F1D2D39}"/>
    <cellStyle name="Valuta 3 2 2 2 2 2" xfId="4195" xr:uid="{00000000-0005-0000-0000-000050190000}"/>
    <cellStyle name="Valuta 3 2 2 2 2 2 2" xfId="6886" xr:uid="{00000000-0005-0000-0000-000051190000}"/>
    <cellStyle name="Valuta 3 2 2 2 2 2 2 2" xfId="31049" xr:uid="{58844347-09D7-497E-8A8E-9F7D15D89139}"/>
    <cellStyle name="Valuta 3 2 2 2 2 2 3" xfId="31050" xr:uid="{208018B3-7EAC-48BB-8A2D-84FD1A182B5D}"/>
    <cellStyle name="Valuta 3 2 2 2 2 2 4" xfId="31048" xr:uid="{6B723FAE-2088-4E0A-B7E4-31D71189252E}"/>
    <cellStyle name="Valuta 3 2 2 2 2 2 5" xfId="35457" xr:uid="{33058DD1-FA30-48BF-AE73-5A24B615BEDC}"/>
    <cellStyle name="Valuta 3 2 2 2 2 3" xfId="4196" xr:uid="{00000000-0005-0000-0000-000052190000}"/>
    <cellStyle name="Valuta 3 2 2 2 2 3 2" xfId="6887" xr:uid="{00000000-0005-0000-0000-000053190000}"/>
    <cellStyle name="Valuta 3 2 2 2 2 3 2 2" xfId="31052" xr:uid="{8EF8E7EC-3C0D-4AB2-8237-02466097A80D}"/>
    <cellStyle name="Valuta 3 2 2 2 2 3 3" xfId="31053" xr:uid="{47C32AFF-C05C-4CD4-AC31-8A4298D78B37}"/>
    <cellStyle name="Valuta 3 2 2 2 2 3 4" xfId="31051" xr:uid="{9D57CDBC-D25B-41AE-AA02-20FBDB87E207}"/>
    <cellStyle name="Valuta 3 2 2 2 2 3 5" xfId="35458" xr:uid="{F35FE5F3-23F8-4AD6-9F03-A641B0263888}"/>
    <cellStyle name="Valuta 3 2 2 2 2 4" xfId="4197" xr:uid="{00000000-0005-0000-0000-000054190000}"/>
    <cellStyle name="Valuta 3 2 2 2 2 4 2" xfId="6888" xr:uid="{00000000-0005-0000-0000-000055190000}"/>
    <cellStyle name="Valuta 3 2 2 2 2 4 2 2" xfId="31055" xr:uid="{B71BCEC7-E2BE-44AE-B2DF-C56E8ED1CD11}"/>
    <cellStyle name="Valuta 3 2 2 2 2 4 3" xfId="31056" xr:uid="{C9422A28-9033-4233-81E8-EB3D24F87BC4}"/>
    <cellStyle name="Valuta 3 2 2 2 2 4 4" xfId="31054" xr:uid="{97368E0C-F84C-476B-BB69-E1B994583DE9}"/>
    <cellStyle name="Valuta 3 2 2 2 2 4 5" xfId="35459" xr:uid="{29AC06AB-6A3C-40D6-8101-8921FD801715}"/>
    <cellStyle name="Valuta 3 2 2 2 2 5" xfId="4198" xr:uid="{00000000-0005-0000-0000-000056190000}"/>
    <cellStyle name="Valuta 3 2 2 2 2 5 2" xfId="31057" xr:uid="{614D4424-1ABE-46A1-8225-1B616C52B7FE}"/>
    <cellStyle name="Valuta 3 2 2 2 2 6" xfId="6885" xr:uid="{00000000-0005-0000-0000-000057190000}"/>
    <cellStyle name="Valuta 3 2 2 2 2 6 2" xfId="31059" xr:uid="{A6CC7290-9D85-4D7A-930B-2086CD7E284B}"/>
    <cellStyle name="Valuta 3 2 2 2 2 6 2 2" xfId="31060" xr:uid="{4149E039-4D2E-49C3-AAC4-5C802A1E7E8B}"/>
    <cellStyle name="Valuta 3 2 2 2 2 6 3" xfId="31061" xr:uid="{3E5CA6ED-8B37-4558-8F06-A2C093EC95A9}"/>
    <cellStyle name="Valuta 3 2 2 2 2 6 4" xfId="31058" xr:uid="{945AFC77-B1FB-409A-A049-FE97E28E03D0}"/>
    <cellStyle name="Valuta 3 2 2 2 2 7" xfId="31062" xr:uid="{86557658-8D83-4751-9649-10869F6DB819}"/>
    <cellStyle name="Valuta 3 2 2 2 2 7 2" xfId="31063" xr:uid="{EFF7C5E1-C684-4518-88B5-F6F8A3664F59}"/>
    <cellStyle name="Valuta 3 2 2 2 2 8" xfId="31064" xr:uid="{8C58925B-335D-46F9-97ED-001651C74A2A}"/>
    <cellStyle name="Valuta 3 2 2 2 2 9" xfId="31065" xr:uid="{DEDFE4CC-CB20-45DE-BFA5-7EEE5110AEDA}"/>
    <cellStyle name="Valuta 3 2 2 2 3" xfId="4199" xr:uid="{00000000-0005-0000-0000-000058190000}"/>
    <cellStyle name="Valuta 3 2 2 2 3 10" xfId="31066" xr:uid="{E9362B78-8981-4C9A-A096-2449465C1882}"/>
    <cellStyle name="Valuta 3 2 2 2 3 11" xfId="35460" xr:uid="{7E63DA0A-380D-47C3-9A02-FDA3AD91F266}"/>
    <cellStyle name="Valuta 3 2 2 2 3 12" xfId="36631" xr:uid="{1347F0A7-74AF-4FF8-A757-DDA1682EB94E}"/>
    <cellStyle name="Valuta 3 2 2 2 3 2" xfId="4200" xr:uid="{00000000-0005-0000-0000-000059190000}"/>
    <cellStyle name="Valuta 3 2 2 2 3 2 2" xfId="6890" xr:uid="{00000000-0005-0000-0000-00005A190000}"/>
    <cellStyle name="Valuta 3 2 2 2 3 2 2 2" xfId="31068" xr:uid="{47061BF1-4F47-4489-8D96-BDCDD21CBFF9}"/>
    <cellStyle name="Valuta 3 2 2 2 3 2 3" xfId="31069" xr:uid="{A4A8EA5A-75B0-452F-B901-4B3986E89E3F}"/>
    <cellStyle name="Valuta 3 2 2 2 3 2 4" xfId="31067" xr:uid="{FCA7AAD8-AA43-4898-A615-CB06ADC5BA43}"/>
    <cellStyle name="Valuta 3 2 2 2 3 2 5" xfId="35461" xr:uid="{81758BEA-3AA6-48DE-800D-FDF435E333C5}"/>
    <cellStyle name="Valuta 3 2 2 2 3 3" xfId="4201" xr:uid="{00000000-0005-0000-0000-00005B190000}"/>
    <cellStyle name="Valuta 3 2 2 2 3 3 2" xfId="6891" xr:uid="{00000000-0005-0000-0000-00005C190000}"/>
    <cellStyle name="Valuta 3 2 2 2 3 3 2 2" xfId="31071" xr:uid="{4885BCBE-AF6B-4499-AD3C-38F6D29B13CC}"/>
    <cellStyle name="Valuta 3 2 2 2 3 3 3" xfId="31072" xr:uid="{2F3DA959-DD26-4511-924C-69EB414133A0}"/>
    <cellStyle name="Valuta 3 2 2 2 3 3 4" xfId="31070" xr:uid="{3A6C412C-3C9A-4C31-A6EA-AA68CE48F4CB}"/>
    <cellStyle name="Valuta 3 2 2 2 3 3 5" xfId="35462" xr:uid="{C36E7160-6044-4644-B3AF-8DEF675A5B7C}"/>
    <cellStyle name="Valuta 3 2 2 2 3 4" xfId="4202" xr:uid="{00000000-0005-0000-0000-00005D190000}"/>
    <cellStyle name="Valuta 3 2 2 2 3 4 2" xfId="6892" xr:uid="{00000000-0005-0000-0000-00005E190000}"/>
    <cellStyle name="Valuta 3 2 2 2 3 4 2 2" xfId="31074" xr:uid="{6A607850-BDC8-4BBE-85B6-58667ED7F879}"/>
    <cellStyle name="Valuta 3 2 2 2 3 4 3" xfId="31075" xr:uid="{519C523C-8A37-4583-ADD5-685533CB4EE2}"/>
    <cellStyle name="Valuta 3 2 2 2 3 4 4" xfId="31073" xr:uid="{BA683C9E-3018-4E31-AC65-25125FA7C6E2}"/>
    <cellStyle name="Valuta 3 2 2 2 3 4 5" xfId="35463" xr:uid="{D5CF0D1F-784B-43CA-A5C9-5E5C3B72249B}"/>
    <cellStyle name="Valuta 3 2 2 2 3 5" xfId="4203" xr:uid="{00000000-0005-0000-0000-00005F190000}"/>
    <cellStyle name="Valuta 3 2 2 2 3 5 2" xfId="31076" xr:uid="{84A75269-4AE6-4B5A-90B5-F8D7C6039AB7}"/>
    <cellStyle name="Valuta 3 2 2 2 3 6" xfId="6889" xr:uid="{00000000-0005-0000-0000-000060190000}"/>
    <cellStyle name="Valuta 3 2 2 2 3 6 2" xfId="31078" xr:uid="{96AF358D-B238-482A-AF54-6929E18AF88D}"/>
    <cellStyle name="Valuta 3 2 2 2 3 6 2 2" xfId="31079" xr:uid="{65EDDC19-5D8B-42B9-8C3C-3A19AA6E2DBD}"/>
    <cellStyle name="Valuta 3 2 2 2 3 6 3" xfId="31080" xr:uid="{D74A3A7B-27EA-4A33-97FF-0393F1E406D1}"/>
    <cellStyle name="Valuta 3 2 2 2 3 6 4" xfId="31077" xr:uid="{6287C861-4080-4931-A283-DEFEF817ADDE}"/>
    <cellStyle name="Valuta 3 2 2 2 3 7" xfId="31081" xr:uid="{0C544F01-BAAE-4DD2-BB51-D434BC3D4E1D}"/>
    <cellStyle name="Valuta 3 2 2 2 3 7 2" xfId="31082" xr:uid="{965E0C7B-F517-42AA-A9A6-ECAEA2D61426}"/>
    <cellStyle name="Valuta 3 2 2 2 3 8" xfId="31083" xr:uid="{474ADDD1-A0FC-41DF-A8CD-01EB06290D89}"/>
    <cellStyle name="Valuta 3 2 2 2 3 9" xfId="31084" xr:uid="{7BC80676-03A1-472C-A0DF-C2A949ACA84E}"/>
    <cellStyle name="Valuta 3 2 2 2 4" xfId="4204" xr:uid="{00000000-0005-0000-0000-000061190000}"/>
    <cellStyle name="Valuta 3 2 2 2 4 2" xfId="6893" xr:uid="{00000000-0005-0000-0000-000062190000}"/>
    <cellStyle name="Valuta 3 2 2 2 4 2 2" xfId="31086" xr:uid="{654364BC-9292-4F4B-BDB0-3C3ED46CCC88}"/>
    <cellStyle name="Valuta 3 2 2 2 4 3" xfId="31087" xr:uid="{5A2BA674-865C-43F8-B0B5-5548FD4805EF}"/>
    <cellStyle name="Valuta 3 2 2 2 4 4" xfId="31088" xr:uid="{40467E4E-3793-4A82-BE2C-DD2453F5EA15}"/>
    <cellStyle name="Valuta 3 2 2 2 4 5" xfId="31085" xr:uid="{44BCE8C2-603C-4034-BBF0-46D975BEBCB1}"/>
    <cellStyle name="Valuta 3 2 2 2 4 6" xfId="35464" xr:uid="{DA96C17B-9443-47FC-809A-66EDB13A1D85}"/>
    <cellStyle name="Valuta 3 2 2 2 5" xfId="4205" xr:uid="{00000000-0005-0000-0000-000063190000}"/>
    <cellStyle name="Valuta 3 2 2 2 5 2" xfId="6894" xr:uid="{00000000-0005-0000-0000-000064190000}"/>
    <cellStyle name="Valuta 3 2 2 2 5 2 2" xfId="31090" xr:uid="{6B3541FE-6292-4E77-8F6C-F7C5059BC3EA}"/>
    <cellStyle name="Valuta 3 2 2 2 5 3" xfId="31091" xr:uid="{C342A3E6-DEC8-41AF-92C2-539F2473C951}"/>
    <cellStyle name="Valuta 3 2 2 2 5 4" xfId="31089" xr:uid="{20FEC57F-C841-45E9-95AD-3C992344CE7A}"/>
    <cellStyle name="Valuta 3 2 2 2 5 5" xfId="35465" xr:uid="{2764C075-DAB3-4697-A50C-1F180FEA72F7}"/>
    <cellStyle name="Valuta 3 2 2 2 6" xfId="4206" xr:uid="{00000000-0005-0000-0000-000065190000}"/>
    <cellStyle name="Valuta 3 2 2 2 6 2" xfId="6895" xr:uid="{00000000-0005-0000-0000-000066190000}"/>
    <cellStyle name="Valuta 3 2 2 2 6 2 2" xfId="31093" xr:uid="{056424C8-E046-40DB-AF15-14E08BBA0509}"/>
    <cellStyle name="Valuta 3 2 2 2 6 3" xfId="31094" xr:uid="{73819029-ABA8-422B-95A1-969D5C66885A}"/>
    <cellStyle name="Valuta 3 2 2 2 6 4" xfId="31092" xr:uid="{32B2A35E-BB4A-4F5F-A938-65B50A14F329}"/>
    <cellStyle name="Valuta 3 2 2 2 6 5" xfId="35466" xr:uid="{89A70344-4642-48DB-9801-4C46C958334D}"/>
    <cellStyle name="Valuta 3 2 2 2 7" xfId="4207" xr:uid="{00000000-0005-0000-0000-000067190000}"/>
    <cellStyle name="Valuta 3 2 2 2 7 2" xfId="31095" xr:uid="{D4171DA6-0022-45DF-9D18-D1F2EB66360D}"/>
    <cellStyle name="Valuta 3 2 2 2 8" xfId="6884" xr:uid="{00000000-0005-0000-0000-000068190000}"/>
    <cellStyle name="Valuta 3 2 2 2 8 2" xfId="31097" xr:uid="{7BA820D2-1563-4CB5-A2AD-63B4BC865272}"/>
    <cellStyle name="Valuta 3 2 2 2 8 2 2" xfId="31098" xr:uid="{33DDB31C-5644-4198-AD25-9DE5EE6C93EE}"/>
    <cellStyle name="Valuta 3 2 2 2 8 3" xfId="31099" xr:uid="{D5D217CD-82DF-465C-AFC3-AADE3FBBD61D}"/>
    <cellStyle name="Valuta 3 2 2 2 8 4" xfId="31096" xr:uid="{85BBED6B-DC77-4CC2-A303-1AFC4CF4D786}"/>
    <cellStyle name="Valuta 3 2 2 2 9" xfId="31100" xr:uid="{38C26984-2CA0-42D5-9006-27EB4DAD6C0B}"/>
    <cellStyle name="Valuta 3 2 2 2 9 2" xfId="31101" xr:uid="{0D7BAF5A-3FCF-4F83-BFFF-655CF0876147}"/>
    <cellStyle name="Valuta 3 2 2 3" xfId="4208" xr:uid="{00000000-0005-0000-0000-000069190000}"/>
    <cellStyle name="Valuta 3 2 2 3 10" xfId="31103" xr:uid="{36B4C67E-38EA-420D-928C-9492D02B89E0}"/>
    <cellStyle name="Valuta 3 2 2 3 11" xfId="31104" xr:uid="{9A42149B-C3AC-4142-A768-F07AA4A7D90F}"/>
    <cellStyle name="Valuta 3 2 2 3 12" xfId="31102" xr:uid="{89A3430E-FBDF-4A58-B898-82AA1BB8B0A5}"/>
    <cellStyle name="Valuta 3 2 2 3 13" xfId="35467" xr:uid="{C06E9067-68DA-4372-905B-4DDB1F439F67}"/>
    <cellStyle name="Valuta 3 2 2 3 14" xfId="35949" xr:uid="{AE899BCF-69EA-4124-8092-FBE20CE1AF2B}"/>
    <cellStyle name="Valuta 3 2 2 3 2" xfId="4209" xr:uid="{00000000-0005-0000-0000-00006A190000}"/>
    <cellStyle name="Valuta 3 2 2 3 2 10" xfId="31105" xr:uid="{2B8B015D-4935-4800-B2FF-9BA62FFBB382}"/>
    <cellStyle name="Valuta 3 2 2 3 2 11" xfId="35468" xr:uid="{8D2A33C9-2428-4089-96DA-86DC1FD1D0CB}"/>
    <cellStyle name="Valuta 3 2 2 3 2 12" xfId="36337" xr:uid="{AD072BC8-DE2E-4DBA-BEF2-5A15B1B1FFB1}"/>
    <cellStyle name="Valuta 3 2 2 3 2 2" xfId="4210" xr:uid="{00000000-0005-0000-0000-00006B190000}"/>
    <cellStyle name="Valuta 3 2 2 3 2 2 2" xfId="6898" xr:uid="{00000000-0005-0000-0000-00006C190000}"/>
    <cellStyle name="Valuta 3 2 2 3 2 2 2 2" xfId="31107" xr:uid="{0FAC2AF1-11FD-4B4B-BE30-3A2BE1A484A5}"/>
    <cellStyle name="Valuta 3 2 2 3 2 2 3" xfId="31108" xr:uid="{0A3F3D79-9ABA-4C2E-8D4F-5B70509DBF47}"/>
    <cellStyle name="Valuta 3 2 2 3 2 2 4" xfId="31106" xr:uid="{0C4989E0-BF52-4F7E-A9BF-09F5158457AD}"/>
    <cellStyle name="Valuta 3 2 2 3 2 2 5" xfId="35469" xr:uid="{19815C22-AAA7-45B9-B6F5-CB5B3F272E2E}"/>
    <cellStyle name="Valuta 3 2 2 3 2 3" xfId="4211" xr:uid="{00000000-0005-0000-0000-00006D190000}"/>
    <cellStyle name="Valuta 3 2 2 3 2 3 2" xfId="6899" xr:uid="{00000000-0005-0000-0000-00006E190000}"/>
    <cellStyle name="Valuta 3 2 2 3 2 3 2 2" xfId="31110" xr:uid="{B449E4DF-73AD-4901-8AD7-1AF9CF782FFF}"/>
    <cellStyle name="Valuta 3 2 2 3 2 3 3" xfId="31111" xr:uid="{C5EF47A9-96E3-446D-8E3F-0A7AD4A8ACFA}"/>
    <cellStyle name="Valuta 3 2 2 3 2 3 4" xfId="31109" xr:uid="{EA227100-5E70-4CDA-BA68-C8B7D433AADA}"/>
    <cellStyle name="Valuta 3 2 2 3 2 3 5" xfId="35470" xr:uid="{6D77BAD4-69E6-4536-94C5-F0AB81E0F399}"/>
    <cellStyle name="Valuta 3 2 2 3 2 4" xfId="4212" xr:uid="{00000000-0005-0000-0000-00006F190000}"/>
    <cellStyle name="Valuta 3 2 2 3 2 4 2" xfId="6900" xr:uid="{00000000-0005-0000-0000-000070190000}"/>
    <cellStyle name="Valuta 3 2 2 3 2 4 2 2" xfId="31113" xr:uid="{2A06FAE7-CBB4-4B5F-A142-A9737B9A6676}"/>
    <cellStyle name="Valuta 3 2 2 3 2 4 3" xfId="31114" xr:uid="{741BD6C4-E9B6-45DF-992C-D1DC3CAF6260}"/>
    <cellStyle name="Valuta 3 2 2 3 2 4 4" xfId="31112" xr:uid="{4C3B5956-4D77-40B8-A415-8CA819037DCE}"/>
    <cellStyle name="Valuta 3 2 2 3 2 4 5" xfId="35471" xr:uid="{655A356E-1832-4B9D-87FD-992512CA7A9C}"/>
    <cellStyle name="Valuta 3 2 2 3 2 5" xfId="4213" xr:uid="{00000000-0005-0000-0000-000071190000}"/>
    <cellStyle name="Valuta 3 2 2 3 2 5 2" xfId="31115" xr:uid="{CEF66D3B-8C2F-41A0-B56A-DCD8842E2D7B}"/>
    <cellStyle name="Valuta 3 2 2 3 2 6" xfId="6897" xr:uid="{00000000-0005-0000-0000-000072190000}"/>
    <cellStyle name="Valuta 3 2 2 3 2 6 2" xfId="31117" xr:uid="{FC9669A5-8852-408C-BD2D-640593496A57}"/>
    <cellStyle name="Valuta 3 2 2 3 2 6 2 2" xfId="31118" xr:uid="{DC1160A1-DBFB-4970-86BE-400AB2F375E4}"/>
    <cellStyle name="Valuta 3 2 2 3 2 6 3" xfId="31119" xr:uid="{50C12019-1F58-4C86-8718-BF25FCD7ECC8}"/>
    <cellStyle name="Valuta 3 2 2 3 2 6 4" xfId="31116" xr:uid="{631D4D3D-57B3-4865-B356-D66FD7CE9E68}"/>
    <cellStyle name="Valuta 3 2 2 3 2 7" xfId="31120" xr:uid="{1673128B-B8EF-4496-BE27-0277213CD6F8}"/>
    <cellStyle name="Valuta 3 2 2 3 2 7 2" xfId="31121" xr:uid="{7BB8241E-4454-4BDD-9071-A38A5D0E2285}"/>
    <cellStyle name="Valuta 3 2 2 3 2 8" xfId="31122" xr:uid="{057C4527-139C-4AA6-8069-98993C2CA661}"/>
    <cellStyle name="Valuta 3 2 2 3 2 9" xfId="31123" xr:uid="{928789B1-52F5-4D40-BBF0-CC1D4A9EE1DD}"/>
    <cellStyle name="Valuta 3 2 2 3 3" xfId="4214" xr:uid="{00000000-0005-0000-0000-000073190000}"/>
    <cellStyle name="Valuta 3 2 2 3 3 10" xfId="31124" xr:uid="{55BF29C2-F55E-46E9-BA94-82AE593F3351}"/>
    <cellStyle name="Valuta 3 2 2 3 3 11" xfId="35472" xr:uid="{5752DF85-E0AC-4A44-9935-5A1240F47FDC}"/>
    <cellStyle name="Valuta 3 2 2 3 3 12" xfId="36632" xr:uid="{C89E4749-29C6-4629-9B7C-0510CFD513CB}"/>
    <cellStyle name="Valuta 3 2 2 3 3 2" xfId="4215" xr:uid="{00000000-0005-0000-0000-000074190000}"/>
    <cellStyle name="Valuta 3 2 2 3 3 2 2" xfId="6902" xr:uid="{00000000-0005-0000-0000-000075190000}"/>
    <cellStyle name="Valuta 3 2 2 3 3 2 2 2" xfId="31126" xr:uid="{5A9E45B2-DE79-49DA-AF36-8003FE084B4E}"/>
    <cellStyle name="Valuta 3 2 2 3 3 2 3" xfId="31127" xr:uid="{752D22B1-1105-4ABA-9A76-1572AF95DBF3}"/>
    <cellStyle name="Valuta 3 2 2 3 3 2 4" xfId="31125" xr:uid="{B01C9300-8249-4602-A203-4F358C70E334}"/>
    <cellStyle name="Valuta 3 2 2 3 3 2 5" xfId="35473" xr:uid="{15E0A343-E079-4C67-9F86-30F4370D180D}"/>
    <cellStyle name="Valuta 3 2 2 3 3 3" xfId="4216" xr:uid="{00000000-0005-0000-0000-000076190000}"/>
    <cellStyle name="Valuta 3 2 2 3 3 3 2" xfId="6903" xr:uid="{00000000-0005-0000-0000-000077190000}"/>
    <cellStyle name="Valuta 3 2 2 3 3 3 2 2" xfId="31129" xr:uid="{6EF532F5-49BC-4015-B07B-63BF72C03378}"/>
    <cellStyle name="Valuta 3 2 2 3 3 3 3" xfId="31130" xr:uid="{9DC3C4DA-2271-450C-A235-1CB10DFBC985}"/>
    <cellStyle name="Valuta 3 2 2 3 3 3 4" xfId="31128" xr:uid="{793FFE5D-FCBE-4570-A692-858C14B79208}"/>
    <cellStyle name="Valuta 3 2 2 3 3 3 5" xfId="35474" xr:uid="{73D1F9CB-5E3F-4F60-A06E-8137FD3B50A0}"/>
    <cellStyle name="Valuta 3 2 2 3 3 4" xfId="4217" xr:uid="{00000000-0005-0000-0000-000078190000}"/>
    <cellStyle name="Valuta 3 2 2 3 3 4 2" xfId="6904" xr:uid="{00000000-0005-0000-0000-000079190000}"/>
    <cellStyle name="Valuta 3 2 2 3 3 4 2 2" xfId="31132" xr:uid="{F40CFD2C-176A-4640-8AA6-A4EB43A2D8CF}"/>
    <cellStyle name="Valuta 3 2 2 3 3 4 3" xfId="31133" xr:uid="{DCD70076-A233-4DFE-9829-41CA798280AA}"/>
    <cellStyle name="Valuta 3 2 2 3 3 4 4" xfId="31131" xr:uid="{1F053D74-5FFF-473D-8775-D81ACA097279}"/>
    <cellStyle name="Valuta 3 2 2 3 3 4 5" xfId="35475" xr:uid="{E52CB4BC-2EC1-4423-B01D-97070814A1DB}"/>
    <cellStyle name="Valuta 3 2 2 3 3 5" xfId="4218" xr:uid="{00000000-0005-0000-0000-00007A190000}"/>
    <cellStyle name="Valuta 3 2 2 3 3 5 2" xfId="31134" xr:uid="{7689C984-A0E0-4C75-8D8D-9F9B8619F0B7}"/>
    <cellStyle name="Valuta 3 2 2 3 3 6" xfId="6901" xr:uid="{00000000-0005-0000-0000-00007B190000}"/>
    <cellStyle name="Valuta 3 2 2 3 3 6 2" xfId="31136" xr:uid="{AECF9244-C4E3-48B6-A55E-4BA6914A14E1}"/>
    <cellStyle name="Valuta 3 2 2 3 3 6 2 2" xfId="31137" xr:uid="{C0BECADF-7DD4-4735-A3C4-81D5F9A2BA8B}"/>
    <cellStyle name="Valuta 3 2 2 3 3 6 3" xfId="31138" xr:uid="{1A30061B-A3EF-4BF8-80A8-620FAC93DBDE}"/>
    <cellStyle name="Valuta 3 2 2 3 3 6 4" xfId="31135" xr:uid="{BB4C157B-4B46-4CF4-9BCF-A28883E40A26}"/>
    <cellStyle name="Valuta 3 2 2 3 3 7" xfId="31139" xr:uid="{2C61DF95-AB39-4658-9FE1-3F1984C7BD5E}"/>
    <cellStyle name="Valuta 3 2 2 3 3 7 2" xfId="31140" xr:uid="{94EB52E7-C2DC-458C-8736-02B850C3D81F}"/>
    <cellStyle name="Valuta 3 2 2 3 3 8" xfId="31141" xr:uid="{8B3EF2CD-504F-4B2E-948E-A423B21D9E7C}"/>
    <cellStyle name="Valuta 3 2 2 3 3 9" xfId="31142" xr:uid="{F1554BB1-016D-4256-BACE-19BF4AE1699C}"/>
    <cellStyle name="Valuta 3 2 2 3 4" xfId="4219" xr:uid="{00000000-0005-0000-0000-00007C190000}"/>
    <cellStyle name="Valuta 3 2 2 3 4 2" xfId="6905" xr:uid="{00000000-0005-0000-0000-00007D190000}"/>
    <cellStyle name="Valuta 3 2 2 3 4 2 2" xfId="31144" xr:uid="{5F5397A9-3569-4A37-B86E-4F6ED9D3E485}"/>
    <cellStyle name="Valuta 3 2 2 3 4 3" xfId="31145" xr:uid="{A814A802-89BF-48D3-86CB-278DFCDB8E3C}"/>
    <cellStyle name="Valuta 3 2 2 3 4 4" xfId="31146" xr:uid="{FC4184BB-0712-4F03-83FA-AD3F5A919EF4}"/>
    <cellStyle name="Valuta 3 2 2 3 4 5" xfId="31143" xr:uid="{971A836B-74B2-4439-851D-B351E08164E1}"/>
    <cellStyle name="Valuta 3 2 2 3 4 6" xfId="35476" xr:uid="{D70757CA-979D-4BB3-8B51-D4AA90539728}"/>
    <cellStyle name="Valuta 3 2 2 3 5" xfId="4220" xr:uid="{00000000-0005-0000-0000-00007E190000}"/>
    <cellStyle name="Valuta 3 2 2 3 5 2" xfId="6906" xr:uid="{00000000-0005-0000-0000-00007F190000}"/>
    <cellStyle name="Valuta 3 2 2 3 5 2 2" xfId="31148" xr:uid="{3D7F7A03-33E9-4D32-8AF2-AC617A22AF5D}"/>
    <cellStyle name="Valuta 3 2 2 3 5 3" xfId="31149" xr:uid="{E05BAA7E-A1EA-41B2-B039-25CA64353DEA}"/>
    <cellStyle name="Valuta 3 2 2 3 5 4" xfId="31147" xr:uid="{77B01150-EDE2-4A8A-99B5-44E32642DB22}"/>
    <cellStyle name="Valuta 3 2 2 3 5 5" xfId="35477" xr:uid="{8A1F4F2B-1C4E-41FE-B31F-C1BDF6008AEA}"/>
    <cellStyle name="Valuta 3 2 2 3 6" xfId="4221" xr:uid="{00000000-0005-0000-0000-000080190000}"/>
    <cellStyle name="Valuta 3 2 2 3 6 2" xfId="6907" xr:uid="{00000000-0005-0000-0000-000081190000}"/>
    <cellStyle name="Valuta 3 2 2 3 6 2 2" xfId="31151" xr:uid="{8E46D70F-4C8D-4378-882E-2D7DFE2082D1}"/>
    <cellStyle name="Valuta 3 2 2 3 6 3" xfId="31152" xr:uid="{09C591E0-993F-4C76-97E4-B97237C9E9F6}"/>
    <cellStyle name="Valuta 3 2 2 3 6 4" xfId="31150" xr:uid="{57C5045F-8C70-4B5E-B9F3-67B9B051DD0D}"/>
    <cellStyle name="Valuta 3 2 2 3 6 5" xfId="35478" xr:uid="{A07E5C44-D97E-4C2C-941C-908AE616D3D7}"/>
    <cellStyle name="Valuta 3 2 2 3 7" xfId="4222" xr:uid="{00000000-0005-0000-0000-000082190000}"/>
    <cellStyle name="Valuta 3 2 2 3 7 2" xfId="31153" xr:uid="{BF5C5578-F164-4592-80FF-CB7E637CA277}"/>
    <cellStyle name="Valuta 3 2 2 3 8" xfId="6896" xr:uid="{00000000-0005-0000-0000-000083190000}"/>
    <cellStyle name="Valuta 3 2 2 3 8 2" xfId="31155" xr:uid="{19BA86B2-6EB6-4691-B59E-A72F38CA61AE}"/>
    <cellStyle name="Valuta 3 2 2 3 8 2 2" xfId="31156" xr:uid="{7223CB75-BADD-4854-A976-43721FC94253}"/>
    <cellStyle name="Valuta 3 2 2 3 8 3" xfId="31157" xr:uid="{3CD6313D-E3C9-4602-AED1-9EDECA81387F}"/>
    <cellStyle name="Valuta 3 2 2 3 8 4" xfId="31154" xr:uid="{3C066895-8261-4544-8C69-CBDCE7737297}"/>
    <cellStyle name="Valuta 3 2 2 3 9" xfId="31158" xr:uid="{A42DF861-184B-4596-8167-8AEC2471AB28}"/>
    <cellStyle name="Valuta 3 2 2 3 9 2" xfId="31159" xr:uid="{8FE3875E-8DF5-499C-A32C-108C26B1EA4A}"/>
    <cellStyle name="Valuta 3 2 2 4" xfId="4223" xr:uid="{00000000-0005-0000-0000-000084190000}"/>
    <cellStyle name="Valuta 3 2 2 4 10" xfId="31161" xr:uid="{62F0249E-F31C-41E9-BE24-05F333AE6C4D}"/>
    <cellStyle name="Valuta 3 2 2 4 11" xfId="31162" xr:uid="{5FB3B415-671E-4EF2-8A54-43B1DF5CD2D5}"/>
    <cellStyle name="Valuta 3 2 2 4 12" xfId="31160" xr:uid="{DF070C27-F21F-459D-A8DE-D612F56BE463}"/>
    <cellStyle name="Valuta 3 2 2 4 13" xfId="35479" xr:uid="{59B7F230-C320-4DC7-B598-778308568795}"/>
    <cellStyle name="Valuta 3 2 2 4 14" xfId="35950" xr:uid="{8DB270D9-3254-4C50-AC79-3A51441AD7A9}"/>
    <cellStyle name="Valuta 3 2 2 4 2" xfId="4224" xr:uid="{00000000-0005-0000-0000-000085190000}"/>
    <cellStyle name="Valuta 3 2 2 4 2 10" xfId="31163" xr:uid="{C146BF75-02BE-43D0-81A3-EB9B31FE652E}"/>
    <cellStyle name="Valuta 3 2 2 4 2 11" xfId="35480" xr:uid="{9A92B9EE-7B9A-475D-8DDB-906FBA42AECB}"/>
    <cellStyle name="Valuta 3 2 2 4 2 12" xfId="36338" xr:uid="{114610B5-F0AA-4A7A-AA4E-9F345AC254FD}"/>
    <cellStyle name="Valuta 3 2 2 4 2 2" xfId="4225" xr:uid="{00000000-0005-0000-0000-000086190000}"/>
    <cellStyle name="Valuta 3 2 2 4 2 2 2" xfId="6910" xr:uid="{00000000-0005-0000-0000-000087190000}"/>
    <cellStyle name="Valuta 3 2 2 4 2 2 2 2" xfId="31165" xr:uid="{F8D95700-03A0-490F-B7F8-57A7516953F7}"/>
    <cellStyle name="Valuta 3 2 2 4 2 2 3" xfId="31166" xr:uid="{C2F7BBFD-2B48-4C9D-A205-0FF663E9AC4F}"/>
    <cellStyle name="Valuta 3 2 2 4 2 2 4" xfId="31164" xr:uid="{B6B4BA9F-C02B-4FF8-98BB-718E3C34D5D1}"/>
    <cellStyle name="Valuta 3 2 2 4 2 2 5" xfId="35481" xr:uid="{AE622607-2CFF-43F4-B654-99D4924E8E5B}"/>
    <cellStyle name="Valuta 3 2 2 4 2 3" xfId="4226" xr:uid="{00000000-0005-0000-0000-000088190000}"/>
    <cellStyle name="Valuta 3 2 2 4 2 3 2" xfId="6911" xr:uid="{00000000-0005-0000-0000-000089190000}"/>
    <cellStyle name="Valuta 3 2 2 4 2 3 2 2" xfId="31168" xr:uid="{0B5E9441-C0E7-4E44-B310-764B1911F3E4}"/>
    <cellStyle name="Valuta 3 2 2 4 2 3 3" xfId="31169" xr:uid="{68B64947-5C87-439C-84B1-450DEC36BEB8}"/>
    <cellStyle name="Valuta 3 2 2 4 2 3 4" xfId="31167" xr:uid="{9E739D0C-B88F-4EAC-86E7-EBCDE8BC03E7}"/>
    <cellStyle name="Valuta 3 2 2 4 2 3 5" xfId="35482" xr:uid="{3D7B8953-4F76-4E4E-AC0D-5BE4E1B5290B}"/>
    <cellStyle name="Valuta 3 2 2 4 2 4" xfId="4227" xr:uid="{00000000-0005-0000-0000-00008A190000}"/>
    <cellStyle name="Valuta 3 2 2 4 2 4 2" xfId="6912" xr:uid="{00000000-0005-0000-0000-00008B190000}"/>
    <cellStyle name="Valuta 3 2 2 4 2 4 2 2" xfId="31171" xr:uid="{03B60CAB-035E-4112-9B43-5BF8CF10901A}"/>
    <cellStyle name="Valuta 3 2 2 4 2 4 3" xfId="31172" xr:uid="{E6066C78-1712-4A98-A03A-2EB0F985CDF1}"/>
    <cellStyle name="Valuta 3 2 2 4 2 4 4" xfId="31170" xr:uid="{1EBC7C11-2C2E-418B-9CB9-42B6545B87AB}"/>
    <cellStyle name="Valuta 3 2 2 4 2 4 5" xfId="35483" xr:uid="{F8E06412-133C-406F-A08C-30447DB59D37}"/>
    <cellStyle name="Valuta 3 2 2 4 2 5" xfId="4228" xr:uid="{00000000-0005-0000-0000-00008C190000}"/>
    <cellStyle name="Valuta 3 2 2 4 2 5 2" xfId="31173" xr:uid="{4AE7B3A1-C120-4D92-9570-87E09A0C2422}"/>
    <cellStyle name="Valuta 3 2 2 4 2 6" xfId="6909" xr:uid="{00000000-0005-0000-0000-00008D190000}"/>
    <cellStyle name="Valuta 3 2 2 4 2 6 2" xfId="31175" xr:uid="{8155F97E-283F-4127-88F0-81296616B89F}"/>
    <cellStyle name="Valuta 3 2 2 4 2 6 2 2" xfId="31176" xr:uid="{B811127A-3FB9-43D1-AFE4-84E0ECC95792}"/>
    <cellStyle name="Valuta 3 2 2 4 2 6 3" xfId="31177" xr:uid="{B643F086-68E9-432E-8B6C-1D988492E8E0}"/>
    <cellStyle name="Valuta 3 2 2 4 2 6 4" xfId="31174" xr:uid="{AABD713E-6BE1-40ED-AF43-DF5E1F47C390}"/>
    <cellStyle name="Valuta 3 2 2 4 2 7" xfId="31178" xr:uid="{971FC8AC-0A7B-4533-9D3E-DF1A98E79C6D}"/>
    <cellStyle name="Valuta 3 2 2 4 2 7 2" xfId="31179" xr:uid="{39EA8E3B-C0DC-49BB-BB1C-BB371F111ABB}"/>
    <cellStyle name="Valuta 3 2 2 4 2 8" xfId="31180" xr:uid="{9486F4EB-B8DF-41EC-B15C-EDF71F2B9245}"/>
    <cellStyle name="Valuta 3 2 2 4 2 9" xfId="31181" xr:uid="{06AA85D4-7549-4157-9DC0-03C9AB71FD43}"/>
    <cellStyle name="Valuta 3 2 2 4 3" xfId="4229" xr:uid="{00000000-0005-0000-0000-00008E190000}"/>
    <cellStyle name="Valuta 3 2 2 4 3 10" xfId="31182" xr:uid="{3FB4960C-CAFF-4FE9-924B-1BB3336ED2AB}"/>
    <cellStyle name="Valuta 3 2 2 4 3 11" xfId="35484" xr:uid="{45357564-7544-49B2-9CFE-43BCC4C7A787}"/>
    <cellStyle name="Valuta 3 2 2 4 3 12" xfId="36633" xr:uid="{F1C35858-40B1-486E-92DD-17A0C39D6113}"/>
    <cellStyle name="Valuta 3 2 2 4 3 2" xfId="4230" xr:uid="{00000000-0005-0000-0000-00008F190000}"/>
    <cellStyle name="Valuta 3 2 2 4 3 2 2" xfId="6914" xr:uid="{00000000-0005-0000-0000-000090190000}"/>
    <cellStyle name="Valuta 3 2 2 4 3 2 2 2" xfId="31184" xr:uid="{1C03FB3A-1B42-4E86-9CEB-4CC682F2E58D}"/>
    <cellStyle name="Valuta 3 2 2 4 3 2 3" xfId="31185" xr:uid="{F9DA7355-F01B-4FE4-A8FE-5F2C76A74A93}"/>
    <cellStyle name="Valuta 3 2 2 4 3 2 4" xfId="31183" xr:uid="{61D480EC-C6AB-4032-8728-3141E6ADCB7E}"/>
    <cellStyle name="Valuta 3 2 2 4 3 2 5" xfId="35485" xr:uid="{629AB4AF-164F-4FD9-AACD-6837BE54D671}"/>
    <cellStyle name="Valuta 3 2 2 4 3 3" xfId="4231" xr:uid="{00000000-0005-0000-0000-000091190000}"/>
    <cellStyle name="Valuta 3 2 2 4 3 3 2" xfId="6915" xr:uid="{00000000-0005-0000-0000-000092190000}"/>
    <cellStyle name="Valuta 3 2 2 4 3 3 2 2" xfId="31187" xr:uid="{AF3AB0F8-51A7-4DA7-865F-CF83390A6C18}"/>
    <cellStyle name="Valuta 3 2 2 4 3 3 3" xfId="31188" xr:uid="{F71D79DF-7E9A-46B5-BCFC-55F4DDF4A94B}"/>
    <cellStyle name="Valuta 3 2 2 4 3 3 4" xfId="31186" xr:uid="{A10EE8FB-C866-43EF-8453-40ADC56C6885}"/>
    <cellStyle name="Valuta 3 2 2 4 3 3 5" xfId="35486" xr:uid="{006E90D8-805F-4095-8756-56CDED435C15}"/>
    <cellStyle name="Valuta 3 2 2 4 3 4" xfId="4232" xr:uid="{00000000-0005-0000-0000-000093190000}"/>
    <cellStyle name="Valuta 3 2 2 4 3 4 2" xfId="6916" xr:uid="{00000000-0005-0000-0000-000094190000}"/>
    <cellStyle name="Valuta 3 2 2 4 3 4 2 2" xfId="31190" xr:uid="{BE12E5DF-A218-45A5-8B28-6CF0F0BBBAEA}"/>
    <cellStyle name="Valuta 3 2 2 4 3 4 3" xfId="31191" xr:uid="{65E207B1-8C5B-4B41-AE2A-B729B9E2716F}"/>
    <cellStyle name="Valuta 3 2 2 4 3 4 4" xfId="31189" xr:uid="{81E874ED-E7C7-418D-9B5B-43EA181816F2}"/>
    <cellStyle name="Valuta 3 2 2 4 3 4 5" xfId="35487" xr:uid="{6F782EA8-98A7-49FA-961A-9139798D9B01}"/>
    <cellStyle name="Valuta 3 2 2 4 3 5" xfId="4233" xr:uid="{00000000-0005-0000-0000-000095190000}"/>
    <cellStyle name="Valuta 3 2 2 4 3 5 2" xfId="31192" xr:uid="{753A5CE0-925F-478A-ACD2-9ADB6785032C}"/>
    <cellStyle name="Valuta 3 2 2 4 3 6" xfId="6913" xr:uid="{00000000-0005-0000-0000-000096190000}"/>
    <cellStyle name="Valuta 3 2 2 4 3 6 2" xfId="31194" xr:uid="{C8EBDFC9-048A-4A42-864B-597CD5C1FF9F}"/>
    <cellStyle name="Valuta 3 2 2 4 3 6 2 2" xfId="31195" xr:uid="{BFAB6FCF-9EE9-4138-86FD-4DCD151FE5DB}"/>
    <cellStyle name="Valuta 3 2 2 4 3 6 3" xfId="31196" xr:uid="{ACB73F8F-2C33-463F-A012-6A53023D3361}"/>
    <cellStyle name="Valuta 3 2 2 4 3 6 4" xfId="31193" xr:uid="{1DC41EC9-454B-413E-BB0A-A59E3C99639E}"/>
    <cellStyle name="Valuta 3 2 2 4 3 7" xfId="31197" xr:uid="{BF550C83-9326-4D41-8CBE-969F86B6CDE3}"/>
    <cellStyle name="Valuta 3 2 2 4 3 7 2" xfId="31198" xr:uid="{51FC0529-C986-46A4-8651-75346F8B3BCE}"/>
    <cellStyle name="Valuta 3 2 2 4 3 8" xfId="31199" xr:uid="{FEA6BD7E-1B40-4155-95E8-A34EF3796262}"/>
    <cellStyle name="Valuta 3 2 2 4 3 9" xfId="31200" xr:uid="{0C3737DE-A814-4EFE-B08E-D93C3D5EC991}"/>
    <cellStyle name="Valuta 3 2 2 4 4" xfId="4234" xr:uid="{00000000-0005-0000-0000-000097190000}"/>
    <cellStyle name="Valuta 3 2 2 4 4 2" xfId="6917" xr:uid="{00000000-0005-0000-0000-000098190000}"/>
    <cellStyle name="Valuta 3 2 2 4 4 2 2" xfId="31202" xr:uid="{EF3EEC37-1CFD-408D-9AEA-43ECE7B6650D}"/>
    <cellStyle name="Valuta 3 2 2 4 4 3" xfId="31203" xr:uid="{F3446710-3B9A-4286-91A6-A0279422E5F6}"/>
    <cellStyle name="Valuta 3 2 2 4 4 4" xfId="31204" xr:uid="{83AAC59F-0813-4BB6-99FF-2A13BDA5F494}"/>
    <cellStyle name="Valuta 3 2 2 4 4 5" xfId="31201" xr:uid="{68465E2A-A023-45D4-BE10-69D2EC553E23}"/>
    <cellStyle name="Valuta 3 2 2 4 4 6" xfId="35488" xr:uid="{4D5D9FEE-7F97-4007-9E7A-7D709C8CE7C1}"/>
    <cellStyle name="Valuta 3 2 2 4 5" xfId="4235" xr:uid="{00000000-0005-0000-0000-000099190000}"/>
    <cellStyle name="Valuta 3 2 2 4 5 2" xfId="6918" xr:uid="{00000000-0005-0000-0000-00009A190000}"/>
    <cellStyle name="Valuta 3 2 2 4 5 2 2" xfId="31206" xr:uid="{1645A821-9273-4808-B3F0-0AF478A406BF}"/>
    <cellStyle name="Valuta 3 2 2 4 5 3" xfId="31207" xr:uid="{C4B103E3-5D05-4AAA-9F91-250D82D8B2B2}"/>
    <cellStyle name="Valuta 3 2 2 4 5 4" xfId="31205" xr:uid="{244FC62E-C42F-45CF-A55B-739265CE2109}"/>
    <cellStyle name="Valuta 3 2 2 4 5 5" xfId="35489" xr:uid="{45CBC609-507F-4D2C-B6C7-0E5D02B8C2EA}"/>
    <cellStyle name="Valuta 3 2 2 4 6" xfId="4236" xr:uid="{00000000-0005-0000-0000-00009B190000}"/>
    <cellStyle name="Valuta 3 2 2 4 6 2" xfId="6919" xr:uid="{00000000-0005-0000-0000-00009C190000}"/>
    <cellStyle name="Valuta 3 2 2 4 6 2 2" xfId="31209" xr:uid="{99A51D14-94F9-4424-8D5E-B543D4842170}"/>
    <cellStyle name="Valuta 3 2 2 4 6 3" xfId="31210" xr:uid="{A8E7F96C-1C8F-4635-A557-A1E91E72E709}"/>
    <cellStyle name="Valuta 3 2 2 4 6 4" xfId="31208" xr:uid="{A7BDA576-710F-4119-ADBC-2A777F495BD4}"/>
    <cellStyle name="Valuta 3 2 2 4 6 5" xfId="35490" xr:uid="{108B70FD-8143-40FF-81CE-C75445857DEF}"/>
    <cellStyle name="Valuta 3 2 2 4 7" xfId="4237" xr:uid="{00000000-0005-0000-0000-00009D190000}"/>
    <cellStyle name="Valuta 3 2 2 4 7 2" xfId="31211" xr:uid="{3CD108DF-7795-4EF4-AD87-BBCD860AFA43}"/>
    <cellStyle name="Valuta 3 2 2 4 8" xfId="6908" xr:uid="{00000000-0005-0000-0000-00009E190000}"/>
    <cellStyle name="Valuta 3 2 2 4 8 2" xfId="31213" xr:uid="{AC428D10-A750-4F29-B432-E0DAAB6AA6A2}"/>
    <cellStyle name="Valuta 3 2 2 4 8 2 2" xfId="31214" xr:uid="{27663614-8107-4C93-B1CB-4496754F8F7F}"/>
    <cellStyle name="Valuta 3 2 2 4 8 3" xfId="31215" xr:uid="{7BCBD216-FA82-4CE4-A225-E3FCBCF75B61}"/>
    <cellStyle name="Valuta 3 2 2 4 8 4" xfId="31212" xr:uid="{8AB6DC4D-B467-42CF-B562-075A72E556C5}"/>
    <cellStyle name="Valuta 3 2 2 4 9" xfId="31216" xr:uid="{2BC71D07-1394-4B36-AF71-46C7D15416F7}"/>
    <cellStyle name="Valuta 3 2 2 4 9 2" xfId="31217" xr:uid="{5B055480-7345-47A5-8363-19E49F344D61}"/>
    <cellStyle name="Valuta 3 2 2 5" xfId="4238" xr:uid="{00000000-0005-0000-0000-00009F190000}"/>
    <cellStyle name="Valuta 3 2 2 5 10" xfId="31219" xr:uid="{BEB0AAC9-AE52-48DE-9B16-F67EB7FC8DC8}"/>
    <cellStyle name="Valuta 3 2 2 5 11" xfId="31220" xr:uid="{79C6D828-C0CE-4ADF-8506-715E3AC6C364}"/>
    <cellStyle name="Valuta 3 2 2 5 12" xfId="31218" xr:uid="{DBF4E734-ED9D-47B7-BE2E-BB6C32130E95}"/>
    <cellStyle name="Valuta 3 2 2 5 13" xfId="35491" xr:uid="{63AA1947-F594-48D9-B250-332C3473F107}"/>
    <cellStyle name="Valuta 3 2 2 5 14" xfId="35951" xr:uid="{FE52C9DD-22E1-4887-985E-4AC23129B752}"/>
    <cellStyle name="Valuta 3 2 2 5 2" xfId="4239" xr:uid="{00000000-0005-0000-0000-0000A0190000}"/>
    <cellStyle name="Valuta 3 2 2 5 2 10" xfId="31221" xr:uid="{78CEB6F4-6930-4EE6-A689-4111C67D0D73}"/>
    <cellStyle name="Valuta 3 2 2 5 2 11" xfId="35492" xr:uid="{888904A0-E98D-472D-993D-629C1749A06D}"/>
    <cellStyle name="Valuta 3 2 2 5 2 12" xfId="36339" xr:uid="{F1567C04-8806-4223-A300-CF2BF33ABE1D}"/>
    <cellStyle name="Valuta 3 2 2 5 2 2" xfId="4240" xr:uid="{00000000-0005-0000-0000-0000A1190000}"/>
    <cellStyle name="Valuta 3 2 2 5 2 2 2" xfId="6922" xr:uid="{00000000-0005-0000-0000-0000A2190000}"/>
    <cellStyle name="Valuta 3 2 2 5 2 2 2 2" xfId="31223" xr:uid="{B0DD61DE-1E96-4003-A4B0-1955310F4E93}"/>
    <cellStyle name="Valuta 3 2 2 5 2 2 3" xfId="31224" xr:uid="{F86B8DA6-15CE-4C10-B36F-6BDDF318EC71}"/>
    <cellStyle name="Valuta 3 2 2 5 2 2 4" xfId="31222" xr:uid="{C2ACCADC-DD63-4CB9-9B0B-89CD0811E549}"/>
    <cellStyle name="Valuta 3 2 2 5 2 2 5" xfId="35493" xr:uid="{02C18BDA-6346-4571-A9BE-44DBCE76A494}"/>
    <cellStyle name="Valuta 3 2 2 5 2 3" xfId="4241" xr:uid="{00000000-0005-0000-0000-0000A3190000}"/>
    <cellStyle name="Valuta 3 2 2 5 2 3 2" xfId="6923" xr:uid="{00000000-0005-0000-0000-0000A4190000}"/>
    <cellStyle name="Valuta 3 2 2 5 2 3 2 2" xfId="31226" xr:uid="{479759C4-C7A8-4A40-A64A-7FB1AC8AE0B9}"/>
    <cellStyle name="Valuta 3 2 2 5 2 3 3" xfId="31227" xr:uid="{F6115539-180E-4E83-A8A0-D671076E175D}"/>
    <cellStyle name="Valuta 3 2 2 5 2 3 4" xfId="31225" xr:uid="{ABA7CC81-524A-4BD2-B489-E0DCCBFDBF1F}"/>
    <cellStyle name="Valuta 3 2 2 5 2 3 5" xfId="35494" xr:uid="{3524E926-D617-4F5C-AB68-689A56F871DE}"/>
    <cellStyle name="Valuta 3 2 2 5 2 4" xfId="4242" xr:uid="{00000000-0005-0000-0000-0000A5190000}"/>
    <cellStyle name="Valuta 3 2 2 5 2 4 2" xfId="6924" xr:uid="{00000000-0005-0000-0000-0000A6190000}"/>
    <cellStyle name="Valuta 3 2 2 5 2 4 2 2" xfId="31229" xr:uid="{CB108F83-3CFE-4123-AA46-31ABE7BDF7BD}"/>
    <cellStyle name="Valuta 3 2 2 5 2 4 3" xfId="31230" xr:uid="{F41E33C0-210F-4B64-84D0-F9726CFF051C}"/>
    <cellStyle name="Valuta 3 2 2 5 2 4 4" xfId="31228" xr:uid="{09FF2E89-4ADD-41D2-AEEE-424099F4A787}"/>
    <cellStyle name="Valuta 3 2 2 5 2 4 5" xfId="35495" xr:uid="{467F47E2-85CF-403D-A8B1-AB15B68240FD}"/>
    <cellStyle name="Valuta 3 2 2 5 2 5" xfId="4243" xr:uid="{00000000-0005-0000-0000-0000A7190000}"/>
    <cellStyle name="Valuta 3 2 2 5 2 5 2" xfId="31231" xr:uid="{8DF84B04-91D5-4B7D-BCC2-98BAA343C053}"/>
    <cellStyle name="Valuta 3 2 2 5 2 6" xfId="6921" xr:uid="{00000000-0005-0000-0000-0000A8190000}"/>
    <cellStyle name="Valuta 3 2 2 5 2 6 2" xfId="31233" xr:uid="{94C6B9F4-254B-4743-9C2C-4B01CE7A2B8F}"/>
    <cellStyle name="Valuta 3 2 2 5 2 6 2 2" xfId="31234" xr:uid="{849221DD-33ED-4325-9B62-E6146EEB6999}"/>
    <cellStyle name="Valuta 3 2 2 5 2 6 3" xfId="31235" xr:uid="{9CA4E86E-E94D-4B33-BDE2-8BA5A4812A3E}"/>
    <cellStyle name="Valuta 3 2 2 5 2 6 4" xfId="31232" xr:uid="{F46B49D4-50D5-4629-B2B5-D82D8E9C381B}"/>
    <cellStyle name="Valuta 3 2 2 5 2 7" xfId="31236" xr:uid="{975E053A-4B25-4F4D-A815-FEBAA57A4D90}"/>
    <cellStyle name="Valuta 3 2 2 5 2 7 2" xfId="31237" xr:uid="{F06905E1-17FD-411D-8A7E-3C0729398AC5}"/>
    <cellStyle name="Valuta 3 2 2 5 2 8" xfId="31238" xr:uid="{50039F17-B905-4522-A7F6-220E803F6772}"/>
    <cellStyle name="Valuta 3 2 2 5 2 9" xfId="31239" xr:uid="{FCCB0DAD-C85E-45B0-97DA-EF955840D9E3}"/>
    <cellStyle name="Valuta 3 2 2 5 3" xfId="4244" xr:uid="{00000000-0005-0000-0000-0000A9190000}"/>
    <cellStyle name="Valuta 3 2 2 5 3 10" xfId="31240" xr:uid="{7B690366-6543-406F-B910-072F525B1FC1}"/>
    <cellStyle name="Valuta 3 2 2 5 3 11" xfId="35496" xr:uid="{E54CAC6B-E0D5-4E48-BD16-27B3D77D7A62}"/>
    <cellStyle name="Valuta 3 2 2 5 3 12" xfId="36634" xr:uid="{1731B3D6-3989-429C-94D7-21F710C84E2C}"/>
    <cellStyle name="Valuta 3 2 2 5 3 2" xfId="4245" xr:uid="{00000000-0005-0000-0000-0000AA190000}"/>
    <cellStyle name="Valuta 3 2 2 5 3 2 2" xfId="6926" xr:uid="{00000000-0005-0000-0000-0000AB190000}"/>
    <cellStyle name="Valuta 3 2 2 5 3 2 2 2" xfId="31242" xr:uid="{5F0E8A94-9B00-494B-AD6F-85DF758DA6BF}"/>
    <cellStyle name="Valuta 3 2 2 5 3 2 3" xfId="31243" xr:uid="{F98A68D4-94F2-4754-8D0D-0703E32A4FC2}"/>
    <cellStyle name="Valuta 3 2 2 5 3 2 4" xfId="31241" xr:uid="{A17B2230-81CA-471B-A48C-3E20A8C61A94}"/>
    <cellStyle name="Valuta 3 2 2 5 3 2 5" xfId="35497" xr:uid="{5E646002-7415-4249-B829-956E5C4D5923}"/>
    <cellStyle name="Valuta 3 2 2 5 3 3" xfId="4246" xr:uid="{00000000-0005-0000-0000-0000AC190000}"/>
    <cellStyle name="Valuta 3 2 2 5 3 3 2" xfId="6927" xr:uid="{00000000-0005-0000-0000-0000AD190000}"/>
    <cellStyle name="Valuta 3 2 2 5 3 3 2 2" xfId="31245" xr:uid="{E0218B07-7F5A-4C61-85DB-CA956DB0B0B6}"/>
    <cellStyle name="Valuta 3 2 2 5 3 3 3" xfId="31246" xr:uid="{947D2696-5E85-4D3C-8AE3-4C53C8D83AAB}"/>
    <cellStyle name="Valuta 3 2 2 5 3 3 4" xfId="31244" xr:uid="{FDBE34EB-1217-4F3C-8211-5D2AF9EF18D3}"/>
    <cellStyle name="Valuta 3 2 2 5 3 3 5" xfId="35498" xr:uid="{78C31B66-AEC2-4CB2-9AB0-8E4DDB354360}"/>
    <cellStyle name="Valuta 3 2 2 5 3 4" xfId="4247" xr:uid="{00000000-0005-0000-0000-0000AE190000}"/>
    <cellStyle name="Valuta 3 2 2 5 3 4 2" xfId="6928" xr:uid="{00000000-0005-0000-0000-0000AF190000}"/>
    <cellStyle name="Valuta 3 2 2 5 3 4 2 2" xfId="31248" xr:uid="{2E918545-AC97-4D66-A6C2-AF106A239317}"/>
    <cellStyle name="Valuta 3 2 2 5 3 4 3" xfId="31249" xr:uid="{2047BE33-6836-41F3-971E-78784AEE5264}"/>
    <cellStyle name="Valuta 3 2 2 5 3 4 4" xfId="31247" xr:uid="{6145EEB4-5EC5-407F-8A9B-860AEECCBD2F}"/>
    <cellStyle name="Valuta 3 2 2 5 3 4 5" xfId="35499" xr:uid="{225AE4F7-AA97-4BBB-A0E1-C42323E9D590}"/>
    <cellStyle name="Valuta 3 2 2 5 3 5" xfId="4248" xr:uid="{00000000-0005-0000-0000-0000B0190000}"/>
    <cellStyle name="Valuta 3 2 2 5 3 5 2" xfId="31250" xr:uid="{061E3189-6DC6-4D65-89E8-B8F2E444917D}"/>
    <cellStyle name="Valuta 3 2 2 5 3 6" xfId="6925" xr:uid="{00000000-0005-0000-0000-0000B1190000}"/>
    <cellStyle name="Valuta 3 2 2 5 3 6 2" xfId="31252" xr:uid="{640C70EF-F363-445E-9B8B-1BE85732A182}"/>
    <cellStyle name="Valuta 3 2 2 5 3 6 2 2" xfId="31253" xr:uid="{D003EC74-527D-4A1E-89CB-7AAE8071D64C}"/>
    <cellStyle name="Valuta 3 2 2 5 3 6 3" xfId="31254" xr:uid="{DD349BCB-D3C6-4966-932D-93203D0754A3}"/>
    <cellStyle name="Valuta 3 2 2 5 3 6 4" xfId="31251" xr:uid="{C2D401D3-B3B2-441E-80FD-372903839A4E}"/>
    <cellStyle name="Valuta 3 2 2 5 3 7" xfId="31255" xr:uid="{01AB7462-0ACF-4332-AED4-4C9161B26DAD}"/>
    <cellStyle name="Valuta 3 2 2 5 3 7 2" xfId="31256" xr:uid="{E7C378FB-86C0-41DE-AFB5-78F73601E404}"/>
    <cellStyle name="Valuta 3 2 2 5 3 8" xfId="31257" xr:uid="{50E6E239-0D15-4A3D-8CFA-E2517A0E7B3E}"/>
    <cellStyle name="Valuta 3 2 2 5 3 9" xfId="31258" xr:uid="{D24EF0B0-7F96-4DD7-A669-872CE16684F2}"/>
    <cellStyle name="Valuta 3 2 2 5 4" xfId="4249" xr:uid="{00000000-0005-0000-0000-0000B2190000}"/>
    <cellStyle name="Valuta 3 2 2 5 4 2" xfId="6929" xr:uid="{00000000-0005-0000-0000-0000B3190000}"/>
    <cellStyle name="Valuta 3 2 2 5 4 2 2" xfId="31260" xr:uid="{A0D170BB-7EB6-4809-9372-08C32665ADA0}"/>
    <cellStyle name="Valuta 3 2 2 5 4 3" xfId="31261" xr:uid="{3590B56E-1FE9-491A-BB3E-21B8080CD710}"/>
    <cellStyle name="Valuta 3 2 2 5 4 4" xfId="31262" xr:uid="{41D80E34-F2F4-4E4B-B538-5526AF346BB0}"/>
    <cellStyle name="Valuta 3 2 2 5 4 5" xfId="31259" xr:uid="{CFED37FD-9BCA-42E3-8980-9A863DE1A099}"/>
    <cellStyle name="Valuta 3 2 2 5 4 6" xfId="35500" xr:uid="{8DCE14F7-CAB7-40EB-B9A3-A7E956DB1467}"/>
    <cellStyle name="Valuta 3 2 2 5 5" xfId="4250" xr:uid="{00000000-0005-0000-0000-0000B4190000}"/>
    <cellStyle name="Valuta 3 2 2 5 5 2" xfId="6930" xr:uid="{00000000-0005-0000-0000-0000B5190000}"/>
    <cellStyle name="Valuta 3 2 2 5 5 2 2" xfId="31264" xr:uid="{2AC6C467-A427-4E31-8EF0-AFEC1A886357}"/>
    <cellStyle name="Valuta 3 2 2 5 5 3" xfId="31265" xr:uid="{6374627F-7340-47C7-8CFD-CC2BA4A26EAE}"/>
    <cellStyle name="Valuta 3 2 2 5 5 4" xfId="31263" xr:uid="{11C37ECB-686E-4BD2-8A96-E59B864AFA86}"/>
    <cellStyle name="Valuta 3 2 2 5 5 5" xfId="35501" xr:uid="{E0D62E65-498D-486A-9C2B-AD88F54C5D31}"/>
    <cellStyle name="Valuta 3 2 2 5 6" xfId="4251" xr:uid="{00000000-0005-0000-0000-0000B6190000}"/>
    <cellStyle name="Valuta 3 2 2 5 6 2" xfId="6931" xr:uid="{00000000-0005-0000-0000-0000B7190000}"/>
    <cellStyle name="Valuta 3 2 2 5 6 2 2" xfId="31267" xr:uid="{B717C4C1-5025-43D5-B473-2CB0FF19EEB8}"/>
    <cellStyle name="Valuta 3 2 2 5 6 3" xfId="31268" xr:uid="{F95BC188-F8BC-47EC-99BE-648C2555A9ED}"/>
    <cellStyle name="Valuta 3 2 2 5 6 4" xfId="31266" xr:uid="{39C3813C-63E1-4B43-8B07-656143F79ED5}"/>
    <cellStyle name="Valuta 3 2 2 5 6 5" xfId="35502" xr:uid="{1C056BB9-31CC-4291-A70F-2B30159D9E69}"/>
    <cellStyle name="Valuta 3 2 2 5 7" xfId="4252" xr:uid="{00000000-0005-0000-0000-0000B8190000}"/>
    <cellStyle name="Valuta 3 2 2 5 7 2" xfId="31269" xr:uid="{CA256FD1-0AD3-48BA-8C1D-612F89D5E3D0}"/>
    <cellStyle name="Valuta 3 2 2 5 8" xfId="6920" xr:uid="{00000000-0005-0000-0000-0000B9190000}"/>
    <cellStyle name="Valuta 3 2 2 5 8 2" xfId="31271" xr:uid="{9B8145DD-0CC2-448F-AF9A-C71C5D58E133}"/>
    <cellStyle name="Valuta 3 2 2 5 8 2 2" xfId="31272" xr:uid="{C2BF338B-8671-4450-BE2D-90BD9A83CBC1}"/>
    <cellStyle name="Valuta 3 2 2 5 8 3" xfId="31273" xr:uid="{112DCEFF-4088-484A-9B41-BCB7E45E05B7}"/>
    <cellStyle name="Valuta 3 2 2 5 8 4" xfId="31270" xr:uid="{804699BC-9053-42C5-B356-5029346224AD}"/>
    <cellStyle name="Valuta 3 2 2 5 9" xfId="31274" xr:uid="{789F0119-F71D-4C66-B94D-752DA52AF4F0}"/>
    <cellStyle name="Valuta 3 2 2 5 9 2" xfId="31275" xr:uid="{F698506D-B893-4A63-B8F2-E1A0177FED59}"/>
    <cellStyle name="Valuta 3 2 2 6" xfId="4253" xr:uid="{00000000-0005-0000-0000-0000BA190000}"/>
    <cellStyle name="Valuta 3 2 2 6 10" xfId="31276" xr:uid="{643A8390-C7A4-4CDA-892C-5A236A5E4EF5}"/>
    <cellStyle name="Valuta 3 2 2 6 11" xfId="35503" xr:uid="{D2CB6184-AF14-4250-BE3F-06BFA49C7AF4}"/>
    <cellStyle name="Valuta 3 2 2 6 12" xfId="36335" xr:uid="{51891EA1-D695-4087-A46C-9BF25C3CD35D}"/>
    <cellStyle name="Valuta 3 2 2 6 2" xfId="4254" xr:uid="{00000000-0005-0000-0000-0000BB190000}"/>
    <cellStyle name="Valuta 3 2 2 6 2 2" xfId="6933" xr:uid="{00000000-0005-0000-0000-0000BC190000}"/>
    <cellStyle name="Valuta 3 2 2 6 2 2 2" xfId="31278" xr:uid="{6D524DF8-9837-4940-86A4-20CC6FF9C38B}"/>
    <cellStyle name="Valuta 3 2 2 6 2 3" xfId="31279" xr:uid="{029E737C-6079-4FC9-8CD5-52FB1C393FCA}"/>
    <cellStyle name="Valuta 3 2 2 6 2 4" xfId="31277" xr:uid="{C4688373-494A-4A30-A92F-009025A18207}"/>
    <cellStyle name="Valuta 3 2 2 6 2 5" xfId="35504" xr:uid="{164B3926-EF9C-49C8-AFFB-105D8EEF1944}"/>
    <cellStyle name="Valuta 3 2 2 6 3" xfId="4255" xr:uid="{00000000-0005-0000-0000-0000BD190000}"/>
    <cellStyle name="Valuta 3 2 2 6 3 2" xfId="6934" xr:uid="{00000000-0005-0000-0000-0000BE190000}"/>
    <cellStyle name="Valuta 3 2 2 6 3 2 2" xfId="31281" xr:uid="{60D26123-DE65-491A-9059-80EF3B19DA2E}"/>
    <cellStyle name="Valuta 3 2 2 6 3 3" xfId="31282" xr:uid="{19B58C95-E48E-4161-9183-106D3847BD53}"/>
    <cellStyle name="Valuta 3 2 2 6 3 4" xfId="31280" xr:uid="{8B3ED419-E08C-4658-8F7E-53B7D8E0D410}"/>
    <cellStyle name="Valuta 3 2 2 6 3 5" xfId="35505" xr:uid="{1ACEE9DB-E0F2-4D14-9CC2-906DBC35EDD9}"/>
    <cellStyle name="Valuta 3 2 2 6 4" xfId="4256" xr:uid="{00000000-0005-0000-0000-0000BF190000}"/>
    <cellStyle name="Valuta 3 2 2 6 4 2" xfId="6935" xr:uid="{00000000-0005-0000-0000-0000C0190000}"/>
    <cellStyle name="Valuta 3 2 2 6 4 2 2" xfId="31284" xr:uid="{A4208C66-749E-4643-8586-BD0C2590216D}"/>
    <cellStyle name="Valuta 3 2 2 6 4 3" xfId="31285" xr:uid="{16D0963D-67DC-4D6C-B9FB-BB432FB88708}"/>
    <cellStyle name="Valuta 3 2 2 6 4 4" xfId="31283" xr:uid="{2C50FE08-AE68-4DF3-8EB9-6883D7844786}"/>
    <cellStyle name="Valuta 3 2 2 6 4 5" xfId="35506" xr:uid="{203D7FF8-572D-41B6-997C-256F36E313C4}"/>
    <cellStyle name="Valuta 3 2 2 6 5" xfId="4257" xr:uid="{00000000-0005-0000-0000-0000C1190000}"/>
    <cellStyle name="Valuta 3 2 2 6 5 2" xfId="31286" xr:uid="{970DA28D-43A2-4765-A230-67A9D842EF0F}"/>
    <cellStyle name="Valuta 3 2 2 6 6" xfId="6932" xr:uid="{00000000-0005-0000-0000-0000C2190000}"/>
    <cellStyle name="Valuta 3 2 2 6 6 2" xfId="31288" xr:uid="{E5172D0D-D12C-4304-97E8-55C866C178D2}"/>
    <cellStyle name="Valuta 3 2 2 6 6 2 2" xfId="31289" xr:uid="{80D5891F-F1A8-41C4-BFD1-33AC10D579BA}"/>
    <cellStyle name="Valuta 3 2 2 6 6 3" xfId="31290" xr:uid="{020CA57B-56F2-42A6-B8BA-51A1E9FAE270}"/>
    <cellStyle name="Valuta 3 2 2 6 6 4" xfId="31287" xr:uid="{B6CBF2BD-A6FB-4370-AEA6-A75A6DEC06CC}"/>
    <cellStyle name="Valuta 3 2 2 6 7" xfId="31291" xr:uid="{A161AA15-1247-4A67-9C9E-AFAA22D958D9}"/>
    <cellStyle name="Valuta 3 2 2 6 7 2" xfId="31292" xr:uid="{B3202D8C-39D9-47BE-9FD3-9E5DB907DAAF}"/>
    <cellStyle name="Valuta 3 2 2 6 8" xfId="31293" xr:uid="{D3938601-5A21-4B5D-A82D-B3D00A8DEA60}"/>
    <cellStyle name="Valuta 3 2 2 6 9" xfId="31294" xr:uid="{91F6EE15-8ADF-4EA6-80B1-61BB0611A5B6}"/>
    <cellStyle name="Valuta 3 2 2 7" xfId="4258" xr:uid="{00000000-0005-0000-0000-0000C3190000}"/>
    <cellStyle name="Valuta 3 2 2 7 10" xfId="31295" xr:uid="{255FE13D-36BC-4445-A6FD-9149CF570480}"/>
    <cellStyle name="Valuta 3 2 2 7 11" xfId="35507" xr:uid="{CE1BCA0A-0E56-4062-BF51-BB9E9B3B50D6}"/>
    <cellStyle name="Valuta 3 2 2 7 12" xfId="36630" xr:uid="{6DFF6F80-1238-4098-8F13-C332D3CB40C2}"/>
    <cellStyle name="Valuta 3 2 2 7 2" xfId="4259" xr:uid="{00000000-0005-0000-0000-0000C4190000}"/>
    <cellStyle name="Valuta 3 2 2 7 2 2" xfId="6937" xr:uid="{00000000-0005-0000-0000-0000C5190000}"/>
    <cellStyle name="Valuta 3 2 2 7 2 2 2" xfId="31297" xr:uid="{9922D48F-2B87-48AD-8AB5-EA59E87EA4F6}"/>
    <cellStyle name="Valuta 3 2 2 7 2 3" xfId="31298" xr:uid="{39795EA9-F499-4EE4-A78C-D16B6E89E41A}"/>
    <cellStyle name="Valuta 3 2 2 7 2 4" xfId="31296" xr:uid="{0C5EA99C-339E-48DF-A13F-AF1B94F32DF5}"/>
    <cellStyle name="Valuta 3 2 2 7 2 5" xfId="35508" xr:uid="{92BE663F-8DE7-429C-8A6D-15460A7AD821}"/>
    <cellStyle name="Valuta 3 2 2 7 3" xfId="4260" xr:uid="{00000000-0005-0000-0000-0000C6190000}"/>
    <cellStyle name="Valuta 3 2 2 7 3 2" xfId="6938" xr:uid="{00000000-0005-0000-0000-0000C7190000}"/>
    <cellStyle name="Valuta 3 2 2 7 3 2 2" xfId="31300" xr:uid="{CE9A3BB3-A33A-44D5-881C-8E8303301D34}"/>
    <cellStyle name="Valuta 3 2 2 7 3 3" xfId="31301" xr:uid="{1005B707-4C73-423A-ACED-80E49534E17E}"/>
    <cellStyle name="Valuta 3 2 2 7 3 4" xfId="31299" xr:uid="{5CE71CEB-74D9-481B-9A60-776C61F5B7AE}"/>
    <cellStyle name="Valuta 3 2 2 7 3 5" xfId="35509" xr:uid="{4BA94B73-D5AB-424A-A945-87728D67958A}"/>
    <cellStyle name="Valuta 3 2 2 7 4" xfId="4261" xr:uid="{00000000-0005-0000-0000-0000C8190000}"/>
    <cellStyle name="Valuta 3 2 2 7 4 2" xfId="6939" xr:uid="{00000000-0005-0000-0000-0000C9190000}"/>
    <cellStyle name="Valuta 3 2 2 7 4 2 2" xfId="31303" xr:uid="{1553EF47-D40A-4833-A51E-80F84FA5F2D5}"/>
    <cellStyle name="Valuta 3 2 2 7 4 3" xfId="31304" xr:uid="{D3E06AEC-1131-4FBE-9882-2DCB4DE6AFF3}"/>
    <cellStyle name="Valuta 3 2 2 7 4 4" xfId="31302" xr:uid="{75C70BEE-53F2-4768-A932-D27C4A52F2ED}"/>
    <cellStyle name="Valuta 3 2 2 7 4 5" xfId="35510" xr:uid="{0FB8E78C-0215-43F7-A20B-B1F499151DEB}"/>
    <cellStyle name="Valuta 3 2 2 7 5" xfId="4262" xr:uid="{00000000-0005-0000-0000-0000CA190000}"/>
    <cellStyle name="Valuta 3 2 2 7 5 2" xfId="31305" xr:uid="{C905A8ED-FC83-4B86-BC60-BEAA63B1D480}"/>
    <cellStyle name="Valuta 3 2 2 7 6" xfId="6936" xr:uid="{00000000-0005-0000-0000-0000CB190000}"/>
    <cellStyle name="Valuta 3 2 2 7 6 2" xfId="31307" xr:uid="{4CD318E8-5EE7-4B40-876D-ACDB435A329A}"/>
    <cellStyle name="Valuta 3 2 2 7 6 2 2" xfId="31308" xr:uid="{ED73979A-8F97-468A-A781-6D52FE53D392}"/>
    <cellStyle name="Valuta 3 2 2 7 6 3" xfId="31309" xr:uid="{5CF7CD9C-156D-4197-A85E-7A6144447FFB}"/>
    <cellStyle name="Valuta 3 2 2 7 6 4" xfId="31306" xr:uid="{DC24AC14-3CE6-4446-BBC2-6A52EB4CFA6E}"/>
    <cellStyle name="Valuta 3 2 2 7 7" xfId="31310" xr:uid="{B346876B-F032-4752-980F-CE84337801D8}"/>
    <cellStyle name="Valuta 3 2 2 7 7 2" xfId="31311" xr:uid="{8E64C995-207E-477F-B9DF-0FB5001D4EEB}"/>
    <cellStyle name="Valuta 3 2 2 7 8" xfId="31312" xr:uid="{1D00E62A-73DD-462A-88B1-9011E7F647BE}"/>
    <cellStyle name="Valuta 3 2 2 7 9" xfId="31313" xr:uid="{D83A3875-2701-4C5B-A540-8DBC8E39EEF4}"/>
    <cellStyle name="Valuta 3 2 2 8" xfId="4263" xr:uid="{00000000-0005-0000-0000-0000CC190000}"/>
    <cellStyle name="Valuta 3 2 2 8 2" xfId="6940" xr:uid="{00000000-0005-0000-0000-0000CD190000}"/>
    <cellStyle name="Valuta 3 2 2 8 2 2" xfId="31315" xr:uid="{2E834630-8BEA-43BA-A8EE-3A9DBA7CE5A4}"/>
    <cellStyle name="Valuta 3 2 2 8 3" xfId="31316" xr:uid="{52289C8E-A055-4AC7-A9AB-32C23AD66AF1}"/>
    <cellStyle name="Valuta 3 2 2 8 4" xfId="31317" xr:uid="{AAAA88EF-F949-40A2-9BC5-34913847C61E}"/>
    <cellStyle name="Valuta 3 2 2 8 5" xfId="31314" xr:uid="{AB716F07-FF98-4B3A-9CB2-4CFD62EAA34F}"/>
    <cellStyle name="Valuta 3 2 2 8 6" xfId="35511" xr:uid="{0D066C1F-36E7-4724-B50E-7B602839B6C4}"/>
    <cellStyle name="Valuta 3 2 2 9" xfId="4264" xr:uid="{00000000-0005-0000-0000-0000CE190000}"/>
    <cellStyle name="Valuta 3 2 2 9 2" xfId="6941" xr:uid="{00000000-0005-0000-0000-0000CF190000}"/>
    <cellStyle name="Valuta 3 2 2 9 2 2" xfId="31319" xr:uid="{9E804DF2-F866-4457-985D-7AC7DAF91FB7}"/>
    <cellStyle name="Valuta 3 2 2 9 3" xfId="31320" xr:uid="{E1415E8F-AF7E-433B-8BFE-19CC13A113B4}"/>
    <cellStyle name="Valuta 3 2 2 9 4" xfId="31318" xr:uid="{9FB06416-13F4-4DFC-8A06-F0C8BD6E32F5}"/>
    <cellStyle name="Valuta 3 2 2 9 5" xfId="35512" xr:uid="{3F2FAB92-BB4E-4804-825C-C950C3288426}"/>
    <cellStyle name="Valuta 3 2 20" xfId="31321" xr:uid="{03DBC824-B888-4CC2-870C-8E5A3BA9BCAC}"/>
    <cellStyle name="Valuta 3 2 21" xfId="30955" xr:uid="{466F1D49-A04A-42BB-BCDB-9E935000CE86}"/>
    <cellStyle name="Valuta 3 2 22" xfId="35437" xr:uid="{D427521B-18DB-48E0-8781-91B5C61D811E}"/>
    <cellStyle name="Valuta 3 2 23" xfId="35762" xr:uid="{D259A2DF-2B3C-43E6-BC6C-692D16DBA5B7}"/>
    <cellStyle name="Valuta 3 2 3" xfId="4265" xr:uid="{00000000-0005-0000-0000-0000D0190000}"/>
    <cellStyle name="Valuta 3 2 3 10" xfId="4266" xr:uid="{00000000-0005-0000-0000-0000D1190000}"/>
    <cellStyle name="Valuta 3 2 3 10 2" xfId="6943" xr:uid="{00000000-0005-0000-0000-0000D2190000}"/>
    <cellStyle name="Valuta 3 2 3 10 2 2" xfId="31324" xr:uid="{CABF9A3A-36C8-4265-A211-630A0600D731}"/>
    <cellStyle name="Valuta 3 2 3 10 3" xfId="31325" xr:uid="{31558CE0-D278-4780-8335-0CEF89C25AA1}"/>
    <cellStyle name="Valuta 3 2 3 10 4" xfId="31323" xr:uid="{B1344C53-635D-49E8-AE0A-190C26815607}"/>
    <cellStyle name="Valuta 3 2 3 10 5" xfId="35514" xr:uid="{17B407C1-130D-4016-B7E8-4DBD2A33D5DE}"/>
    <cellStyle name="Valuta 3 2 3 11" xfId="4267" xr:uid="{00000000-0005-0000-0000-0000D3190000}"/>
    <cellStyle name="Valuta 3 2 3 11 2" xfId="31326" xr:uid="{A19A0A74-3ED9-44BB-8D7F-1F4D5FB6EE90}"/>
    <cellStyle name="Valuta 3 2 3 12" xfId="6942" xr:uid="{00000000-0005-0000-0000-0000D4190000}"/>
    <cellStyle name="Valuta 3 2 3 12 2" xfId="31328" xr:uid="{A6C66CE5-D2EE-46CB-A7B5-A5909B5721A2}"/>
    <cellStyle name="Valuta 3 2 3 12 2 2" xfId="31329" xr:uid="{C10BECA7-9B3F-4703-94F7-B671D2483AA2}"/>
    <cellStyle name="Valuta 3 2 3 12 3" xfId="31330" xr:uid="{157604AF-D20F-4B9E-8F76-7BF4A2828D76}"/>
    <cellStyle name="Valuta 3 2 3 12 4" xfId="31327" xr:uid="{129A0757-959C-4B92-9037-B7E9EC7B1F7A}"/>
    <cellStyle name="Valuta 3 2 3 13" xfId="31331" xr:uid="{0AB0DFD3-4839-4524-B89D-2E5DF5AAE33D}"/>
    <cellStyle name="Valuta 3 2 3 13 2" xfId="31332" xr:uid="{03205638-27B3-42C2-9CF8-4CF4B2A5B244}"/>
    <cellStyle name="Valuta 3 2 3 14" xfId="31333" xr:uid="{E20EC628-C137-45FA-AF75-9B16D62C3B9B}"/>
    <cellStyle name="Valuta 3 2 3 15" xfId="31334" xr:uid="{0D020307-7862-4FE3-87F9-4DD309D3C01E}"/>
    <cellStyle name="Valuta 3 2 3 16" xfId="31322" xr:uid="{86007C6E-7A3B-4BE4-A1B8-F4CBEA3F0ABF}"/>
    <cellStyle name="Valuta 3 2 3 17" xfId="35513" xr:uid="{182AA059-1D4B-4460-B449-B0AF7110A008}"/>
    <cellStyle name="Valuta 3 2 3 18" xfId="35764" xr:uid="{9F7A0D86-E4C2-4A78-BF23-607BA8A403E5}"/>
    <cellStyle name="Valuta 3 2 3 2" xfId="4268" xr:uid="{00000000-0005-0000-0000-0000D5190000}"/>
    <cellStyle name="Valuta 3 2 3 2 10" xfId="31336" xr:uid="{2E55B033-1FC0-40DA-A37B-721AB4764223}"/>
    <cellStyle name="Valuta 3 2 3 2 11" xfId="31337" xr:uid="{1936809A-A0EC-4A72-A35F-994A9DFA9F0E}"/>
    <cellStyle name="Valuta 3 2 3 2 12" xfId="31335" xr:uid="{454C8B4D-C7C4-4B73-B33C-CC52CABE48E3}"/>
    <cellStyle name="Valuta 3 2 3 2 13" xfId="35515" xr:uid="{F1E93A94-ED2E-44D2-9F22-7490487B5883}"/>
    <cellStyle name="Valuta 3 2 3 2 14" xfId="35952" xr:uid="{A612EEBB-A8A9-4AF3-8A63-ED1F891B3EC8}"/>
    <cellStyle name="Valuta 3 2 3 2 2" xfId="4269" xr:uid="{00000000-0005-0000-0000-0000D6190000}"/>
    <cellStyle name="Valuta 3 2 3 2 2 10" xfId="31338" xr:uid="{B02E58EC-2056-42E4-B447-115CA59BCFEE}"/>
    <cellStyle name="Valuta 3 2 3 2 2 11" xfId="35516" xr:uid="{40FCA490-054B-4419-9582-29C5BCD0DDCD}"/>
    <cellStyle name="Valuta 3 2 3 2 2 12" xfId="36341" xr:uid="{BE5BFE32-DC18-4DC3-BFBE-3D14491ED883}"/>
    <cellStyle name="Valuta 3 2 3 2 2 2" xfId="4270" xr:uid="{00000000-0005-0000-0000-0000D7190000}"/>
    <cellStyle name="Valuta 3 2 3 2 2 2 2" xfId="6946" xr:uid="{00000000-0005-0000-0000-0000D8190000}"/>
    <cellStyle name="Valuta 3 2 3 2 2 2 2 2" xfId="31340" xr:uid="{221F7583-283F-49F7-970C-C5738CBDE38B}"/>
    <cellStyle name="Valuta 3 2 3 2 2 2 3" xfId="31341" xr:uid="{568A2CAC-BC2B-433F-9047-D023FBBBD3D2}"/>
    <cellStyle name="Valuta 3 2 3 2 2 2 4" xfId="31339" xr:uid="{550B0BFC-18D6-4050-AD96-6E0F0F449BD3}"/>
    <cellStyle name="Valuta 3 2 3 2 2 2 5" xfId="35517" xr:uid="{D5D61EBB-C053-4F60-8724-39DD7C232695}"/>
    <cellStyle name="Valuta 3 2 3 2 2 3" xfId="4271" xr:uid="{00000000-0005-0000-0000-0000D9190000}"/>
    <cellStyle name="Valuta 3 2 3 2 2 3 2" xfId="6947" xr:uid="{00000000-0005-0000-0000-0000DA190000}"/>
    <cellStyle name="Valuta 3 2 3 2 2 3 2 2" xfId="31343" xr:uid="{B620E6D1-09D0-45A7-B32D-10F438B289CF}"/>
    <cellStyle name="Valuta 3 2 3 2 2 3 3" xfId="31344" xr:uid="{499B1589-18CE-402B-894D-0A86160AB461}"/>
    <cellStyle name="Valuta 3 2 3 2 2 3 4" xfId="31342" xr:uid="{0E3A2366-B37A-4A6A-9734-99450F6F9724}"/>
    <cellStyle name="Valuta 3 2 3 2 2 3 5" xfId="35518" xr:uid="{6F146967-B3BD-4CAA-BFDA-67BA51211B6A}"/>
    <cellStyle name="Valuta 3 2 3 2 2 4" xfId="4272" xr:uid="{00000000-0005-0000-0000-0000DB190000}"/>
    <cellStyle name="Valuta 3 2 3 2 2 4 2" xfId="6948" xr:uid="{00000000-0005-0000-0000-0000DC190000}"/>
    <cellStyle name="Valuta 3 2 3 2 2 4 2 2" xfId="31346" xr:uid="{BBBAF3E6-D799-46BA-B96F-B985F74A21C5}"/>
    <cellStyle name="Valuta 3 2 3 2 2 4 3" xfId="31347" xr:uid="{4CFD8385-2AC9-4E4F-BD47-D6508D24652C}"/>
    <cellStyle name="Valuta 3 2 3 2 2 4 4" xfId="31345" xr:uid="{CC5DD82B-9907-40F9-9431-69D56E66D1A7}"/>
    <cellStyle name="Valuta 3 2 3 2 2 4 5" xfId="35519" xr:uid="{5D7E15EB-952D-4282-95F3-6D2F8B33053D}"/>
    <cellStyle name="Valuta 3 2 3 2 2 5" xfId="4273" xr:uid="{00000000-0005-0000-0000-0000DD190000}"/>
    <cellStyle name="Valuta 3 2 3 2 2 5 2" xfId="31348" xr:uid="{4EC96850-0B2E-4E8F-A8AB-746D3D247EFB}"/>
    <cellStyle name="Valuta 3 2 3 2 2 6" xfId="6945" xr:uid="{00000000-0005-0000-0000-0000DE190000}"/>
    <cellStyle name="Valuta 3 2 3 2 2 6 2" xfId="31350" xr:uid="{7CB5CF6C-4D02-4F27-B530-7F0274048CD6}"/>
    <cellStyle name="Valuta 3 2 3 2 2 6 2 2" xfId="31351" xr:uid="{652122E1-85DD-4234-BAA5-46B5CD8B0D7A}"/>
    <cellStyle name="Valuta 3 2 3 2 2 6 3" xfId="31352" xr:uid="{99225C7D-DCF6-4148-98DE-FF89CAC7F62D}"/>
    <cellStyle name="Valuta 3 2 3 2 2 6 4" xfId="31349" xr:uid="{AE75E25C-53B6-4879-9AD1-17FC462727F1}"/>
    <cellStyle name="Valuta 3 2 3 2 2 7" xfId="31353" xr:uid="{AB11DD8E-BBD1-40F3-B5AD-B80D851BE8D7}"/>
    <cellStyle name="Valuta 3 2 3 2 2 7 2" xfId="31354" xr:uid="{0C63D04B-5B6B-4432-B224-E61F3E0D1445}"/>
    <cellStyle name="Valuta 3 2 3 2 2 8" xfId="31355" xr:uid="{5FDFAF4F-E273-4D45-B2A2-288270B1EC3C}"/>
    <cellStyle name="Valuta 3 2 3 2 2 9" xfId="31356" xr:uid="{7E175046-BF67-4E80-9785-F2AEF0CD9D34}"/>
    <cellStyle name="Valuta 3 2 3 2 3" xfId="4274" xr:uid="{00000000-0005-0000-0000-0000DF190000}"/>
    <cellStyle name="Valuta 3 2 3 2 3 10" xfId="31357" xr:uid="{F8C4F97A-7558-4F6B-B95A-DEA531C28DC8}"/>
    <cellStyle name="Valuta 3 2 3 2 3 11" xfId="35520" xr:uid="{A7E73FA8-249E-4206-931A-15ADCDC701E9}"/>
    <cellStyle name="Valuta 3 2 3 2 3 12" xfId="36636" xr:uid="{CA462005-25BD-4CD6-A917-4243B4DFABD5}"/>
    <cellStyle name="Valuta 3 2 3 2 3 2" xfId="4275" xr:uid="{00000000-0005-0000-0000-0000E0190000}"/>
    <cellStyle name="Valuta 3 2 3 2 3 2 2" xfId="6950" xr:uid="{00000000-0005-0000-0000-0000E1190000}"/>
    <cellStyle name="Valuta 3 2 3 2 3 2 2 2" xfId="31359" xr:uid="{6C0A5A94-F7F8-41C0-85DB-C910F66357A6}"/>
    <cellStyle name="Valuta 3 2 3 2 3 2 3" xfId="31360" xr:uid="{AED6F32F-A9FC-4B2E-9167-16D2721CE99C}"/>
    <cellStyle name="Valuta 3 2 3 2 3 2 4" xfId="31358" xr:uid="{B9EB0EE5-8E3A-4D0B-8843-732561AD9AA7}"/>
    <cellStyle name="Valuta 3 2 3 2 3 2 5" xfId="35521" xr:uid="{645D6842-2F6B-44E5-9654-805D149D2DBB}"/>
    <cellStyle name="Valuta 3 2 3 2 3 3" xfId="4276" xr:uid="{00000000-0005-0000-0000-0000E2190000}"/>
    <cellStyle name="Valuta 3 2 3 2 3 3 2" xfId="6951" xr:uid="{00000000-0005-0000-0000-0000E3190000}"/>
    <cellStyle name="Valuta 3 2 3 2 3 3 2 2" xfId="31362" xr:uid="{C03833E6-B01B-441A-86FE-E72B294AFFC8}"/>
    <cellStyle name="Valuta 3 2 3 2 3 3 3" xfId="31363" xr:uid="{6BFBDD67-3EC9-489E-A19A-C0B170C7FAF7}"/>
    <cellStyle name="Valuta 3 2 3 2 3 3 4" xfId="31361" xr:uid="{E6702B3B-78EA-415F-857C-21744990A298}"/>
    <cellStyle name="Valuta 3 2 3 2 3 3 5" xfId="35522" xr:uid="{A96CCE31-6F6C-4D12-923B-B6E9637CD3E0}"/>
    <cellStyle name="Valuta 3 2 3 2 3 4" xfId="4277" xr:uid="{00000000-0005-0000-0000-0000E4190000}"/>
    <cellStyle name="Valuta 3 2 3 2 3 4 2" xfId="6952" xr:uid="{00000000-0005-0000-0000-0000E5190000}"/>
    <cellStyle name="Valuta 3 2 3 2 3 4 2 2" xfId="31365" xr:uid="{F6208248-9793-4429-8227-E4F2B2E65DA5}"/>
    <cellStyle name="Valuta 3 2 3 2 3 4 3" xfId="31366" xr:uid="{2DFFEE58-B09C-4794-BF4B-7B96EA967F61}"/>
    <cellStyle name="Valuta 3 2 3 2 3 4 4" xfId="31364" xr:uid="{A46E9310-546E-422B-83A5-9FAF082B1604}"/>
    <cellStyle name="Valuta 3 2 3 2 3 4 5" xfId="35523" xr:uid="{88DE3FF6-3652-42AD-AEB9-1F98103B6C10}"/>
    <cellStyle name="Valuta 3 2 3 2 3 5" xfId="4278" xr:uid="{00000000-0005-0000-0000-0000E6190000}"/>
    <cellStyle name="Valuta 3 2 3 2 3 5 2" xfId="31367" xr:uid="{8A9C593F-9CCB-4EAC-BF85-BA4E2F40389C}"/>
    <cellStyle name="Valuta 3 2 3 2 3 6" xfId="6949" xr:uid="{00000000-0005-0000-0000-0000E7190000}"/>
    <cellStyle name="Valuta 3 2 3 2 3 6 2" xfId="31369" xr:uid="{EB2771EB-BAD2-465B-81F2-698A53AA0814}"/>
    <cellStyle name="Valuta 3 2 3 2 3 6 2 2" xfId="31370" xr:uid="{DBA38CBE-0782-42AD-B5B9-535B4C2C5847}"/>
    <cellStyle name="Valuta 3 2 3 2 3 6 3" xfId="31371" xr:uid="{7C9B7003-880D-43EF-BB05-497A913B42FE}"/>
    <cellStyle name="Valuta 3 2 3 2 3 6 4" xfId="31368" xr:uid="{811FB5AE-EC4B-4B7B-B437-77BB91F6C9BD}"/>
    <cellStyle name="Valuta 3 2 3 2 3 7" xfId="31372" xr:uid="{03009CF8-A0E7-484A-9D99-84A35BB08029}"/>
    <cellStyle name="Valuta 3 2 3 2 3 7 2" xfId="31373" xr:uid="{50BAC4C4-9556-4BF3-B6D0-CBDA63BCD72D}"/>
    <cellStyle name="Valuta 3 2 3 2 3 8" xfId="31374" xr:uid="{F3349A63-524D-4594-AE47-3A0E08A4A751}"/>
    <cellStyle name="Valuta 3 2 3 2 3 9" xfId="31375" xr:uid="{3EB75A21-6B44-4CB2-A838-493AEA19B89B}"/>
    <cellStyle name="Valuta 3 2 3 2 4" xfId="4279" xr:uid="{00000000-0005-0000-0000-0000E8190000}"/>
    <cellStyle name="Valuta 3 2 3 2 4 2" xfId="6953" xr:uid="{00000000-0005-0000-0000-0000E9190000}"/>
    <cellStyle name="Valuta 3 2 3 2 4 2 2" xfId="31377" xr:uid="{7D81A046-0456-4197-88FD-7B1A86F385B7}"/>
    <cellStyle name="Valuta 3 2 3 2 4 3" xfId="31378" xr:uid="{6839DC82-6B25-4D49-ACBA-870AD878CCEE}"/>
    <cellStyle name="Valuta 3 2 3 2 4 4" xfId="31379" xr:uid="{5453E8A4-B4D7-429F-AF46-E6FFD0E93E24}"/>
    <cellStyle name="Valuta 3 2 3 2 4 5" xfId="31376" xr:uid="{EECD469A-437E-43E9-BE57-369791E0CE13}"/>
    <cellStyle name="Valuta 3 2 3 2 4 6" xfId="35524" xr:uid="{07E0D598-8142-4FE2-91EE-21AFD9CAC8C4}"/>
    <cellStyle name="Valuta 3 2 3 2 5" xfId="4280" xr:uid="{00000000-0005-0000-0000-0000EA190000}"/>
    <cellStyle name="Valuta 3 2 3 2 5 2" xfId="6954" xr:uid="{00000000-0005-0000-0000-0000EB190000}"/>
    <cellStyle name="Valuta 3 2 3 2 5 2 2" xfId="31381" xr:uid="{B3EBAE68-400D-4F54-8D84-4F0785A70FEE}"/>
    <cellStyle name="Valuta 3 2 3 2 5 3" xfId="31382" xr:uid="{73EFCFED-CF47-4FC3-BA15-7718A541DC83}"/>
    <cellStyle name="Valuta 3 2 3 2 5 4" xfId="31380" xr:uid="{23162F39-E9C8-4A31-A633-821F0C97FD20}"/>
    <cellStyle name="Valuta 3 2 3 2 5 5" xfId="35525" xr:uid="{80E37368-4A66-40C0-85DF-8DFB40EAEC39}"/>
    <cellStyle name="Valuta 3 2 3 2 6" xfId="4281" xr:uid="{00000000-0005-0000-0000-0000EC190000}"/>
    <cellStyle name="Valuta 3 2 3 2 6 2" xfId="6955" xr:uid="{00000000-0005-0000-0000-0000ED190000}"/>
    <cellStyle name="Valuta 3 2 3 2 6 2 2" xfId="31384" xr:uid="{DA07236C-11DD-4AC7-9432-57A063702A6A}"/>
    <cellStyle name="Valuta 3 2 3 2 6 3" xfId="31385" xr:uid="{F31ECD70-911C-441B-9E57-3EE296647F3F}"/>
    <cellStyle name="Valuta 3 2 3 2 6 4" xfId="31383" xr:uid="{DF87F24A-D3EC-430A-BAED-9C01B0543BE4}"/>
    <cellStyle name="Valuta 3 2 3 2 6 5" xfId="35526" xr:uid="{DEFA42E3-C8FA-45E8-AB50-4254477D9B7B}"/>
    <cellStyle name="Valuta 3 2 3 2 7" xfId="4282" xr:uid="{00000000-0005-0000-0000-0000EE190000}"/>
    <cellStyle name="Valuta 3 2 3 2 7 2" xfId="31386" xr:uid="{61DF2E8C-97DA-47CE-88F1-BD2DD8C1AE18}"/>
    <cellStyle name="Valuta 3 2 3 2 8" xfId="6944" xr:uid="{00000000-0005-0000-0000-0000EF190000}"/>
    <cellStyle name="Valuta 3 2 3 2 8 2" xfId="31388" xr:uid="{CC059012-C8FA-4346-ABF7-9CC3B217F7D3}"/>
    <cellStyle name="Valuta 3 2 3 2 8 2 2" xfId="31389" xr:uid="{B432AD9F-AC71-414A-8FC2-6A0798B5C8EC}"/>
    <cellStyle name="Valuta 3 2 3 2 8 3" xfId="31390" xr:uid="{409DF6DC-BBAB-4518-B75E-616FD53E67D8}"/>
    <cellStyle name="Valuta 3 2 3 2 8 4" xfId="31387" xr:uid="{AE1225EC-32A6-4D61-BD74-5BFFCA0F7CC3}"/>
    <cellStyle name="Valuta 3 2 3 2 9" xfId="31391" xr:uid="{5DA82C36-71C5-4679-9CA9-EBFE051E4ACE}"/>
    <cellStyle name="Valuta 3 2 3 2 9 2" xfId="31392" xr:uid="{CD2A34EE-5C81-4639-B4A7-D005D14B2728}"/>
    <cellStyle name="Valuta 3 2 3 3" xfId="4283" xr:uid="{00000000-0005-0000-0000-0000F0190000}"/>
    <cellStyle name="Valuta 3 2 3 3 10" xfId="31394" xr:uid="{011228E1-90EA-416E-8967-AB57BC87E2E6}"/>
    <cellStyle name="Valuta 3 2 3 3 11" xfId="31395" xr:uid="{CDD3DB43-DE51-4964-87DB-7A617ECF4735}"/>
    <cellStyle name="Valuta 3 2 3 3 12" xfId="31393" xr:uid="{AA73C3D4-5A18-4E5E-9874-4A8A6675FE59}"/>
    <cellStyle name="Valuta 3 2 3 3 13" xfId="35527" xr:uid="{44AF72A0-6270-4E55-9D58-366363430760}"/>
    <cellStyle name="Valuta 3 2 3 3 14" xfId="35953" xr:uid="{D0C3ED37-CA97-42AC-9045-A01F04D86E66}"/>
    <cellStyle name="Valuta 3 2 3 3 2" xfId="4284" xr:uid="{00000000-0005-0000-0000-0000F1190000}"/>
    <cellStyle name="Valuta 3 2 3 3 2 10" xfId="31396" xr:uid="{6966794A-A0EB-4808-80F4-45A6BAD2EC10}"/>
    <cellStyle name="Valuta 3 2 3 3 2 11" xfId="35528" xr:uid="{E4C6D6FD-0B8C-4067-BFC6-8F86A14CFFE3}"/>
    <cellStyle name="Valuta 3 2 3 3 2 12" xfId="36342" xr:uid="{43A6C8A6-A389-480E-81EF-7371FFD1CB98}"/>
    <cellStyle name="Valuta 3 2 3 3 2 2" xfId="4285" xr:uid="{00000000-0005-0000-0000-0000F2190000}"/>
    <cellStyle name="Valuta 3 2 3 3 2 2 2" xfId="6958" xr:uid="{00000000-0005-0000-0000-0000F3190000}"/>
    <cellStyle name="Valuta 3 2 3 3 2 2 2 2" xfId="31398" xr:uid="{30197522-A462-4F53-9E5F-C596D16B192A}"/>
    <cellStyle name="Valuta 3 2 3 3 2 2 3" xfId="31399" xr:uid="{94A52656-7FD8-43EE-9928-2473B435E504}"/>
    <cellStyle name="Valuta 3 2 3 3 2 2 4" xfId="31397" xr:uid="{DD876B9A-28B3-4240-BEBA-3D1207B34BD1}"/>
    <cellStyle name="Valuta 3 2 3 3 2 2 5" xfId="35529" xr:uid="{977E18CD-2A0F-4253-AE44-45DAC2BFDADA}"/>
    <cellStyle name="Valuta 3 2 3 3 2 3" xfId="4286" xr:uid="{00000000-0005-0000-0000-0000F4190000}"/>
    <cellStyle name="Valuta 3 2 3 3 2 3 2" xfId="6959" xr:uid="{00000000-0005-0000-0000-0000F5190000}"/>
    <cellStyle name="Valuta 3 2 3 3 2 3 2 2" xfId="31401" xr:uid="{DD3C7069-79EC-4D50-B49F-93B51DCD264C}"/>
    <cellStyle name="Valuta 3 2 3 3 2 3 3" xfId="31402" xr:uid="{55FF9CB7-59BB-4591-8B99-8E2C34651618}"/>
    <cellStyle name="Valuta 3 2 3 3 2 3 4" xfId="31400" xr:uid="{CEF13E6C-FCB5-49E7-A665-9F453EB08BE1}"/>
    <cellStyle name="Valuta 3 2 3 3 2 3 5" xfId="35530" xr:uid="{ABC0F354-71F0-4765-9563-6D8B7CCFD4D9}"/>
    <cellStyle name="Valuta 3 2 3 3 2 4" xfId="4287" xr:uid="{00000000-0005-0000-0000-0000F6190000}"/>
    <cellStyle name="Valuta 3 2 3 3 2 4 2" xfId="6960" xr:uid="{00000000-0005-0000-0000-0000F7190000}"/>
    <cellStyle name="Valuta 3 2 3 3 2 4 2 2" xfId="31404" xr:uid="{FFCB44E4-BAD0-482B-872F-B511F0AF4E07}"/>
    <cellStyle name="Valuta 3 2 3 3 2 4 3" xfId="31405" xr:uid="{33C7FA89-B772-4C49-9EEE-FBE757977156}"/>
    <cellStyle name="Valuta 3 2 3 3 2 4 4" xfId="31403" xr:uid="{88912DC8-A3E3-4A61-BD8D-F22DEFD66093}"/>
    <cellStyle name="Valuta 3 2 3 3 2 4 5" xfId="35531" xr:uid="{672725A5-5F1C-405A-A9D1-96739F6E3AFE}"/>
    <cellStyle name="Valuta 3 2 3 3 2 5" xfId="4288" xr:uid="{00000000-0005-0000-0000-0000F8190000}"/>
    <cellStyle name="Valuta 3 2 3 3 2 5 2" xfId="31406" xr:uid="{76C4594B-EA52-4FCD-9572-5273150F7BBA}"/>
    <cellStyle name="Valuta 3 2 3 3 2 6" xfId="6957" xr:uid="{00000000-0005-0000-0000-0000F9190000}"/>
    <cellStyle name="Valuta 3 2 3 3 2 6 2" xfId="31408" xr:uid="{484281D8-F5F3-49D0-BA16-F624466D4ED2}"/>
    <cellStyle name="Valuta 3 2 3 3 2 6 2 2" xfId="31409" xr:uid="{589E5219-AAE4-44C9-A25D-EAF9CEAEA2C6}"/>
    <cellStyle name="Valuta 3 2 3 3 2 6 3" xfId="31410" xr:uid="{9EA9947A-71DD-402B-84A0-0FA5772CFD24}"/>
    <cellStyle name="Valuta 3 2 3 3 2 6 4" xfId="31407" xr:uid="{2E4ED3C3-F95B-411E-9BBC-517DB727C712}"/>
    <cellStyle name="Valuta 3 2 3 3 2 7" xfId="31411" xr:uid="{34EEF416-E180-433F-BA05-EF84C0472F96}"/>
    <cellStyle name="Valuta 3 2 3 3 2 7 2" xfId="31412" xr:uid="{6BF5558F-8641-4B27-B59D-4C29A2A792B5}"/>
    <cellStyle name="Valuta 3 2 3 3 2 8" xfId="31413" xr:uid="{3CEA7BC1-2F40-40D1-941F-592C08161C17}"/>
    <cellStyle name="Valuta 3 2 3 3 2 9" xfId="31414" xr:uid="{65DA7E05-1624-46D3-868E-7F18A94C9807}"/>
    <cellStyle name="Valuta 3 2 3 3 3" xfId="4289" xr:uid="{00000000-0005-0000-0000-0000FA190000}"/>
    <cellStyle name="Valuta 3 2 3 3 3 10" xfId="31415" xr:uid="{746B10C2-6A43-467E-98DD-C6E643D2B1AE}"/>
    <cellStyle name="Valuta 3 2 3 3 3 11" xfId="35532" xr:uid="{369C6BCB-A11D-4937-B9B2-DF9F06A1ECB6}"/>
    <cellStyle name="Valuta 3 2 3 3 3 12" xfId="36637" xr:uid="{E758207A-25BB-4C58-9C06-025ECEABECA7}"/>
    <cellStyle name="Valuta 3 2 3 3 3 2" xfId="4290" xr:uid="{00000000-0005-0000-0000-0000FB190000}"/>
    <cellStyle name="Valuta 3 2 3 3 3 2 2" xfId="6962" xr:uid="{00000000-0005-0000-0000-0000FC190000}"/>
    <cellStyle name="Valuta 3 2 3 3 3 2 2 2" xfId="31417" xr:uid="{BFA84E4C-829D-4528-B9D9-C015C6E8C25E}"/>
    <cellStyle name="Valuta 3 2 3 3 3 2 3" xfId="31418" xr:uid="{DF474762-CEA7-47E4-B55B-905FE9B24BFA}"/>
    <cellStyle name="Valuta 3 2 3 3 3 2 4" xfId="31416" xr:uid="{EAE74C88-6B60-405F-8C45-27E5591D50AC}"/>
    <cellStyle name="Valuta 3 2 3 3 3 2 5" xfId="35533" xr:uid="{376FF03D-5602-4127-973E-5F65DC9FB81E}"/>
    <cellStyle name="Valuta 3 2 3 3 3 3" xfId="4291" xr:uid="{00000000-0005-0000-0000-0000FD190000}"/>
    <cellStyle name="Valuta 3 2 3 3 3 3 2" xfId="6963" xr:uid="{00000000-0005-0000-0000-0000FE190000}"/>
    <cellStyle name="Valuta 3 2 3 3 3 3 2 2" xfId="31420" xr:uid="{E88E6450-F875-45FB-B6AA-84C3EA26E310}"/>
    <cellStyle name="Valuta 3 2 3 3 3 3 3" xfId="31421" xr:uid="{74B0F9DC-C79B-4F25-BE41-A67DB510A60E}"/>
    <cellStyle name="Valuta 3 2 3 3 3 3 4" xfId="31419" xr:uid="{01D13962-6B44-4796-916E-BF03212EEF2E}"/>
    <cellStyle name="Valuta 3 2 3 3 3 3 5" xfId="35534" xr:uid="{F6C30E59-4EB7-472A-85D5-C7A7211D8DFC}"/>
    <cellStyle name="Valuta 3 2 3 3 3 4" xfId="4292" xr:uid="{00000000-0005-0000-0000-0000FF190000}"/>
    <cellStyle name="Valuta 3 2 3 3 3 4 2" xfId="6964" xr:uid="{00000000-0005-0000-0000-0000001A0000}"/>
    <cellStyle name="Valuta 3 2 3 3 3 4 2 2" xfId="31423" xr:uid="{5FEF135A-6904-4B63-A00E-5078C162EA92}"/>
    <cellStyle name="Valuta 3 2 3 3 3 4 3" xfId="31424" xr:uid="{1C641C02-CC53-4410-A97B-5393705A28C7}"/>
    <cellStyle name="Valuta 3 2 3 3 3 4 4" xfId="31422" xr:uid="{1C2B2B36-9EC1-4627-9C32-0DF54BAB2DDB}"/>
    <cellStyle name="Valuta 3 2 3 3 3 4 5" xfId="35535" xr:uid="{25A5F0D8-A5A0-45B1-AFDD-F61DC85B8EF7}"/>
    <cellStyle name="Valuta 3 2 3 3 3 5" xfId="4293" xr:uid="{00000000-0005-0000-0000-0000011A0000}"/>
    <cellStyle name="Valuta 3 2 3 3 3 5 2" xfId="31425" xr:uid="{98C19AE0-8A01-41C1-9FBC-F51FD1E4C1DD}"/>
    <cellStyle name="Valuta 3 2 3 3 3 6" xfId="6961" xr:uid="{00000000-0005-0000-0000-0000021A0000}"/>
    <cellStyle name="Valuta 3 2 3 3 3 6 2" xfId="31427" xr:uid="{EAAB0EB5-823A-4DE1-96EF-140B23E56CB8}"/>
    <cellStyle name="Valuta 3 2 3 3 3 6 2 2" xfId="31428" xr:uid="{7712FDAC-4D9E-4220-BF48-C062F630F9E2}"/>
    <cellStyle name="Valuta 3 2 3 3 3 6 3" xfId="31429" xr:uid="{1488E75D-6D5E-48D1-820E-31AEEE3E9014}"/>
    <cellStyle name="Valuta 3 2 3 3 3 6 4" xfId="31426" xr:uid="{146AA3E8-D355-44D7-92D0-62039BA4F9DC}"/>
    <cellStyle name="Valuta 3 2 3 3 3 7" xfId="31430" xr:uid="{315D2278-F7E1-492F-8839-11F550C973E5}"/>
    <cellStyle name="Valuta 3 2 3 3 3 7 2" xfId="31431" xr:uid="{0E72B452-25F3-40A0-ABF5-E5965367A289}"/>
    <cellStyle name="Valuta 3 2 3 3 3 8" xfId="31432" xr:uid="{C38FADC0-26C4-4046-AC7C-97FB66A0D71B}"/>
    <cellStyle name="Valuta 3 2 3 3 3 9" xfId="31433" xr:uid="{DE4F8D89-1BBA-4900-854F-34E5A6291C28}"/>
    <cellStyle name="Valuta 3 2 3 3 4" xfId="4294" xr:uid="{00000000-0005-0000-0000-0000031A0000}"/>
    <cellStyle name="Valuta 3 2 3 3 4 2" xfId="6965" xr:uid="{00000000-0005-0000-0000-0000041A0000}"/>
    <cellStyle name="Valuta 3 2 3 3 4 2 2" xfId="31435" xr:uid="{1F9C7D38-5BEE-4FEF-B7EF-78F1FDC9276E}"/>
    <cellStyle name="Valuta 3 2 3 3 4 3" xfId="31436" xr:uid="{F2807341-F527-438C-B963-640A6125CB82}"/>
    <cellStyle name="Valuta 3 2 3 3 4 4" xfId="31437" xr:uid="{33686834-12F4-42FC-96E4-8D88D8C8B90A}"/>
    <cellStyle name="Valuta 3 2 3 3 4 5" xfId="31434" xr:uid="{7B24C6C0-78DD-4B53-A5F8-9C06014A0AC7}"/>
    <cellStyle name="Valuta 3 2 3 3 4 6" xfId="35536" xr:uid="{C1718957-0643-4A42-AFCD-13ABB48A7E7B}"/>
    <cellStyle name="Valuta 3 2 3 3 5" xfId="4295" xr:uid="{00000000-0005-0000-0000-0000051A0000}"/>
    <cellStyle name="Valuta 3 2 3 3 5 2" xfId="6966" xr:uid="{00000000-0005-0000-0000-0000061A0000}"/>
    <cellStyle name="Valuta 3 2 3 3 5 2 2" xfId="31439" xr:uid="{636E3850-9E28-4D76-9329-2F7798991482}"/>
    <cellStyle name="Valuta 3 2 3 3 5 3" xfId="31440" xr:uid="{94F7ED98-0522-46A4-BE94-397908C1E9F3}"/>
    <cellStyle name="Valuta 3 2 3 3 5 4" xfId="31438" xr:uid="{00864982-D257-45D9-8732-3C544560B2DF}"/>
    <cellStyle name="Valuta 3 2 3 3 5 5" xfId="35537" xr:uid="{96E75328-0D59-4D48-997D-60CDE6030FE9}"/>
    <cellStyle name="Valuta 3 2 3 3 6" xfId="4296" xr:uid="{00000000-0005-0000-0000-0000071A0000}"/>
    <cellStyle name="Valuta 3 2 3 3 6 2" xfId="6967" xr:uid="{00000000-0005-0000-0000-0000081A0000}"/>
    <cellStyle name="Valuta 3 2 3 3 6 2 2" xfId="31442" xr:uid="{83E6EE09-5FF9-43EB-852D-57BD34D02A79}"/>
    <cellStyle name="Valuta 3 2 3 3 6 3" xfId="31443" xr:uid="{E7416606-6CEF-4266-A2B8-C5436F3612F6}"/>
    <cellStyle name="Valuta 3 2 3 3 6 4" xfId="31441" xr:uid="{DD265CC9-7444-414C-B15C-D295501D176F}"/>
    <cellStyle name="Valuta 3 2 3 3 6 5" xfId="35538" xr:uid="{C2EADBF7-BCB1-4B0D-811C-F99FD804183D}"/>
    <cellStyle name="Valuta 3 2 3 3 7" xfId="4297" xr:uid="{00000000-0005-0000-0000-0000091A0000}"/>
    <cellStyle name="Valuta 3 2 3 3 7 2" xfId="31444" xr:uid="{EA379303-F872-4CE1-B826-43AA2430E6A1}"/>
    <cellStyle name="Valuta 3 2 3 3 8" xfId="6956" xr:uid="{00000000-0005-0000-0000-00000A1A0000}"/>
    <cellStyle name="Valuta 3 2 3 3 8 2" xfId="31446" xr:uid="{349F4A30-977F-492C-ADF9-FCCDDE141AB5}"/>
    <cellStyle name="Valuta 3 2 3 3 8 2 2" xfId="31447" xr:uid="{6813EA14-F434-4A9A-97C2-B2D3D2C05B51}"/>
    <cellStyle name="Valuta 3 2 3 3 8 3" xfId="31448" xr:uid="{8B8303E3-9F81-4B12-86AB-5111B6F5EC4B}"/>
    <cellStyle name="Valuta 3 2 3 3 8 4" xfId="31445" xr:uid="{60CAFCDD-2854-43A3-8B29-B8C73BB784F6}"/>
    <cellStyle name="Valuta 3 2 3 3 9" xfId="31449" xr:uid="{DD71351A-7CD3-4087-90E7-0030D78A8732}"/>
    <cellStyle name="Valuta 3 2 3 3 9 2" xfId="31450" xr:uid="{C2C3DD74-83E8-4187-B2CC-7F1F129F98DC}"/>
    <cellStyle name="Valuta 3 2 3 4" xfId="4298" xr:uid="{00000000-0005-0000-0000-00000B1A0000}"/>
    <cellStyle name="Valuta 3 2 3 4 10" xfId="31452" xr:uid="{ED435BA3-CDA8-4D03-8207-3BAFA58D6289}"/>
    <cellStyle name="Valuta 3 2 3 4 11" xfId="31453" xr:uid="{9225129C-C145-4FDA-9587-0CF0F562A342}"/>
    <cellStyle name="Valuta 3 2 3 4 12" xfId="31451" xr:uid="{09F377F0-29CD-457C-A0AC-491B18121EF0}"/>
    <cellStyle name="Valuta 3 2 3 4 13" xfId="35539" xr:uid="{D402B1F7-62C8-45FD-B95D-F80D79D2A987}"/>
    <cellStyle name="Valuta 3 2 3 4 14" xfId="35954" xr:uid="{5C6049ED-F5A6-4D96-A031-3EFAAAF83369}"/>
    <cellStyle name="Valuta 3 2 3 4 2" xfId="4299" xr:uid="{00000000-0005-0000-0000-00000C1A0000}"/>
    <cellStyle name="Valuta 3 2 3 4 2 10" xfId="31454" xr:uid="{33D51F31-B155-4DBC-BC64-D962FE680204}"/>
    <cellStyle name="Valuta 3 2 3 4 2 11" xfId="35540" xr:uid="{918F9D0F-32FE-4F6E-BE8E-4C4EFB7E22EF}"/>
    <cellStyle name="Valuta 3 2 3 4 2 12" xfId="36343" xr:uid="{02C57BAC-5DE1-45D8-B969-E3939968345B}"/>
    <cellStyle name="Valuta 3 2 3 4 2 2" xfId="4300" xr:uid="{00000000-0005-0000-0000-00000D1A0000}"/>
    <cellStyle name="Valuta 3 2 3 4 2 2 2" xfId="6970" xr:uid="{00000000-0005-0000-0000-00000E1A0000}"/>
    <cellStyle name="Valuta 3 2 3 4 2 2 2 2" xfId="31456" xr:uid="{93426DBC-01C6-415B-8867-B5FB28E7F27C}"/>
    <cellStyle name="Valuta 3 2 3 4 2 2 3" xfId="31457" xr:uid="{BBFF54D1-2D19-4F90-ABDD-A1BB9A6B3A3E}"/>
    <cellStyle name="Valuta 3 2 3 4 2 2 4" xfId="31455" xr:uid="{25E3D680-82DC-4F0D-AE2F-7B601EDAEDD8}"/>
    <cellStyle name="Valuta 3 2 3 4 2 2 5" xfId="35541" xr:uid="{0599BE41-8D44-4142-8E41-14852F568A76}"/>
    <cellStyle name="Valuta 3 2 3 4 2 3" xfId="4301" xr:uid="{00000000-0005-0000-0000-00000F1A0000}"/>
    <cellStyle name="Valuta 3 2 3 4 2 3 2" xfId="6971" xr:uid="{00000000-0005-0000-0000-0000101A0000}"/>
    <cellStyle name="Valuta 3 2 3 4 2 3 2 2" xfId="31459" xr:uid="{6120BB28-DB5D-4A3C-AACD-FC9C4EBA983D}"/>
    <cellStyle name="Valuta 3 2 3 4 2 3 3" xfId="31460" xr:uid="{23FEB227-858D-4B15-8E12-621978852249}"/>
    <cellStyle name="Valuta 3 2 3 4 2 3 4" xfId="31458" xr:uid="{B93AD661-69CB-42BD-AC52-51DC6A72B69D}"/>
    <cellStyle name="Valuta 3 2 3 4 2 3 5" xfId="35542" xr:uid="{2EC6897D-CFAA-4C17-A161-51BED206FEB1}"/>
    <cellStyle name="Valuta 3 2 3 4 2 4" xfId="4302" xr:uid="{00000000-0005-0000-0000-0000111A0000}"/>
    <cellStyle name="Valuta 3 2 3 4 2 4 2" xfId="6972" xr:uid="{00000000-0005-0000-0000-0000121A0000}"/>
    <cellStyle name="Valuta 3 2 3 4 2 4 2 2" xfId="31462" xr:uid="{A8C2802C-A880-4B56-8709-2863F41F1A7C}"/>
    <cellStyle name="Valuta 3 2 3 4 2 4 3" xfId="31463" xr:uid="{11AFC522-1CC6-42FF-B841-A966AC36126D}"/>
    <cellStyle name="Valuta 3 2 3 4 2 4 4" xfId="31461" xr:uid="{D918DD0C-63A8-4939-9FDD-63A2D7575CE3}"/>
    <cellStyle name="Valuta 3 2 3 4 2 4 5" xfId="35543" xr:uid="{3F263D10-E662-4103-9EE4-121A0110FC16}"/>
    <cellStyle name="Valuta 3 2 3 4 2 5" xfId="4303" xr:uid="{00000000-0005-0000-0000-0000131A0000}"/>
    <cellStyle name="Valuta 3 2 3 4 2 5 2" xfId="31464" xr:uid="{63BFB987-EFFC-433A-B6F9-DC115A912BB4}"/>
    <cellStyle name="Valuta 3 2 3 4 2 6" xfId="6969" xr:uid="{00000000-0005-0000-0000-0000141A0000}"/>
    <cellStyle name="Valuta 3 2 3 4 2 6 2" xfId="31466" xr:uid="{C3210D71-E64C-4A75-9962-3092A1B7C558}"/>
    <cellStyle name="Valuta 3 2 3 4 2 6 2 2" xfId="31467" xr:uid="{26A87822-8C58-4F63-840E-BDBDDED92CEE}"/>
    <cellStyle name="Valuta 3 2 3 4 2 6 3" xfId="31468" xr:uid="{BF58663B-959B-4A89-97DC-ABF7FC6A89EB}"/>
    <cellStyle name="Valuta 3 2 3 4 2 6 4" xfId="31465" xr:uid="{12343352-E2C6-46C1-BA73-9E248432834A}"/>
    <cellStyle name="Valuta 3 2 3 4 2 7" xfId="31469" xr:uid="{DA712D1F-A2E4-478D-BB15-0B30A3AE3FCC}"/>
    <cellStyle name="Valuta 3 2 3 4 2 7 2" xfId="31470" xr:uid="{716B2CE7-AEED-40A9-8686-F7C219527E1D}"/>
    <cellStyle name="Valuta 3 2 3 4 2 8" xfId="31471" xr:uid="{83C24E08-956A-4841-AAA7-2AB6E89F6D24}"/>
    <cellStyle name="Valuta 3 2 3 4 2 9" xfId="31472" xr:uid="{C43A88DE-0311-475D-9C1B-15096013805C}"/>
    <cellStyle name="Valuta 3 2 3 4 3" xfId="4304" xr:uid="{00000000-0005-0000-0000-0000151A0000}"/>
    <cellStyle name="Valuta 3 2 3 4 3 10" xfId="31473" xr:uid="{840C931A-D6E5-4785-902E-C6F3FAE3CD01}"/>
    <cellStyle name="Valuta 3 2 3 4 3 11" xfId="35544" xr:uid="{6DBD52D4-3855-46A3-BCBB-E0E95C411E09}"/>
    <cellStyle name="Valuta 3 2 3 4 3 12" xfId="36638" xr:uid="{7C7AD194-BF0E-43B4-8BB7-341ED36C155A}"/>
    <cellStyle name="Valuta 3 2 3 4 3 2" xfId="4305" xr:uid="{00000000-0005-0000-0000-0000161A0000}"/>
    <cellStyle name="Valuta 3 2 3 4 3 2 2" xfId="6974" xr:uid="{00000000-0005-0000-0000-0000171A0000}"/>
    <cellStyle name="Valuta 3 2 3 4 3 2 2 2" xfId="31475" xr:uid="{0DFF265B-C914-4AE8-84BD-EFD5D94A51EC}"/>
    <cellStyle name="Valuta 3 2 3 4 3 2 3" xfId="31476" xr:uid="{F78F0AC0-F8F9-4B5D-A0F4-7D488C504940}"/>
    <cellStyle name="Valuta 3 2 3 4 3 2 4" xfId="31474" xr:uid="{4992BF03-4494-4857-ADDA-00565D2E30DB}"/>
    <cellStyle name="Valuta 3 2 3 4 3 2 5" xfId="35545" xr:uid="{E79BEF66-F9AE-4746-9170-E82750213DCC}"/>
    <cellStyle name="Valuta 3 2 3 4 3 3" xfId="4306" xr:uid="{00000000-0005-0000-0000-0000181A0000}"/>
    <cellStyle name="Valuta 3 2 3 4 3 3 2" xfId="6975" xr:uid="{00000000-0005-0000-0000-0000191A0000}"/>
    <cellStyle name="Valuta 3 2 3 4 3 3 2 2" xfId="31478" xr:uid="{60BE1F60-9E2E-4C93-90C0-FA530B263FBC}"/>
    <cellStyle name="Valuta 3 2 3 4 3 3 3" xfId="31479" xr:uid="{ACE20FC2-6E45-46D1-A257-0545C807C166}"/>
    <cellStyle name="Valuta 3 2 3 4 3 3 4" xfId="31477" xr:uid="{4F833FD9-0FBF-49B1-AF2D-EC8BFA54A1ED}"/>
    <cellStyle name="Valuta 3 2 3 4 3 3 5" xfId="35546" xr:uid="{103B17D4-E8F4-4672-B330-577029EDF3C8}"/>
    <cellStyle name="Valuta 3 2 3 4 3 4" xfId="4307" xr:uid="{00000000-0005-0000-0000-00001A1A0000}"/>
    <cellStyle name="Valuta 3 2 3 4 3 4 2" xfId="6976" xr:uid="{00000000-0005-0000-0000-00001B1A0000}"/>
    <cellStyle name="Valuta 3 2 3 4 3 4 2 2" xfId="31481" xr:uid="{AB8EDEC5-FFA7-4577-938B-101832633DFC}"/>
    <cellStyle name="Valuta 3 2 3 4 3 4 3" xfId="31482" xr:uid="{AE35D809-8537-490B-84DC-3F4FCD60A601}"/>
    <cellStyle name="Valuta 3 2 3 4 3 4 4" xfId="31480" xr:uid="{1632CEDE-808D-420F-A70C-A7A81526309F}"/>
    <cellStyle name="Valuta 3 2 3 4 3 4 5" xfId="35547" xr:uid="{C80788F3-4CCC-4550-822B-31EF2783BA0E}"/>
    <cellStyle name="Valuta 3 2 3 4 3 5" xfId="4308" xr:uid="{00000000-0005-0000-0000-00001C1A0000}"/>
    <cellStyle name="Valuta 3 2 3 4 3 5 2" xfId="31483" xr:uid="{07F7FC4A-2181-4E7F-BDD6-5479195C9C6A}"/>
    <cellStyle name="Valuta 3 2 3 4 3 6" xfId="6973" xr:uid="{00000000-0005-0000-0000-00001D1A0000}"/>
    <cellStyle name="Valuta 3 2 3 4 3 6 2" xfId="31485" xr:uid="{9C231F04-0044-4857-96D1-5F58A9E0CC21}"/>
    <cellStyle name="Valuta 3 2 3 4 3 6 2 2" xfId="31486" xr:uid="{9FE9A78B-2C08-436F-982C-5EE820487CA9}"/>
    <cellStyle name="Valuta 3 2 3 4 3 6 3" xfId="31487" xr:uid="{32F2C0CF-D6A6-481B-BB16-2CF0BD6D7B5D}"/>
    <cellStyle name="Valuta 3 2 3 4 3 6 4" xfId="31484" xr:uid="{C76CC79F-AF0A-4E17-A7F3-CB9819DF5F39}"/>
    <cellStyle name="Valuta 3 2 3 4 3 7" xfId="31488" xr:uid="{C77EA75C-408F-48E3-9488-5EB7D68E6C66}"/>
    <cellStyle name="Valuta 3 2 3 4 3 7 2" xfId="31489" xr:uid="{83F286C8-3F5B-4FF8-88FC-A2CEEA6525AC}"/>
    <cellStyle name="Valuta 3 2 3 4 3 8" xfId="31490" xr:uid="{9C2FB79F-9A58-43E7-9664-66F277D63B9A}"/>
    <cellStyle name="Valuta 3 2 3 4 3 9" xfId="31491" xr:uid="{59917402-19EE-41F4-AF8E-1D20C3ADF08F}"/>
    <cellStyle name="Valuta 3 2 3 4 4" xfId="4309" xr:uid="{00000000-0005-0000-0000-00001E1A0000}"/>
    <cellStyle name="Valuta 3 2 3 4 4 2" xfId="6977" xr:uid="{00000000-0005-0000-0000-00001F1A0000}"/>
    <cellStyle name="Valuta 3 2 3 4 4 2 2" xfId="31493" xr:uid="{93BB1D5F-EF36-4E93-8259-8A66A029C948}"/>
    <cellStyle name="Valuta 3 2 3 4 4 3" xfId="31494" xr:uid="{EF72BFE4-2EF3-4440-82D5-EAE3848E0C43}"/>
    <cellStyle name="Valuta 3 2 3 4 4 4" xfId="31495" xr:uid="{2F0A2227-FF6C-4EBB-A9D1-0E7AE29C6159}"/>
    <cellStyle name="Valuta 3 2 3 4 4 5" xfId="31492" xr:uid="{AA1AC652-B134-49BF-9C04-F7601B00F25B}"/>
    <cellStyle name="Valuta 3 2 3 4 4 6" xfId="35548" xr:uid="{D76DAC01-24D3-40EA-8ADE-10DE519C36CB}"/>
    <cellStyle name="Valuta 3 2 3 4 5" xfId="4310" xr:uid="{00000000-0005-0000-0000-0000201A0000}"/>
    <cellStyle name="Valuta 3 2 3 4 5 2" xfId="6978" xr:uid="{00000000-0005-0000-0000-0000211A0000}"/>
    <cellStyle name="Valuta 3 2 3 4 5 2 2" xfId="31497" xr:uid="{78EE9058-9BE6-499B-A3F5-25A674902B38}"/>
    <cellStyle name="Valuta 3 2 3 4 5 3" xfId="31498" xr:uid="{285BF586-EAF9-44A2-931A-133C9165A19C}"/>
    <cellStyle name="Valuta 3 2 3 4 5 4" xfId="31496" xr:uid="{88B9891F-D209-462E-8501-42435154304A}"/>
    <cellStyle name="Valuta 3 2 3 4 5 5" xfId="35549" xr:uid="{74A56A63-EDEB-47CD-880A-1B7E2265F771}"/>
    <cellStyle name="Valuta 3 2 3 4 6" xfId="4311" xr:uid="{00000000-0005-0000-0000-0000221A0000}"/>
    <cellStyle name="Valuta 3 2 3 4 6 2" xfId="6979" xr:uid="{00000000-0005-0000-0000-0000231A0000}"/>
    <cellStyle name="Valuta 3 2 3 4 6 2 2" xfId="31500" xr:uid="{CD30DCBB-8B65-4EE8-95BF-7FAA6AF97CEE}"/>
    <cellStyle name="Valuta 3 2 3 4 6 3" xfId="31501" xr:uid="{81D8E3A4-9CE2-43C9-A7B7-749357BFC86C}"/>
    <cellStyle name="Valuta 3 2 3 4 6 4" xfId="31499" xr:uid="{BB02CDCB-2EC2-4D9D-801C-554A4E9E06A6}"/>
    <cellStyle name="Valuta 3 2 3 4 6 5" xfId="35550" xr:uid="{9B5B2DC7-003C-4DC0-B910-8E49E7A07081}"/>
    <cellStyle name="Valuta 3 2 3 4 7" xfId="4312" xr:uid="{00000000-0005-0000-0000-0000241A0000}"/>
    <cellStyle name="Valuta 3 2 3 4 7 2" xfId="31502" xr:uid="{16375451-3493-4F0B-85FE-B72889F18060}"/>
    <cellStyle name="Valuta 3 2 3 4 8" xfId="6968" xr:uid="{00000000-0005-0000-0000-0000251A0000}"/>
    <cellStyle name="Valuta 3 2 3 4 8 2" xfId="31504" xr:uid="{0F101AF7-F479-480A-8D00-23F8710A4C62}"/>
    <cellStyle name="Valuta 3 2 3 4 8 2 2" xfId="31505" xr:uid="{24EE9FB8-900F-4023-A0AE-1428D8321DDB}"/>
    <cellStyle name="Valuta 3 2 3 4 8 3" xfId="31506" xr:uid="{2C77AA35-A9FD-48AC-AE0C-13DC85510841}"/>
    <cellStyle name="Valuta 3 2 3 4 8 4" xfId="31503" xr:uid="{F9071F03-77A5-4006-850B-CA0CC07E5983}"/>
    <cellStyle name="Valuta 3 2 3 4 9" xfId="31507" xr:uid="{D888EE92-AE6E-437D-A47D-A464F74FF385}"/>
    <cellStyle name="Valuta 3 2 3 4 9 2" xfId="31508" xr:uid="{243FB8EC-7A4A-4267-AF6E-0DF5038F2C50}"/>
    <cellStyle name="Valuta 3 2 3 5" xfId="4313" xr:uid="{00000000-0005-0000-0000-0000261A0000}"/>
    <cellStyle name="Valuta 3 2 3 5 10" xfId="31510" xr:uid="{050F609C-4FF3-4204-847A-B7559627DA5C}"/>
    <cellStyle name="Valuta 3 2 3 5 11" xfId="31511" xr:uid="{C4FE7D24-E682-4BA9-BA0A-B4D1BA5DF49D}"/>
    <cellStyle name="Valuta 3 2 3 5 12" xfId="31509" xr:uid="{DFE3C15B-CB32-4541-BC4B-1A037608123A}"/>
    <cellStyle name="Valuta 3 2 3 5 13" xfId="35551" xr:uid="{8BDB880A-7648-4E06-A904-B0C432B91DB3}"/>
    <cellStyle name="Valuta 3 2 3 5 14" xfId="35955" xr:uid="{76DB78E8-3F04-466F-B25C-D84F29E9A53D}"/>
    <cellStyle name="Valuta 3 2 3 5 2" xfId="4314" xr:uid="{00000000-0005-0000-0000-0000271A0000}"/>
    <cellStyle name="Valuta 3 2 3 5 2 10" xfId="31512" xr:uid="{6EE817C4-80A8-42DF-976D-E677E0755D3E}"/>
    <cellStyle name="Valuta 3 2 3 5 2 11" xfId="35552" xr:uid="{1226FEA3-447A-4DA5-8AC6-92A8DE6E4157}"/>
    <cellStyle name="Valuta 3 2 3 5 2 12" xfId="36344" xr:uid="{A72A3043-FC39-46E8-A141-D58B8DED0C0E}"/>
    <cellStyle name="Valuta 3 2 3 5 2 2" xfId="4315" xr:uid="{00000000-0005-0000-0000-0000281A0000}"/>
    <cellStyle name="Valuta 3 2 3 5 2 2 2" xfId="6982" xr:uid="{00000000-0005-0000-0000-0000291A0000}"/>
    <cellStyle name="Valuta 3 2 3 5 2 2 2 2" xfId="31514" xr:uid="{745120C2-14F4-4E8A-B00F-58C0FE257BA6}"/>
    <cellStyle name="Valuta 3 2 3 5 2 2 3" xfId="31515" xr:uid="{DE40358B-285B-4D4C-9259-5EEB88E47F92}"/>
    <cellStyle name="Valuta 3 2 3 5 2 2 4" xfId="31513" xr:uid="{2FE32C20-768C-4C16-A07D-F40A6B1310DD}"/>
    <cellStyle name="Valuta 3 2 3 5 2 2 5" xfId="35553" xr:uid="{51490AF5-FD02-4867-9B40-221B054C930B}"/>
    <cellStyle name="Valuta 3 2 3 5 2 3" xfId="4316" xr:uid="{00000000-0005-0000-0000-00002A1A0000}"/>
    <cellStyle name="Valuta 3 2 3 5 2 3 2" xfId="6983" xr:uid="{00000000-0005-0000-0000-00002B1A0000}"/>
    <cellStyle name="Valuta 3 2 3 5 2 3 2 2" xfId="31517" xr:uid="{29E0B554-6805-4A7E-B49D-4FE15A2F7848}"/>
    <cellStyle name="Valuta 3 2 3 5 2 3 3" xfId="31518" xr:uid="{F444DECA-4A0B-4C41-9D67-3533D863A95F}"/>
    <cellStyle name="Valuta 3 2 3 5 2 3 4" xfId="31516" xr:uid="{7A6B6A30-0E2F-4E5D-91A6-F46500F4B414}"/>
    <cellStyle name="Valuta 3 2 3 5 2 3 5" xfId="35554" xr:uid="{D0118830-6A4A-47FC-812E-AB15AFA07AC8}"/>
    <cellStyle name="Valuta 3 2 3 5 2 4" xfId="4317" xr:uid="{00000000-0005-0000-0000-00002C1A0000}"/>
    <cellStyle name="Valuta 3 2 3 5 2 4 2" xfId="6984" xr:uid="{00000000-0005-0000-0000-00002D1A0000}"/>
    <cellStyle name="Valuta 3 2 3 5 2 4 2 2" xfId="31520" xr:uid="{6A78F06A-82F6-47B5-B3E3-EDDD591C79AC}"/>
    <cellStyle name="Valuta 3 2 3 5 2 4 3" xfId="31521" xr:uid="{2DB73D4B-2373-4D6E-B77C-132CDBBBEF1D}"/>
    <cellStyle name="Valuta 3 2 3 5 2 4 4" xfId="31519" xr:uid="{1B4479DE-4689-4ECB-829A-4FE9E72C9363}"/>
    <cellStyle name="Valuta 3 2 3 5 2 4 5" xfId="35555" xr:uid="{A4DFAA9D-6191-400F-A89F-83AF0B6D89FF}"/>
    <cellStyle name="Valuta 3 2 3 5 2 5" xfId="4318" xr:uid="{00000000-0005-0000-0000-00002E1A0000}"/>
    <cellStyle name="Valuta 3 2 3 5 2 5 2" xfId="31522" xr:uid="{27FE27CC-00B5-439B-85D8-2431B99AA3C8}"/>
    <cellStyle name="Valuta 3 2 3 5 2 6" xfId="6981" xr:uid="{00000000-0005-0000-0000-00002F1A0000}"/>
    <cellStyle name="Valuta 3 2 3 5 2 6 2" xfId="31524" xr:uid="{A8EE6501-F58F-48DA-8BEB-19D8D46DA1D1}"/>
    <cellStyle name="Valuta 3 2 3 5 2 6 2 2" xfId="31525" xr:uid="{9E9BE041-3708-45A5-A31B-006269FD7A71}"/>
    <cellStyle name="Valuta 3 2 3 5 2 6 3" xfId="31526" xr:uid="{8CA88564-BBDB-4306-BB59-EA1715790D41}"/>
    <cellStyle name="Valuta 3 2 3 5 2 6 4" xfId="31523" xr:uid="{EFEB3B71-5520-43E5-B38F-35D87CE40224}"/>
    <cellStyle name="Valuta 3 2 3 5 2 7" xfId="31527" xr:uid="{6656C4B7-8888-435C-BDDB-47C5F69226D6}"/>
    <cellStyle name="Valuta 3 2 3 5 2 7 2" xfId="31528" xr:uid="{97A33D84-B470-4EFF-9C4C-303F2C55C99F}"/>
    <cellStyle name="Valuta 3 2 3 5 2 8" xfId="31529" xr:uid="{495FEED0-FF4A-45F7-B23F-C36E3A0CB447}"/>
    <cellStyle name="Valuta 3 2 3 5 2 9" xfId="31530" xr:uid="{0C2AB596-8065-4D66-A1DA-01E16B2B8860}"/>
    <cellStyle name="Valuta 3 2 3 5 3" xfId="4319" xr:uid="{00000000-0005-0000-0000-0000301A0000}"/>
    <cellStyle name="Valuta 3 2 3 5 3 10" xfId="31531" xr:uid="{81C8FC5E-A9EF-4CA5-B532-8C7CE6CC325B}"/>
    <cellStyle name="Valuta 3 2 3 5 3 11" xfId="35556" xr:uid="{F23D7C5E-84FB-4D6A-9BF7-44B7B5E23102}"/>
    <cellStyle name="Valuta 3 2 3 5 3 12" xfId="36639" xr:uid="{B2B914E6-233B-4E03-B94C-A62C3C6F87E6}"/>
    <cellStyle name="Valuta 3 2 3 5 3 2" xfId="4320" xr:uid="{00000000-0005-0000-0000-0000311A0000}"/>
    <cellStyle name="Valuta 3 2 3 5 3 2 2" xfId="6986" xr:uid="{00000000-0005-0000-0000-0000321A0000}"/>
    <cellStyle name="Valuta 3 2 3 5 3 2 2 2" xfId="31533" xr:uid="{DFA1102B-3D64-477F-9A17-8ECA68724D67}"/>
    <cellStyle name="Valuta 3 2 3 5 3 2 3" xfId="31534" xr:uid="{80DF0CBB-6858-4769-8308-9B12B08B69E3}"/>
    <cellStyle name="Valuta 3 2 3 5 3 2 4" xfId="31532" xr:uid="{D45B074D-18DC-42E6-8E19-D4AF165D1EDD}"/>
    <cellStyle name="Valuta 3 2 3 5 3 2 5" xfId="35557" xr:uid="{59B5CB71-7E13-4B9E-BB7F-E318334C0A56}"/>
    <cellStyle name="Valuta 3 2 3 5 3 3" xfId="4321" xr:uid="{00000000-0005-0000-0000-0000331A0000}"/>
    <cellStyle name="Valuta 3 2 3 5 3 3 2" xfId="6987" xr:uid="{00000000-0005-0000-0000-0000341A0000}"/>
    <cellStyle name="Valuta 3 2 3 5 3 3 2 2" xfId="31536" xr:uid="{055A4E3A-C1D1-4E5D-9517-15F3FE0F1593}"/>
    <cellStyle name="Valuta 3 2 3 5 3 3 3" xfId="31537" xr:uid="{D176881D-3568-4DE6-B3C5-B58360F7EA58}"/>
    <cellStyle name="Valuta 3 2 3 5 3 3 4" xfId="31535" xr:uid="{9E93C599-E536-40D2-9868-FD6550628A7B}"/>
    <cellStyle name="Valuta 3 2 3 5 3 3 5" xfId="35558" xr:uid="{53B303C0-8FA3-4E51-A0CC-96C2A2BCFC38}"/>
    <cellStyle name="Valuta 3 2 3 5 3 4" xfId="4322" xr:uid="{00000000-0005-0000-0000-0000351A0000}"/>
    <cellStyle name="Valuta 3 2 3 5 3 4 2" xfId="6988" xr:uid="{00000000-0005-0000-0000-0000361A0000}"/>
    <cellStyle name="Valuta 3 2 3 5 3 4 2 2" xfId="31539" xr:uid="{8C8C74E8-ED97-475F-BBB1-8462439F6E37}"/>
    <cellStyle name="Valuta 3 2 3 5 3 4 3" xfId="31540" xr:uid="{580B0622-9813-402D-86C4-3C70D4F2B571}"/>
    <cellStyle name="Valuta 3 2 3 5 3 4 4" xfId="31538" xr:uid="{F868C1F9-630A-4171-B0D4-CDEB4631B2A2}"/>
    <cellStyle name="Valuta 3 2 3 5 3 4 5" xfId="35559" xr:uid="{4B754055-6F18-4BA1-A189-4C73A5779352}"/>
    <cellStyle name="Valuta 3 2 3 5 3 5" xfId="4323" xr:uid="{00000000-0005-0000-0000-0000371A0000}"/>
    <cellStyle name="Valuta 3 2 3 5 3 5 2" xfId="31541" xr:uid="{CE413C2C-54B0-4EC0-A5E7-02BBB3FA103B}"/>
    <cellStyle name="Valuta 3 2 3 5 3 6" xfId="6985" xr:uid="{00000000-0005-0000-0000-0000381A0000}"/>
    <cellStyle name="Valuta 3 2 3 5 3 6 2" xfId="31543" xr:uid="{7A52BB2E-6579-4853-9817-6C44A538EC9B}"/>
    <cellStyle name="Valuta 3 2 3 5 3 6 2 2" xfId="31544" xr:uid="{C4035730-F3C5-49C5-A94B-7E2643BC2C0D}"/>
    <cellStyle name="Valuta 3 2 3 5 3 6 3" xfId="31545" xr:uid="{EE8865DE-ED0C-4D5E-B236-DE11E0FBBECA}"/>
    <cellStyle name="Valuta 3 2 3 5 3 6 4" xfId="31542" xr:uid="{A31547B1-E72D-4059-9C3D-68B02354F4ED}"/>
    <cellStyle name="Valuta 3 2 3 5 3 7" xfId="31546" xr:uid="{02EA7FB5-81FD-4BF0-BC79-2594FEAB8181}"/>
    <cellStyle name="Valuta 3 2 3 5 3 7 2" xfId="31547" xr:uid="{21421479-45E3-4C2D-8832-D6469F354FB9}"/>
    <cellStyle name="Valuta 3 2 3 5 3 8" xfId="31548" xr:uid="{E2D8C2FF-AD15-40A1-BFBE-C5198A49B8E1}"/>
    <cellStyle name="Valuta 3 2 3 5 3 9" xfId="31549" xr:uid="{4F098DF5-A55C-478E-A5F4-27A2A7C5D75F}"/>
    <cellStyle name="Valuta 3 2 3 5 4" xfId="4324" xr:uid="{00000000-0005-0000-0000-0000391A0000}"/>
    <cellStyle name="Valuta 3 2 3 5 4 2" xfId="6989" xr:uid="{00000000-0005-0000-0000-00003A1A0000}"/>
    <cellStyle name="Valuta 3 2 3 5 4 2 2" xfId="31551" xr:uid="{13C70EC0-6602-42AD-9B11-94480CF145F8}"/>
    <cellStyle name="Valuta 3 2 3 5 4 3" xfId="31552" xr:uid="{D5A515BB-CF3E-4178-A545-99C2F484B091}"/>
    <cellStyle name="Valuta 3 2 3 5 4 4" xfId="31553" xr:uid="{A0E9ED2E-2D2D-4657-B432-EAE8FC39ECC4}"/>
    <cellStyle name="Valuta 3 2 3 5 4 5" xfId="31550" xr:uid="{79F3B0BD-A548-4855-8612-AA593F6E3454}"/>
    <cellStyle name="Valuta 3 2 3 5 4 6" xfId="35560" xr:uid="{BFB21FC8-16DA-4669-AFA3-515C86B69867}"/>
    <cellStyle name="Valuta 3 2 3 5 5" xfId="4325" xr:uid="{00000000-0005-0000-0000-00003B1A0000}"/>
    <cellStyle name="Valuta 3 2 3 5 5 2" xfId="6990" xr:uid="{00000000-0005-0000-0000-00003C1A0000}"/>
    <cellStyle name="Valuta 3 2 3 5 5 2 2" xfId="31555" xr:uid="{F1B7A683-92D3-4792-B8AC-949ECAD281FE}"/>
    <cellStyle name="Valuta 3 2 3 5 5 3" xfId="31556" xr:uid="{DAD835CA-CA85-43F5-92A5-2F641CD89274}"/>
    <cellStyle name="Valuta 3 2 3 5 5 4" xfId="31554" xr:uid="{BC5BC26A-B04C-4A66-9469-7007107F6DCC}"/>
    <cellStyle name="Valuta 3 2 3 5 5 5" xfId="35561" xr:uid="{22A6DD4F-0FD8-4F31-A26D-6D867E867FFC}"/>
    <cellStyle name="Valuta 3 2 3 5 6" xfId="4326" xr:uid="{00000000-0005-0000-0000-00003D1A0000}"/>
    <cellStyle name="Valuta 3 2 3 5 6 2" xfId="6991" xr:uid="{00000000-0005-0000-0000-00003E1A0000}"/>
    <cellStyle name="Valuta 3 2 3 5 6 2 2" xfId="31558" xr:uid="{4DF95024-A07E-4F97-A9D5-43B094A02991}"/>
    <cellStyle name="Valuta 3 2 3 5 6 3" xfId="31559" xr:uid="{625FF394-1D21-4B87-A6E3-B2C6D2E4CAEA}"/>
    <cellStyle name="Valuta 3 2 3 5 6 4" xfId="31557" xr:uid="{BB39F070-5B1A-4EFF-A07B-02A2BDE59D9A}"/>
    <cellStyle name="Valuta 3 2 3 5 6 5" xfId="35562" xr:uid="{32E4C5C0-563B-46FE-90B8-678B207B814C}"/>
    <cellStyle name="Valuta 3 2 3 5 7" xfId="4327" xr:uid="{00000000-0005-0000-0000-00003F1A0000}"/>
    <cellStyle name="Valuta 3 2 3 5 7 2" xfId="31560" xr:uid="{BE9B8ACF-1A4F-49C5-AEA4-8F4D5B048249}"/>
    <cellStyle name="Valuta 3 2 3 5 8" xfId="6980" xr:uid="{00000000-0005-0000-0000-0000401A0000}"/>
    <cellStyle name="Valuta 3 2 3 5 8 2" xfId="31562" xr:uid="{6EAA833D-E366-4B66-AE6E-C1B8E1316F53}"/>
    <cellStyle name="Valuta 3 2 3 5 8 2 2" xfId="31563" xr:uid="{B2211884-7C2B-48B1-B010-CD84773C3EB1}"/>
    <cellStyle name="Valuta 3 2 3 5 8 3" xfId="31564" xr:uid="{0308CAB2-264A-4692-85CC-BBD3D42BAD2D}"/>
    <cellStyle name="Valuta 3 2 3 5 8 4" xfId="31561" xr:uid="{A0E93954-3E33-4050-9180-EEA0DA187A7F}"/>
    <cellStyle name="Valuta 3 2 3 5 9" xfId="31565" xr:uid="{28FCFE56-987D-4902-BC86-8FFCB7F52532}"/>
    <cellStyle name="Valuta 3 2 3 5 9 2" xfId="31566" xr:uid="{B55131C8-93B9-4B9A-BC3A-1702F1707E64}"/>
    <cellStyle name="Valuta 3 2 3 6" xfId="4328" xr:uid="{00000000-0005-0000-0000-0000411A0000}"/>
    <cellStyle name="Valuta 3 2 3 6 10" xfId="31567" xr:uid="{46F4FA72-CC89-4A96-BEDB-1833323544D3}"/>
    <cellStyle name="Valuta 3 2 3 6 11" xfId="35563" xr:uid="{59F0046C-CC69-441C-97EB-C8BB28FEB8A2}"/>
    <cellStyle name="Valuta 3 2 3 6 12" xfId="36340" xr:uid="{32A393BF-3280-4A7D-A51A-9A3A7FA3C991}"/>
    <cellStyle name="Valuta 3 2 3 6 2" xfId="4329" xr:uid="{00000000-0005-0000-0000-0000421A0000}"/>
    <cellStyle name="Valuta 3 2 3 6 2 2" xfId="6993" xr:uid="{00000000-0005-0000-0000-0000431A0000}"/>
    <cellStyle name="Valuta 3 2 3 6 2 2 2" xfId="31569" xr:uid="{AA2909C0-1070-4ED0-97D9-B77874F4F265}"/>
    <cellStyle name="Valuta 3 2 3 6 2 3" xfId="31570" xr:uid="{B88E7454-3E4B-4402-AE7B-72A02202CE05}"/>
    <cellStyle name="Valuta 3 2 3 6 2 4" xfId="31568" xr:uid="{8BBDA3E2-2585-4C67-B84C-70D3575FCF3D}"/>
    <cellStyle name="Valuta 3 2 3 6 2 5" xfId="35564" xr:uid="{04A6C2FA-5E5E-40EC-BD6D-B097BCAE0A70}"/>
    <cellStyle name="Valuta 3 2 3 6 3" xfId="4330" xr:uid="{00000000-0005-0000-0000-0000441A0000}"/>
    <cellStyle name="Valuta 3 2 3 6 3 2" xfId="6994" xr:uid="{00000000-0005-0000-0000-0000451A0000}"/>
    <cellStyle name="Valuta 3 2 3 6 3 2 2" xfId="31572" xr:uid="{0A53CE81-5D02-4A27-80D7-5E807EBB7A2F}"/>
    <cellStyle name="Valuta 3 2 3 6 3 3" xfId="31573" xr:uid="{FD90972D-702C-477A-BA1F-9FC9C1B3CC72}"/>
    <cellStyle name="Valuta 3 2 3 6 3 4" xfId="31571" xr:uid="{12CED866-33E6-4DAA-8412-308B28D941CF}"/>
    <cellStyle name="Valuta 3 2 3 6 3 5" xfId="35565" xr:uid="{7404A427-83D8-4476-9F3F-96C0C28CFCC7}"/>
    <cellStyle name="Valuta 3 2 3 6 4" xfId="4331" xr:uid="{00000000-0005-0000-0000-0000461A0000}"/>
    <cellStyle name="Valuta 3 2 3 6 4 2" xfId="6995" xr:uid="{00000000-0005-0000-0000-0000471A0000}"/>
    <cellStyle name="Valuta 3 2 3 6 4 2 2" xfId="31575" xr:uid="{A48EAB8B-D7D5-42C8-9BD0-56E5A7936A66}"/>
    <cellStyle name="Valuta 3 2 3 6 4 3" xfId="31576" xr:uid="{E091A305-EFA5-4EB2-B17C-CE2C941EC855}"/>
    <cellStyle name="Valuta 3 2 3 6 4 4" xfId="31574" xr:uid="{E4A8BAD6-4D01-4458-87B6-694B5DDD20D6}"/>
    <cellStyle name="Valuta 3 2 3 6 4 5" xfId="35566" xr:uid="{B6F82156-EFD1-4A34-8719-8FAD00C305B6}"/>
    <cellStyle name="Valuta 3 2 3 6 5" xfId="4332" xr:uid="{00000000-0005-0000-0000-0000481A0000}"/>
    <cellStyle name="Valuta 3 2 3 6 5 2" xfId="31577" xr:uid="{817D9E16-70BB-4AD3-9F27-9D255243D479}"/>
    <cellStyle name="Valuta 3 2 3 6 6" xfId="6992" xr:uid="{00000000-0005-0000-0000-0000491A0000}"/>
    <cellStyle name="Valuta 3 2 3 6 6 2" xfId="31579" xr:uid="{9ED15965-C20C-4277-B7CA-1BCB72BDA6D8}"/>
    <cellStyle name="Valuta 3 2 3 6 6 2 2" xfId="31580" xr:uid="{AD7F6010-9AA7-4D15-B73C-53339D51A015}"/>
    <cellStyle name="Valuta 3 2 3 6 6 3" xfId="31581" xr:uid="{089E995B-AB30-4424-A525-FDAD100AC8FC}"/>
    <cellStyle name="Valuta 3 2 3 6 6 4" xfId="31578" xr:uid="{0CFD9CCD-CAFD-4858-BEFA-77CD4A4BAC55}"/>
    <cellStyle name="Valuta 3 2 3 6 7" xfId="31582" xr:uid="{76731E64-DADF-4C66-9B18-339FCC024335}"/>
    <cellStyle name="Valuta 3 2 3 6 7 2" xfId="31583" xr:uid="{0A314359-31D9-462F-984B-62E33BE71EB6}"/>
    <cellStyle name="Valuta 3 2 3 6 8" xfId="31584" xr:uid="{3C844B7B-7A85-4AF7-9B6C-797B69CF7335}"/>
    <cellStyle name="Valuta 3 2 3 6 9" xfId="31585" xr:uid="{E2FC879C-90E2-4659-8329-1EE4BF2AA907}"/>
    <cellStyle name="Valuta 3 2 3 7" xfId="4333" xr:uid="{00000000-0005-0000-0000-00004A1A0000}"/>
    <cellStyle name="Valuta 3 2 3 7 10" xfId="31586" xr:uid="{7405A6D2-1DE4-429F-980E-33AF0761CB38}"/>
    <cellStyle name="Valuta 3 2 3 7 11" xfId="35567" xr:uid="{B32A384E-5039-4D20-AAC4-13806F619014}"/>
    <cellStyle name="Valuta 3 2 3 7 12" xfId="36635" xr:uid="{B4D52285-E384-498F-AC4A-653B42DE6296}"/>
    <cellStyle name="Valuta 3 2 3 7 2" xfId="4334" xr:uid="{00000000-0005-0000-0000-00004B1A0000}"/>
    <cellStyle name="Valuta 3 2 3 7 2 2" xfId="6997" xr:uid="{00000000-0005-0000-0000-00004C1A0000}"/>
    <cellStyle name="Valuta 3 2 3 7 2 2 2" xfId="31588" xr:uid="{5DE073CB-333A-410F-8C16-D5917480B31A}"/>
    <cellStyle name="Valuta 3 2 3 7 2 3" xfId="31589" xr:uid="{4104DB2D-84B8-4925-ADB5-B18867D315D3}"/>
    <cellStyle name="Valuta 3 2 3 7 2 4" xfId="31587" xr:uid="{71D98853-3EE4-4642-BEE0-34BE6CD208FC}"/>
    <cellStyle name="Valuta 3 2 3 7 2 5" xfId="35568" xr:uid="{A4041C3F-987C-4190-8872-167E501ADB4A}"/>
    <cellStyle name="Valuta 3 2 3 7 3" xfId="4335" xr:uid="{00000000-0005-0000-0000-00004D1A0000}"/>
    <cellStyle name="Valuta 3 2 3 7 3 2" xfId="6998" xr:uid="{00000000-0005-0000-0000-00004E1A0000}"/>
    <cellStyle name="Valuta 3 2 3 7 3 2 2" xfId="31591" xr:uid="{EAE872B9-8114-4DCE-AB09-3DDF1B7901DB}"/>
    <cellStyle name="Valuta 3 2 3 7 3 3" xfId="31592" xr:uid="{6A4057E5-334F-43E7-A3EF-297C956FD425}"/>
    <cellStyle name="Valuta 3 2 3 7 3 4" xfId="31590" xr:uid="{9EC7FF8B-5609-4010-AA92-A2B852E6ACB1}"/>
    <cellStyle name="Valuta 3 2 3 7 3 5" xfId="35569" xr:uid="{CC6A1ED9-5474-45AA-9DB4-C6874F63FFFC}"/>
    <cellStyle name="Valuta 3 2 3 7 4" xfId="4336" xr:uid="{00000000-0005-0000-0000-00004F1A0000}"/>
    <cellStyle name="Valuta 3 2 3 7 4 2" xfId="6999" xr:uid="{00000000-0005-0000-0000-0000501A0000}"/>
    <cellStyle name="Valuta 3 2 3 7 4 2 2" xfId="31594" xr:uid="{E4B19987-D5C0-48AE-A90B-BD62E8DFA7C1}"/>
    <cellStyle name="Valuta 3 2 3 7 4 3" xfId="31595" xr:uid="{E15EA638-E4D8-4BBF-BBB6-C9E75672EE67}"/>
    <cellStyle name="Valuta 3 2 3 7 4 4" xfId="31593" xr:uid="{8ECAD9CB-F76C-46DC-960A-086C6F53427F}"/>
    <cellStyle name="Valuta 3 2 3 7 4 5" xfId="35570" xr:uid="{85CC6567-35F6-4A7C-9456-5F5463C9EF0D}"/>
    <cellStyle name="Valuta 3 2 3 7 5" xfId="4337" xr:uid="{00000000-0005-0000-0000-0000511A0000}"/>
    <cellStyle name="Valuta 3 2 3 7 5 2" xfId="31596" xr:uid="{B433DD6E-17D6-4B63-90BE-EDA033CC7107}"/>
    <cellStyle name="Valuta 3 2 3 7 6" xfId="6996" xr:uid="{00000000-0005-0000-0000-0000521A0000}"/>
    <cellStyle name="Valuta 3 2 3 7 6 2" xfId="31598" xr:uid="{650AEA69-88BA-4251-8086-9D50CCC1F931}"/>
    <cellStyle name="Valuta 3 2 3 7 6 2 2" xfId="31599" xr:uid="{DD991018-DDF5-44F5-B10B-8AB5365A7BA1}"/>
    <cellStyle name="Valuta 3 2 3 7 6 3" xfId="31600" xr:uid="{28C663E5-A235-4206-AA43-55E7E6918869}"/>
    <cellStyle name="Valuta 3 2 3 7 6 4" xfId="31597" xr:uid="{A426B713-837E-41D8-BD32-4CBADD4391FE}"/>
    <cellStyle name="Valuta 3 2 3 7 7" xfId="31601" xr:uid="{79CA6B8C-F5AF-4168-9053-14839DB72267}"/>
    <cellStyle name="Valuta 3 2 3 7 7 2" xfId="31602" xr:uid="{79BF9989-F16E-4CC1-9D61-EE1F1303A05D}"/>
    <cellStyle name="Valuta 3 2 3 7 8" xfId="31603" xr:uid="{D7DD10E2-0FDD-42E0-A8C5-7570BD7664E5}"/>
    <cellStyle name="Valuta 3 2 3 7 9" xfId="31604" xr:uid="{CCA4113A-274A-42FC-BA04-8D773E3D0CDA}"/>
    <cellStyle name="Valuta 3 2 3 8" xfId="4338" xr:uid="{00000000-0005-0000-0000-0000531A0000}"/>
    <cellStyle name="Valuta 3 2 3 8 2" xfId="7000" xr:uid="{00000000-0005-0000-0000-0000541A0000}"/>
    <cellStyle name="Valuta 3 2 3 8 2 2" xfId="31606" xr:uid="{2EC6C459-0D88-480E-9453-9DAB10A13153}"/>
    <cellStyle name="Valuta 3 2 3 8 3" xfId="31607" xr:uid="{5B694629-B0C9-4D59-8A0A-2A83A2D5F55A}"/>
    <cellStyle name="Valuta 3 2 3 8 4" xfId="31608" xr:uid="{3A39BEAB-F53E-4926-821B-A881271CEF7F}"/>
    <cellStyle name="Valuta 3 2 3 8 5" xfId="31605" xr:uid="{C7080F21-9FCF-4E45-97B8-DD62EA71CEAA}"/>
    <cellStyle name="Valuta 3 2 3 8 6" xfId="35571" xr:uid="{BA5C9FBF-7619-44A9-A359-18E3A6DAB681}"/>
    <cellStyle name="Valuta 3 2 3 9" xfId="4339" xr:uid="{00000000-0005-0000-0000-0000551A0000}"/>
    <cellStyle name="Valuta 3 2 3 9 2" xfId="7001" xr:uid="{00000000-0005-0000-0000-0000561A0000}"/>
    <cellStyle name="Valuta 3 2 3 9 2 2" xfId="31610" xr:uid="{04CFAC7B-64E2-4F1A-992B-E9A810873C6A}"/>
    <cellStyle name="Valuta 3 2 3 9 3" xfId="31611" xr:uid="{1439F885-317E-4A75-BEC9-E2DA9CBD410B}"/>
    <cellStyle name="Valuta 3 2 3 9 4" xfId="31609" xr:uid="{ECC744D9-B93D-4CB5-95B9-BB8CC7C42DB6}"/>
    <cellStyle name="Valuta 3 2 3 9 5" xfId="35572" xr:uid="{4A1EF65C-76C0-481B-8BCA-FBE637C9F970}"/>
    <cellStyle name="Valuta 3 2 4" xfId="4340" xr:uid="{00000000-0005-0000-0000-0000571A0000}"/>
    <cellStyle name="Valuta 3 2 4 10" xfId="31613" xr:uid="{B060FBB9-16D5-4312-982A-D2A7FAEEFEEC}"/>
    <cellStyle name="Valuta 3 2 4 11" xfId="31614" xr:uid="{28431886-59DD-4383-8890-30AFFAF0B4A8}"/>
    <cellStyle name="Valuta 3 2 4 12" xfId="31612" xr:uid="{41FAAF07-1481-4737-B8EE-0E017F2C9428}"/>
    <cellStyle name="Valuta 3 2 4 13" xfId="35573" xr:uid="{47C0251D-6BA7-4166-BC3F-37A64115E790}"/>
    <cellStyle name="Valuta 3 2 4 14" xfId="35956" xr:uid="{90B76770-7CD3-41A1-A773-5C8CD74FFA99}"/>
    <cellStyle name="Valuta 3 2 4 2" xfId="4341" xr:uid="{00000000-0005-0000-0000-0000581A0000}"/>
    <cellStyle name="Valuta 3 2 4 2 10" xfId="31615" xr:uid="{24FC3658-EB42-4797-9D86-6D08FC69BA13}"/>
    <cellStyle name="Valuta 3 2 4 2 11" xfId="35574" xr:uid="{CF6EBC10-138A-4D11-AC49-40B90968734D}"/>
    <cellStyle name="Valuta 3 2 4 2 12" xfId="36345" xr:uid="{F519FF3C-B496-43ED-92E4-DCDD855F0404}"/>
    <cellStyle name="Valuta 3 2 4 2 2" xfId="4342" xr:uid="{00000000-0005-0000-0000-0000591A0000}"/>
    <cellStyle name="Valuta 3 2 4 2 2 2" xfId="7004" xr:uid="{00000000-0005-0000-0000-00005A1A0000}"/>
    <cellStyle name="Valuta 3 2 4 2 2 2 2" xfId="31617" xr:uid="{11AEAAC4-1BA9-4793-A20F-FF2B2F7A3481}"/>
    <cellStyle name="Valuta 3 2 4 2 2 3" xfId="31618" xr:uid="{530762E2-AAEC-4972-B084-2E6EEE8A3E72}"/>
    <cellStyle name="Valuta 3 2 4 2 2 4" xfId="31616" xr:uid="{F202E68A-F6D8-4398-9555-CFAF9AAC3FF9}"/>
    <cellStyle name="Valuta 3 2 4 2 2 5" xfId="35575" xr:uid="{2A9CFBA1-AC9A-40BD-950C-105725FE2B01}"/>
    <cellStyle name="Valuta 3 2 4 2 3" xfId="4343" xr:uid="{00000000-0005-0000-0000-00005B1A0000}"/>
    <cellStyle name="Valuta 3 2 4 2 3 2" xfId="7005" xr:uid="{00000000-0005-0000-0000-00005C1A0000}"/>
    <cellStyle name="Valuta 3 2 4 2 3 2 2" xfId="31620" xr:uid="{F9F69109-594E-43EA-A45E-ED66610A757F}"/>
    <cellStyle name="Valuta 3 2 4 2 3 3" xfId="31621" xr:uid="{B35E0427-F116-4713-879E-5421AD73B501}"/>
    <cellStyle name="Valuta 3 2 4 2 3 4" xfId="31619" xr:uid="{CB4A662F-FD73-46F4-91BE-53423631F046}"/>
    <cellStyle name="Valuta 3 2 4 2 3 5" xfId="35576" xr:uid="{112FD490-3C67-4636-B77D-5239CE558BA6}"/>
    <cellStyle name="Valuta 3 2 4 2 4" xfId="4344" xr:uid="{00000000-0005-0000-0000-00005D1A0000}"/>
    <cellStyle name="Valuta 3 2 4 2 4 2" xfId="7006" xr:uid="{00000000-0005-0000-0000-00005E1A0000}"/>
    <cellStyle name="Valuta 3 2 4 2 4 2 2" xfId="31623" xr:uid="{3E1D6DFE-BD49-47E2-851B-1E85FB0442BD}"/>
    <cellStyle name="Valuta 3 2 4 2 4 3" xfId="31624" xr:uid="{E4F201EB-6007-4538-95A4-2DAED3AB5076}"/>
    <cellStyle name="Valuta 3 2 4 2 4 4" xfId="31622" xr:uid="{F66CEF69-983C-4B1B-BDB3-0EEA9291347C}"/>
    <cellStyle name="Valuta 3 2 4 2 4 5" xfId="35577" xr:uid="{608A258E-444A-40C0-9533-2F1565B7A75B}"/>
    <cellStyle name="Valuta 3 2 4 2 5" xfId="4345" xr:uid="{00000000-0005-0000-0000-00005F1A0000}"/>
    <cellStyle name="Valuta 3 2 4 2 5 2" xfId="31625" xr:uid="{F05C774E-6EA4-4CD8-BEEC-192960213903}"/>
    <cellStyle name="Valuta 3 2 4 2 6" xfId="7003" xr:uid="{00000000-0005-0000-0000-0000601A0000}"/>
    <cellStyle name="Valuta 3 2 4 2 6 2" xfId="31627" xr:uid="{F8664AAB-398D-48C8-8C5D-C91749BB30AD}"/>
    <cellStyle name="Valuta 3 2 4 2 6 2 2" xfId="31628" xr:uid="{EB1B30D7-A650-4CAE-8580-23AE59A0C067}"/>
    <cellStyle name="Valuta 3 2 4 2 6 3" xfId="31629" xr:uid="{5A381494-B8D6-4F0C-8004-BB459D4DA171}"/>
    <cellStyle name="Valuta 3 2 4 2 6 4" xfId="31626" xr:uid="{7DF8BD64-B75B-4000-8B06-105747437EBF}"/>
    <cellStyle name="Valuta 3 2 4 2 7" xfId="31630" xr:uid="{94DC01EB-5107-4E00-9BFA-4E7A717002CB}"/>
    <cellStyle name="Valuta 3 2 4 2 7 2" xfId="31631" xr:uid="{A6EF2190-4E8A-457E-B969-864FA21EA003}"/>
    <cellStyle name="Valuta 3 2 4 2 8" xfId="31632" xr:uid="{41B89740-F388-4DB1-A600-B19E832D99B2}"/>
    <cellStyle name="Valuta 3 2 4 2 9" xfId="31633" xr:uid="{44378BE7-BE76-4BC9-8D52-155BDEB3740B}"/>
    <cellStyle name="Valuta 3 2 4 3" xfId="4346" xr:uid="{00000000-0005-0000-0000-0000611A0000}"/>
    <cellStyle name="Valuta 3 2 4 3 10" xfId="31634" xr:uid="{9F8A2E87-643C-47D4-B41C-DD834E053100}"/>
    <cellStyle name="Valuta 3 2 4 3 11" xfId="35578" xr:uid="{652AAB58-3295-4A79-BE2A-294A251A64BE}"/>
    <cellStyle name="Valuta 3 2 4 3 12" xfId="36640" xr:uid="{DD265404-E55E-4674-BDB3-5C25E37DE08F}"/>
    <cellStyle name="Valuta 3 2 4 3 2" xfId="4347" xr:uid="{00000000-0005-0000-0000-0000621A0000}"/>
    <cellStyle name="Valuta 3 2 4 3 2 2" xfId="7008" xr:uid="{00000000-0005-0000-0000-0000631A0000}"/>
    <cellStyle name="Valuta 3 2 4 3 2 2 2" xfId="31636" xr:uid="{58CD63EA-6063-4193-B71C-9008CBA254EC}"/>
    <cellStyle name="Valuta 3 2 4 3 2 3" xfId="31637" xr:uid="{54001B35-F584-4F2E-9BBF-DCEB36A35E50}"/>
    <cellStyle name="Valuta 3 2 4 3 2 4" xfId="31635" xr:uid="{B2967636-1A93-4C58-A6F5-B083F45A0C5A}"/>
    <cellStyle name="Valuta 3 2 4 3 2 5" xfId="35579" xr:uid="{2C0D0244-6D87-484F-AB2A-EB1474FF8209}"/>
    <cellStyle name="Valuta 3 2 4 3 3" xfId="4348" xr:uid="{00000000-0005-0000-0000-0000641A0000}"/>
    <cellStyle name="Valuta 3 2 4 3 3 2" xfId="7009" xr:uid="{00000000-0005-0000-0000-0000651A0000}"/>
    <cellStyle name="Valuta 3 2 4 3 3 2 2" xfId="31639" xr:uid="{E22A3F20-51CA-460D-B13E-8A596D0D7CE7}"/>
    <cellStyle name="Valuta 3 2 4 3 3 3" xfId="31640" xr:uid="{2A89B79D-DFEA-4533-90FF-9EAA55735785}"/>
    <cellStyle name="Valuta 3 2 4 3 3 4" xfId="31638" xr:uid="{4AAAAD5D-BF12-4C8F-BFBA-BE4C733D2189}"/>
    <cellStyle name="Valuta 3 2 4 3 3 5" xfId="35580" xr:uid="{C1D44E57-C667-4E0B-A00D-AD650613999C}"/>
    <cellStyle name="Valuta 3 2 4 3 4" xfId="4349" xr:uid="{00000000-0005-0000-0000-0000661A0000}"/>
    <cellStyle name="Valuta 3 2 4 3 4 2" xfId="7010" xr:uid="{00000000-0005-0000-0000-0000671A0000}"/>
    <cellStyle name="Valuta 3 2 4 3 4 2 2" xfId="31642" xr:uid="{795AC781-4E06-474E-A92B-A313CCC21E5B}"/>
    <cellStyle name="Valuta 3 2 4 3 4 3" xfId="31643" xr:uid="{CAB146B2-4FE0-46E7-968E-680063DC8BDC}"/>
    <cellStyle name="Valuta 3 2 4 3 4 4" xfId="31641" xr:uid="{EE2304AB-B6A0-45C4-9758-217CA30F107E}"/>
    <cellStyle name="Valuta 3 2 4 3 4 5" xfId="35581" xr:uid="{69BD142B-CF07-43ED-8616-9E17CA480F89}"/>
    <cellStyle name="Valuta 3 2 4 3 5" xfId="4350" xr:uid="{00000000-0005-0000-0000-0000681A0000}"/>
    <cellStyle name="Valuta 3 2 4 3 5 2" xfId="31644" xr:uid="{1B6D929A-BA05-42E7-8A8C-EFD5DF24FB2E}"/>
    <cellStyle name="Valuta 3 2 4 3 6" xfId="7007" xr:uid="{00000000-0005-0000-0000-0000691A0000}"/>
    <cellStyle name="Valuta 3 2 4 3 6 2" xfId="31646" xr:uid="{DC2A9E4D-DE58-496E-AD68-48D01C79A33B}"/>
    <cellStyle name="Valuta 3 2 4 3 6 2 2" xfId="31647" xr:uid="{3DF448FA-A239-4B2E-A1C4-750D3D44EBEA}"/>
    <cellStyle name="Valuta 3 2 4 3 6 3" xfId="31648" xr:uid="{2FF3D0F4-A01E-4B8F-B86B-27F6E3267035}"/>
    <cellStyle name="Valuta 3 2 4 3 6 4" xfId="31645" xr:uid="{FBDA32B8-5D5C-42AB-9BF7-AEB4CEA96B49}"/>
    <cellStyle name="Valuta 3 2 4 3 7" xfId="31649" xr:uid="{8A229500-03B7-4319-9423-3C2372071AF7}"/>
    <cellStyle name="Valuta 3 2 4 3 7 2" xfId="31650" xr:uid="{6AF1C8CA-CDEC-4BC0-A94C-2392AA678014}"/>
    <cellStyle name="Valuta 3 2 4 3 8" xfId="31651" xr:uid="{36EDA604-1FB5-4899-A4E2-BBA2DF7F48F2}"/>
    <cellStyle name="Valuta 3 2 4 3 9" xfId="31652" xr:uid="{551F14AB-37F8-4070-A860-6ACC75C74CEB}"/>
    <cellStyle name="Valuta 3 2 4 4" xfId="4351" xr:uid="{00000000-0005-0000-0000-00006A1A0000}"/>
    <cellStyle name="Valuta 3 2 4 4 2" xfId="7011" xr:uid="{00000000-0005-0000-0000-00006B1A0000}"/>
    <cellStyle name="Valuta 3 2 4 4 2 2" xfId="31654" xr:uid="{A96DF438-A648-49EB-B344-596377D76CC8}"/>
    <cellStyle name="Valuta 3 2 4 4 3" xfId="31655" xr:uid="{3002BFC1-775C-4566-9283-57CDD59CA866}"/>
    <cellStyle name="Valuta 3 2 4 4 4" xfId="31656" xr:uid="{3397D237-010E-47A3-95B1-767C8E10A3D7}"/>
    <cellStyle name="Valuta 3 2 4 4 5" xfId="31653" xr:uid="{A3937E09-3A92-4188-96B6-1098943811D7}"/>
    <cellStyle name="Valuta 3 2 4 4 6" xfId="35582" xr:uid="{67C831CB-D54E-431C-A480-409DCF5C0D4A}"/>
    <cellStyle name="Valuta 3 2 4 5" xfId="4352" xr:uid="{00000000-0005-0000-0000-00006C1A0000}"/>
    <cellStyle name="Valuta 3 2 4 5 2" xfId="7012" xr:uid="{00000000-0005-0000-0000-00006D1A0000}"/>
    <cellStyle name="Valuta 3 2 4 5 2 2" xfId="31658" xr:uid="{76E27D21-2051-4ECA-8CE6-655D3DCB91EA}"/>
    <cellStyle name="Valuta 3 2 4 5 3" xfId="31659" xr:uid="{2DD68EB5-5B75-4BAD-990B-D450082307C2}"/>
    <cellStyle name="Valuta 3 2 4 5 4" xfId="31657" xr:uid="{FB5FFB2C-74BC-4EBA-A6D7-6E4F852A759E}"/>
    <cellStyle name="Valuta 3 2 4 5 5" xfId="35583" xr:uid="{4C58DDBA-5BA8-49CB-BBF2-78DDC9BA3950}"/>
    <cellStyle name="Valuta 3 2 4 6" xfId="4353" xr:uid="{00000000-0005-0000-0000-00006E1A0000}"/>
    <cellStyle name="Valuta 3 2 4 6 2" xfId="7013" xr:uid="{00000000-0005-0000-0000-00006F1A0000}"/>
    <cellStyle name="Valuta 3 2 4 6 2 2" xfId="31661" xr:uid="{AE4FC626-747D-4712-8E91-3C985E9549AC}"/>
    <cellStyle name="Valuta 3 2 4 6 3" xfId="31662" xr:uid="{1F5652BF-D740-4B7F-8278-B4C552B58C6E}"/>
    <cellStyle name="Valuta 3 2 4 6 4" xfId="31660" xr:uid="{1BB5609F-A2F0-4346-8002-79564CD0FD13}"/>
    <cellStyle name="Valuta 3 2 4 6 5" xfId="35584" xr:uid="{5BF208EF-E5ED-48DD-BDAD-A1353EED2D1E}"/>
    <cellStyle name="Valuta 3 2 4 7" xfId="4354" xr:uid="{00000000-0005-0000-0000-0000701A0000}"/>
    <cellStyle name="Valuta 3 2 4 7 2" xfId="31663" xr:uid="{49ADB323-199E-4E02-AC61-CAC14C93EF1B}"/>
    <cellStyle name="Valuta 3 2 4 8" xfId="7002" xr:uid="{00000000-0005-0000-0000-0000711A0000}"/>
    <cellStyle name="Valuta 3 2 4 8 2" xfId="31665" xr:uid="{9DBCB5EA-10ED-404B-8807-88703773DEB5}"/>
    <cellStyle name="Valuta 3 2 4 8 2 2" xfId="31666" xr:uid="{6F022A06-C0F3-464B-ACCD-A3ECA1130BCE}"/>
    <cellStyle name="Valuta 3 2 4 8 3" xfId="31667" xr:uid="{178FB7E9-7EBB-4D59-B403-845554C1F2B7}"/>
    <cellStyle name="Valuta 3 2 4 8 4" xfId="31664" xr:uid="{4940D579-AD57-467B-A780-1D168FBBE1D3}"/>
    <cellStyle name="Valuta 3 2 4 9" xfId="31668" xr:uid="{28551DD9-97EE-47AC-809F-190360A5524E}"/>
    <cellStyle name="Valuta 3 2 4 9 2" xfId="31669" xr:uid="{A872C58B-7D1E-4087-81B9-01844A5EA566}"/>
    <cellStyle name="Valuta 3 2 5" xfId="4355" xr:uid="{00000000-0005-0000-0000-0000721A0000}"/>
    <cellStyle name="Valuta 3 2 5 10" xfId="31671" xr:uid="{1358E283-60D0-4AEC-9D74-FC803C6E09D4}"/>
    <cellStyle name="Valuta 3 2 5 11" xfId="31672" xr:uid="{9F46FF85-6AC2-451D-9525-7C1254E49F3E}"/>
    <cellStyle name="Valuta 3 2 5 12" xfId="31670" xr:uid="{587F7771-F425-4F76-8102-22960E21A2DB}"/>
    <cellStyle name="Valuta 3 2 5 13" xfId="35585" xr:uid="{80740481-36B6-4879-90C9-F74C065F3068}"/>
    <cellStyle name="Valuta 3 2 5 14" xfId="35957" xr:uid="{E32EBE1A-A06B-4F53-BC83-6D34B21018F6}"/>
    <cellStyle name="Valuta 3 2 5 2" xfId="4356" xr:uid="{00000000-0005-0000-0000-0000731A0000}"/>
    <cellStyle name="Valuta 3 2 5 2 10" xfId="31673" xr:uid="{B063A0CB-A231-401C-9D47-1EEE5361F4AF}"/>
    <cellStyle name="Valuta 3 2 5 2 11" xfId="35586" xr:uid="{F8ADC2F9-18B4-454B-AE98-6B74799ACD6E}"/>
    <cellStyle name="Valuta 3 2 5 2 12" xfId="36346" xr:uid="{E9A5F510-1264-40EC-9BE6-039572A7336F}"/>
    <cellStyle name="Valuta 3 2 5 2 2" xfId="4357" xr:uid="{00000000-0005-0000-0000-0000741A0000}"/>
    <cellStyle name="Valuta 3 2 5 2 2 2" xfId="7016" xr:uid="{00000000-0005-0000-0000-0000751A0000}"/>
    <cellStyle name="Valuta 3 2 5 2 2 2 2" xfId="31675" xr:uid="{FCE81784-5453-4BFC-804A-4E11820E8FB4}"/>
    <cellStyle name="Valuta 3 2 5 2 2 3" xfId="31676" xr:uid="{783DD236-93D2-4625-A569-2F7635956A6E}"/>
    <cellStyle name="Valuta 3 2 5 2 2 4" xfId="31674" xr:uid="{19A3CA2A-811A-484F-979D-DE585DFBF12F}"/>
    <cellStyle name="Valuta 3 2 5 2 2 5" xfId="35587" xr:uid="{8D4E6C0C-0C1B-4972-8DE8-14BD41AF71C1}"/>
    <cellStyle name="Valuta 3 2 5 2 3" xfId="4358" xr:uid="{00000000-0005-0000-0000-0000761A0000}"/>
    <cellStyle name="Valuta 3 2 5 2 3 2" xfId="7017" xr:uid="{00000000-0005-0000-0000-0000771A0000}"/>
    <cellStyle name="Valuta 3 2 5 2 3 2 2" xfId="31678" xr:uid="{8274B262-C4CA-4362-B57B-05E768E46563}"/>
    <cellStyle name="Valuta 3 2 5 2 3 3" xfId="31679" xr:uid="{BD1BE852-7977-4C73-9977-863A4F4FF34C}"/>
    <cellStyle name="Valuta 3 2 5 2 3 4" xfId="31677" xr:uid="{28849383-BA8F-4774-976B-24AFDA369E8F}"/>
    <cellStyle name="Valuta 3 2 5 2 3 5" xfId="35588" xr:uid="{FABE1F3A-52ED-4CA2-BF93-690094FB4408}"/>
    <cellStyle name="Valuta 3 2 5 2 4" xfId="4359" xr:uid="{00000000-0005-0000-0000-0000781A0000}"/>
    <cellStyle name="Valuta 3 2 5 2 4 2" xfId="7018" xr:uid="{00000000-0005-0000-0000-0000791A0000}"/>
    <cellStyle name="Valuta 3 2 5 2 4 2 2" xfId="31681" xr:uid="{28034C66-213D-4549-A95E-0A730D4C16A9}"/>
    <cellStyle name="Valuta 3 2 5 2 4 3" xfId="31682" xr:uid="{1EF3E7B7-398F-4C36-B90A-DD66E2FAB825}"/>
    <cellStyle name="Valuta 3 2 5 2 4 4" xfId="31680" xr:uid="{CA0153CE-787D-44EE-8145-A1F3BE78F3BE}"/>
    <cellStyle name="Valuta 3 2 5 2 4 5" xfId="35589" xr:uid="{33308F73-F9EC-433B-9332-ACAE072DE11A}"/>
    <cellStyle name="Valuta 3 2 5 2 5" xfId="4360" xr:uid="{00000000-0005-0000-0000-00007A1A0000}"/>
    <cellStyle name="Valuta 3 2 5 2 5 2" xfId="31683" xr:uid="{699B9D88-8255-4B2B-9E15-1A29C9079FEB}"/>
    <cellStyle name="Valuta 3 2 5 2 6" xfId="7015" xr:uid="{00000000-0005-0000-0000-00007B1A0000}"/>
    <cellStyle name="Valuta 3 2 5 2 6 2" xfId="31685" xr:uid="{8114D7DF-8023-49E5-B212-CC5D1FF0ADCA}"/>
    <cellStyle name="Valuta 3 2 5 2 6 2 2" xfId="31686" xr:uid="{2EC7BC60-00CF-4C1F-BD74-8BEED64B65F6}"/>
    <cellStyle name="Valuta 3 2 5 2 6 3" xfId="31687" xr:uid="{E6E77326-71DB-43EB-B9D6-44DBAAB4F064}"/>
    <cellStyle name="Valuta 3 2 5 2 6 4" xfId="31684" xr:uid="{830515A3-AE16-48B8-A96A-E4BC29ADA821}"/>
    <cellStyle name="Valuta 3 2 5 2 7" xfId="31688" xr:uid="{E96159F4-79F8-48E8-BD5C-C0E91E5E00E2}"/>
    <cellStyle name="Valuta 3 2 5 2 7 2" xfId="31689" xr:uid="{CE4CFB7F-5C92-4DE4-8E3C-77FD6332B942}"/>
    <cellStyle name="Valuta 3 2 5 2 8" xfId="31690" xr:uid="{021345F7-3552-48B6-9C5E-607501073758}"/>
    <cellStyle name="Valuta 3 2 5 2 9" xfId="31691" xr:uid="{C39CF967-B815-424A-A707-36971B17D01C}"/>
    <cellStyle name="Valuta 3 2 5 3" xfId="4361" xr:uid="{00000000-0005-0000-0000-00007C1A0000}"/>
    <cellStyle name="Valuta 3 2 5 3 10" xfId="31692" xr:uid="{AEB7DC91-FEDA-40AB-AFEF-1B532F1C24C3}"/>
    <cellStyle name="Valuta 3 2 5 3 11" xfId="35590" xr:uid="{5E0E6E06-AF2F-471E-A7E4-E0646E7540C1}"/>
    <cellStyle name="Valuta 3 2 5 3 12" xfId="36641" xr:uid="{E904DB8F-5542-4819-8FD4-59762BDA8AC3}"/>
    <cellStyle name="Valuta 3 2 5 3 2" xfId="4362" xr:uid="{00000000-0005-0000-0000-00007D1A0000}"/>
    <cellStyle name="Valuta 3 2 5 3 2 2" xfId="7020" xr:uid="{00000000-0005-0000-0000-00007E1A0000}"/>
    <cellStyle name="Valuta 3 2 5 3 2 2 2" xfId="31694" xr:uid="{262A4527-C83A-4471-A1C3-7E63D9EF8A68}"/>
    <cellStyle name="Valuta 3 2 5 3 2 3" xfId="31695" xr:uid="{D146952E-0E9C-496B-9C05-DD1D7758E421}"/>
    <cellStyle name="Valuta 3 2 5 3 2 4" xfId="31693" xr:uid="{3787BEB0-9254-4C52-8088-4A6F56E35E8A}"/>
    <cellStyle name="Valuta 3 2 5 3 2 5" xfId="35591" xr:uid="{9AA0ECFD-7691-46C2-A041-8E0048002897}"/>
    <cellStyle name="Valuta 3 2 5 3 3" xfId="4363" xr:uid="{00000000-0005-0000-0000-00007F1A0000}"/>
    <cellStyle name="Valuta 3 2 5 3 3 2" xfId="7021" xr:uid="{00000000-0005-0000-0000-0000801A0000}"/>
    <cellStyle name="Valuta 3 2 5 3 3 2 2" xfId="31697" xr:uid="{955C481A-C6CB-42A1-B27C-4961F2D806F6}"/>
    <cellStyle name="Valuta 3 2 5 3 3 3" xfId="31698" xr:uid="{058C3B8C-7C07-4AA7-B41E-82436BB22857}"/>
    <cellStyle name="Valuta 3 2 5 3 3 4" xfId="31696" xr:uid="{2890A6EC-6002-41A6-B74D-659B2C369450}"/>
    <cellStyle name="Valuta 3 2 5 3 3 5" xfId="35592" xr:uid="{FA11423B-09D5-49DF-918B-CCF4105DAE6C}"/>
    <cellStyle name="Valuta 3 2 5 3 4" xfId="4364" xr:uid="{00000000-0005-0000-0000-0000811A0000}"/>
    <cellStyle name="Valuta 3 2 5 3 4 2" xfId="7022" xr:uid="{00000000-0005-0000-0000-0000821A0000}"/>
    <cellStyle name="Valuta 3 2 5 3 4 2 2" xfId="31700" xr:uid="{A0EBAFEE-32B5-4294-9219-D5ED3ECA9F20}"/>
    <cellStyle name="Valuta 3 2 5 3 4 3" xfId="31701" xr:uid="{2FC02704-9C39-420F-9FD6-C7D6BB5061E8}"/>
    <cellStyle name="Valuta 3 2 5 3 4 4" xfId="31699" xr:uid="{E9717DB4-B33A-4956-B5DE-C563EF88655B}"/>
    <cellStyle name="Valuta 3 2 5 3 4 5" xfId="35593" xr:uid="{4B144F78-7B57-4A80-9ED8-C43F4D003E35}"/>
    <cellStyle name="Valuta 3 2 5 3 5" xfId="4365" xr:uid="{00000000-0005-0000-0000-0000831A0000}"/>
    <cellStyle name="Valuta 3 2 5 3 5 2" xfId="31702" xr:uid="{560BED7C-939B-4329-AEA9-49883A0ED4A3}"/>
    <cellStyle name="Valuta 3 2 5 3 6" xfId="7019" xr:uid="{00000000-0005-0000-0000-0000841A0000}"/>
    <cellStyle name="Valuta 3 2 5 3 6 2" xfId="31704" xr:uid="{628B95FD-BB85-47A3-87DC-A424D8AE6154}"/>
    <cellStyle name="Valuta 3 2 5 3 6 2 2" xfId="31705" xr:uid="{8336BCEB-D42E-43D6-9FBC-DD1BF71DE577}"/>
    <cellStyle name="Valuta 3 2 5 3 6 3" xfId="31706" xr:uid="{07F28166-52AE-4CD5-8B65-464094298551}"/>
    <cellStyle name="Valuta 3 2 5 3 6 4" xfId="31703" xr:uid="{D1F0BF09-175F-47E3-A6EB-35EA3097D745}"/>
    <cellStyle name="Valuta 3 2 5 3 7" xfId="31707" xr:uid="{98E43280-3C10-40C1-820D-048D15CA0896}"/>
    <cellStyle name="Valuta 3 2 5 3 7 2" xfId="31708" xr:uid="{D79F2FEC-FF69-4113-B874-BC298DC7167C}"/>
    <cellStyle name="Valuta 3 2 5 3 8" xfId="31709" xr:uid="{0B4561EF-129B-46A8-ACF0-419B5D8FA4D1}"/>
    <cellStyle name="Valuta 3 2 5 3 9" xfId="31710" xr:uid="{EE3AF651-E5A4-4F61-971E-93D6F1B63B95}"/>
    <cellStyle name="Valuta 3 2 5 4" xfId="4366" xr:uid="{00000000-0005-0000-0000-0000851A0000}"/>
    <cellStyle name="Valuta 3 2 5 4 2" xfId="7023" xr:uid="{00000000-0005-0000-0000-0000861A0000}"/>
    <cellStyle name="Valuta 3 2 5 4 2 2" xfId="31712" xr:uid="{44E59A4D-A7BE-4B86-BE0F-A50B5251CA39}"/>
    <cellStyle name="Valuta 3 2 5 4 3" xfId="31713" xr:uid="{4AC55D66-338D-480B-8297-8A015D155071}"/>
    <cellStyle name="Valuta 3 2 5 4 4" xfId="31714" xr:uid="{63C82D0C-B3FA-471C-A9F5-09C3F4FE9375}"/>
    <cellStyle name="Valuta 3 2 5 4 5" xfId="31711" xr:uid="{A20562A8-A46D-41C8-A8EE-73D988E13369}"/>
    <cellStyle name="Valuta 3 2 5 4 6" xfId="35594" xr:uid="{A2E37A40-0095-4515-8EED-1D5FE15E92E7}"/>
    <cellStyle name="Valuta 3 2 5 5" xfId="4367" xr:uid="{00000000-0005-0000-0000-0000871A0000}"/>
    <cellStyle name="Valuta 3 2 5 5 2" xfId="7024" xr:uid="{00000000-0005-0000-0000-0000881A0000}"/>
    <cellStyle name="Valuta 3 2 5 5 2 2" xfId="31716" xr:uid="{4DC8D3BE-3B2F-42C9-8EE7-4B57483FBA4B}"/>
    <cellStyle name="Valuta 3 2 5 5 3" xfId="31717" xr:uid="{BE609596-8364-4C4F-A5D3-16AB2DB6BCDD}"/>
    <cellStyle name="Valuta 3 2 5 5 4" xfId="31715" xr:uid="{A3A95AA8-783B-404A-8A35-FA18D5BBBF62}"/>
    <cellStyle name="Valuta 3 2 5 5 5" xfId="35595" xr:uid="{B96ED7D5-C775-4320-AD21-F0AF95DA9E15}"/>
    <cellStyle name="Valuta 3 2 5 6" xfId="4368" xr:uid="{00000000-0005-0000-0000-0000891A0000}"/>
    <cellStyle name="Valuta 3 2 5 6 2" xfId="7025" xr:uid="{00000000-0005-0000-0000-00008A1A0000}"/>
    <cellStyle name="Valuta 3 2 5 6 2 2" xfId="31719" xr:uid="{EF5829F5-9E67-4CC6-9ADF-AED5BACB2532}"/>
    <cellStyle name="Valuta 3 2 5 6 3" xfId="31720" xr:uid="{A4139FF3-0A0A-46C6-9398-40A6F9A7737A}"/>
    <cellStyle name="Valuta 3 2 5 6 4" xfId="31718" xr:uid="{95FB8C6D-603E-44F7-8173-DBFD91DD4B4B}"/>
    <cellStyle name="Valuta 3 2 5 6 5" xfId="35596" xr:uid="{D39B2769-44D3-41F8-B401-7B741B949588}"/>
    <cellStyle name="Valuta 3 2 5 7" xfId="4369" xr:uid="{00000000-0005-0000-0000-00008B1A0000}"/>
    <cellStyle name="Valuta 3 2 5 7 2" xfId="31721" xr:uid="{3FF3D0E4-99E0-446D-A470-A4D05F5FF765}"/>
    <cellStyle name="Valuta 3 2 5 8" xfId="7014" xr:uid="{00000000-0005-0000-0000-00008C1A0000}"/>
    <cellStyle name="Valuta 3 2 5 8 2" xfId="31723" xr:uid="{458115A4-3D43-4F32-81B1-C1EDBBCC2909}"/>
    <cellStyle name="Valuta 3 2 5 8 2 2" xfId="31724" xr:uid="{AE8F86B8-511A-459A-B79B-22E45EA16B62}"/>
    <cellStyle name="Valuta 3 2 5 8 3" xfId="31725" xr:uid="{A99EED52-7C05-4A50-927B-3FD12C93C13B}"/>
    <cellStyle name="Valuta 3 2 5 8 4" xfId="31722" xr:uid="{FAEDE000-6807-4524-8B1E-659F08C4EB98}"/>
    <cellStyle name="Valuta 3 2 5 9" xfId="31726" xr:uid="{CACAFA50-BE02-4B97-9891-873613EAF439}"/>
    <cellStyle name="Valuta 3 2 5 9 2" xfId="31727" xr:uid="{75F51E46-D595-4350-BE86-B0F76917FEDF}"/>
    <cellStyle name="Valuta 3 2 6" xfId="4370" xr:uid="{00000000-0005-0000-0000-00008D1A0000}"/>
    <cellStyle name="Valuta 3 2 6 10" xfId="31729" xr:uid="{F2772F59-6489-4484-A616-A5263164E06D}"/>
    <cellStyle name="Valuta 3 2 6 11" xfId="31730" xr:uid="{7AA46F74-E6E2-46FD-BF04-B88492923C44}"/>
    <cellStyle name="Valuta 3 2 6 12" xfId="31728" xr:uid="{4CAE8FB3-69E4-4998-B249-8723A1F9C4CD}"/>
    <cellStyle name="Valuta 3 2 6 13" xfId="35597" xr:uid="{016DF669-5985-4A87-866A-22A752168728}"/>
    <cellStyle name="Valuta 3 2 6 14" xfId="35958" xr:uid="{9E1C02C7-B7C3-4C5B-A302-CE339E70C684}"/>
    <cellStyle name="Valuta 3 2 6 2" xfId="4371" xr:uid="{00000000-0005-0000-0000-00008E1A0000}"/>
    <cellStyle name="Valuta 3 2 6 2 10" xfId="31731" xr:uid="{2DE73287-52A5-4C1E-AC97-B452CBD27A1B}"/>
    <cellStyle name="Valuta 3 2 6 2 11" xfId="35598" xr:uid="{9823D9ED-4D97-436C-8FCC-67ACB08CCD5D}"/>
    <cellStyle name="Valuta 3 2 6 2 12" xfId="36347" xr:uid="{890CC1BE-97E4-4C4B-9B5A-DEBE63A4A5FF}"/>
    <cellStyle name="Valuta 3 2 6 2 2" xfId="4372" xr:uid="{00000000-0005-0000-0000-00008F1A0000}"/>
    <cellStyle name="Valuta 3 2 6 2 2 2" xfId="7028" xr:uid="{00000000-0005-0000-0000-0000901A0000}"/>
    <cellStyle name="Valuta 3 2 6 2 2 2 2" xfId="31733" xr:uid="{11B2ECEE-8D53-4CEE-8CB6-9CE6B9EDD059}"/>
    <cellStyle name="Valuta 3 2 6 2 2 3" xfId="31734" xr:uid="{D1517A31-7C45-4770-ABEA-2C9A1DACDA86}"/>
    <cellStyle name="Valuta 3 2 6 2 2 4" xfId="31732" xr:uid="{DB38A07F-46C6-47F3-8641-D55A8DA7802D}"/>
    <cellStyle name="Valuta 3 2 6 2 2 5" xfId="35599" xr:uid="{A28CFE8A-0A5A-46D7-95BB-CD2ECA6FAE9A}"/>
    <cellStyle name="Valuta 3 2 6 2 3" xfId="4373" xr:uid="{00000000-0005-0000-0000-0000911A0000}"/>
    <cellStyle name="Valuta 3 2 6 2 3 2" xfId="7029" xr:uid="{00000000-0005-0000-0000-0000921A0000}"/>
    <cellStyle name="Valuta 3 2 6 2 3 2 2" xfId="31736" xr:uid="{1E44C5E3-F0DC-4058-9918-2D48CB1B5AB2}"/>
    <cellStyle name="Valuta 3 2 6 2 3 3" xfId="31737" xr:uid="{FD21A573-1D02-4319-B829-A7E074D158ED}"/>
    <cellStyle name="Valuta 3 2 6 2 3 4" xfId="31735" xr:uid="{C5E12C9B-5BAD-4A8B-A679-7DB3232BE3E4}"/>
    <cellStyle name="Valuta 3 2 6 2 3 5" xfId="35600" xr:uid="{59D1A27A-58B2-4CA6-8C19-DBDB06A5DFB2}"/>
    <cellStyle name="Valuta 3 2 6 2 4" xfId="4374" xr:uid="{00000000-0005-0000-0000-0000931A0000}"/>
    <cellStyle name="Valuta 3 2 6 2 4 2" xfId="7030" xr:uid="{00000000-0005-0000-0000-0000941A0000}"/>
    <cellStyle name="Valuta 3 2 6 2 4 2 2" xfId="31739" xr:uid="{564DFA2F-7262-4006-9381-F67F779FFD96}"/>
    <cellStyle name="Valuta 3 2 6 2 4 3" xfId="31740" xr:uid="{F292E10B-7DBF-49DC-9BE0-4141408FDD0D}"/>
    <cellStyle name="Valuta 3 2 6 2 4 4" xfId="31738" xr:uid="{F96C939C-2844-4570-879D-E85419E0B5AA}"/>
    <cellStyle name="Valuta 3 2 6 2 4 5" xfId="35601" xr:uid="{33626633-7485-4E98-85C9-B70DDF973E33}"/>
    <cellStyle name="Valuta 3 2 6 2 5" xfId="4375" xr:uid="{00000000-0005-0000-0000-0000951A0000}"/>
    <cellStyle name="Valuta 3 2 6 2 5 2" xfId="31741" xr:uid="{5197730E-F197-4BEE-9AD2-FB0EBD91EE55}"/>
    <cellStyle name="Valuta 3 2 6 2 6" xfId="7027" xr:uid="{00000000-0005-0000-0000-0000961A0000}"/>
    <cellStyle name="Valuta 3 2 6 2 6 2" xfId="31743" xr:uid="{05197BE7-870C-4FE0-AB71-D354B255D4B5}"/>
    <cellStyle name="Valuta 3 2 6 2 6 2 2" xfId="31744" xr:uid="{5C9C7971-08AD-46DB-832E-EEE38814B16A}"/>
    <cellStyle name="Valuta 3 2 6 2 6 3" xfId="31745" xr:uid="{1BA8F451-E8AB-4CE2-9CA7-941EB8FD9468}"/>
    <cellStyle name="Valuta 3 2 6 2 6 4" xfId="31742" xr:uid="{A31E276A-A974-4B59-AD2C-49EB48886EED}"/>
    <cellStyle name="Valuta 3 2 6 2 7" xfId="31746" xr:uid="{5DD296E8-FF10-48EB-BB08-E6C2B9E41939}"/>
    <cellStyle name="Valuta 3 2 6 2 7 2" xfId="31747" xr:uid="{CB48A712-4030-4D85-8223-84C367D494E7}"/>
    <cellStyle name="Valuta 3 2 6 2 8" xfId="31748" xr:uid="{1E504FC4-C3FD-4B80-B4F6-3595C048C3D5}"/>
    <cellStyle name="Valuta 3 2 6 2 9" xfId="31749" xr:uid="{D501DA5A-0C80-49B6-9435-65EA2E40060E}"/>
    <cellStyle name="Valuta 3 2 6 3" xfId="4376" xr:uid="{00000000-0005-0000-0000-0000971A0000}"/>
    <cellStyle name="Valuta 3 2 6 3 10" xfId="31750" xr:uid="{2EB2D993-AF3C-4183-8E80-9991862AA7A0}"/>
    <cellStyle name="Valuta 3 2 6 3 11" xfId="35602" xr:uid="{832010DE-3A72-4700-8191-14A0249BECD9}"/>
    <cellStyle name="Valuta 3 2 6 3 12" xfId="36642" xr:uid="{1F2CB838-E706-4EA2-B08A-B08254B6E093}"/>
    <cellStyle name="Valuta 3 2 6 3 2" xfId="4377" xr:uid="{00000000-0005-0000-0000-0000981A0000}"/>
    <cellStyle name="Valuta 3 2 6 3 2 2" xfId="7032" xr:uid="{00000000-0005-0000-0000-0000991A0000}"/>
    <cellStyle name="Valuta 3 2 6 3 2 2 2" xfId="31752" xr:uid="{8E0B366F-3F84-485A-AC8D-D9A3344ACE02}"/>
    <cellStyle name="Valuta 3 2 6 3 2 3" xfId="31753" xr:uid="{A9818FD1-D5EF-4AC4-BFE1-219C347436ED}"/>
    <cellStyle name="Valuta 3 2 6 3 2 4" xfId="31751" xr:uid="{5DE46023-87CE-4B31-953C-BC47F2F1F41D}"/>
    <cellStyle name="Valuta 3 2 6 3 2 5" xfId="35603" xr:uid="{26898720-7097-43C2-AAAF-73EAF3E521E7}"/>
    <cellStyle name="Valuta 3 2 6 3 3" xfId="4378" xr:uid="{00000000-0005-0000-0000-00009A1A0000}"/>
    <cellStyle name="Valuta 3 2 6 3 3 2" xfId="7033" xr:uid="{00000000-0005-0000-0000-00009B1A0000}"/>
    <cellStyle name="Valuta 3 2 6 3 3 2 2" xfId="31755" xr:uid="{B52D66B5-9443-40D4-B7F9-1496A521E456}"/>
    <cellStyle name="Valuta 3 2 6 3 3 3" xfId="31756" xr:uid="{28D1AAD4-06B1-4E08-84A9-831F6391A42B}"/>
    <cellStyle name="Valuta 3 2 6 3 3 4" xfId="31754" xr:uid="{3277AFD1-5290-408C-9668-3DC52284D141}"/>
    <cellStyle name="Valuta 3 2 6 3 3 5" xfId="35604" xr:uid="{E1FE31CD-9327-49CF-ABFF-F13AD2918B62}"/>
    <cellStyle name="Valuta 3 2 6 3 4" xfId="4379" xr:uid="{00000000-0005-0000-0000-00009C1A0000}"/>
    <cellStyle name="Valuta 3 2 6 3 4 2" xfId="7034" xr:uid="{00000000-0005-0000-0000-00009D1A0000}"/>
    <cellStyle name="Valuta 3 2 6 3 4 2 2" xfId="31758" xr:uid="{E4297C22-3509-4C16-928C-73E80569FBA8}"/>
    <cellStyle name="Valuta 3 2 6 3 4 3" xfId="31759" xr:uid="{50148CED-A169-49BE-AD1B-8C7CA52833FF}"/>
    <cellStyle name="Valuta 3 2 6 3 4 4" xfId="31757" xr:uid="{1BF3D1F5-D041-41F6-955D-0C28B4C39AD2}"/>
    <cellStyle name="Valuta 3 2 6 3 4 5" xfId="35605" xr:uid="{0B402DE2-AA76-4F82-8399-EDCA949FF855}"/>
    <cellStyle name="Valuta 3 2 6 3 5" xfId="4380" xr:uid="{00000000-0005-0000-0000-00009E1A0000}"/>
    <cellStyle name="Valuta 3 2 6 3 5 2" xfId="31760" xr:uid="{C1E64164-17EA-4CAB-81A0-E4AD75993C50}"/>
    <cellStyle name="Valuta 3 2 6 3 6" xfId="7031" xr:uid="{00000000-0005-0000-0000-00009F1A0000}"/>
    <cellStyle name="Valuta 3 2 6 3 6 2" xfId="31762" xr:uid="{2CFC0217-F95B-4483-82A2-BFBEB94439C0}"/>
    <cellStyle name="Valuta 3 2 6 3 6 2 2" xfId="31763" xr:uid="{41AB4A02-9BF9-4D34-8389-284C8EEB735F}"/>
    <cellStyle name="Valuta 3 2 6 3 6 3" xfId="31764" xr:uid="{15F18D9A-4767-47A8-9A51-8AD555A813CC}"/>
    <cellStyle name="Valuta 3 2 6 3 6 4" xfId="31761" xr:uid="{87AE33F4-4C54-4032-B15B-BC497107BE8D}"/>
    <cellStyle name="Valuta 3 2 6 3 7" xfId="31765" xr:uid="{76708BF1-772C-4ABC-BD73-3CF60AE4AA2B}"/>
    <cellStyle name="Valuta 3 2 6 3 7 2" xfId="31766" xr:uid="{0032A94D-084D-4317-AA2A-1361AB23598A}"/>
    <cellStyle name="Valuta 3 2 6 3 8" xfId="31767" xr:uid="{27658AEA-5F5C-4985-A90E-FB040C76C73F}"/>
    <cellStyle name="Valuta 3 2 6 3 9" xfId="31768" xr:uid="{A3DEF215-1FB8-4039-BBC7-9268BCCFB98B}"/>
    <cellStyle name="Valuta 3 2 6 4" xfId="4381" xr:uid="{00000000-0005-0000-0000-0000A01A0000}"/>
    <cellStyle name="Valuta 3 2 6 4 2" xfId="7035" xr:uid="{00000000-0005-0000-0000-0000A11A0000}"/>
    <cellStyle name="Valuta 3 2 6 4 2 2" xfId="31770" xr:uid="{D6C3E6A3-E9A1-41D0-AB47-6E0CDA8B7BED}"/>
    <cellStyle name="Valuta 3 2 6 4 3" xfId="31771" xr:uid="{BF61100D-5EFB-4CBA-A035-83B2C0344C83}"/>
    <cellStyle name="Valuta 3 2 6 4 4" xfId="31772" xr:uid="{E16622CA-93FD-489C-88C0-4E25BB66E890}"/>
    <cellStyle name="Valuta 3 2 6 4 5" xfId="31769" xr:uid="{51091148-9AEE-48B4-8EA2-2690D465156B}"/>
    <cellStyle name="Valuta 3 2 6 4 6" xfId="35606" xr:uid="{5709471C-9635-474E-86A8-4308D05609A8}"/>
    <cellStyle name="Valuta 3 2 6 5" xfId="4382" xr:uid="{00000000-0005-0000-0000-0000A21A0000}"/>
    <cellStyle name="Valuta 3 2 6 5 2" xfId="7036" xr:uid="{00000000-0005-0000-0000-0000A31A0000}"/>
    <cellStyle name="Valuta 3 2 6 5 2 2" xfId="31774" xr:uid="{08A5B223-2D7C-4F1F-8DEC-B9268055A0AF}"/>
    <cellStyle name="Valuta 3 2 6 5 3" xfId="31775" xr:uid="{5925CA2F-451F-49BB-B49A-9AEDE1C5FF01}"/>
    <cellStyle name="Valuta 3 2 6 5 4" xfId="31773" xr:uid="{1DFB47A8-7BA5-490C-9E7E-6B4BB42D1437}"/>
    <cellStyle name="Valuta 3 2 6 5 5" xfId="35607" xr:uid="{CCBF009C-9E2B-4B88-938A-E2F3B1A5786E}"/>
    <cellStyle name="Valuta 3 2 6 6" xfId="4383" xr:uid="{00000000-0005-0000-0000-0000A41A0000}"/>
    <cellStyle name="Valuta 3 2 6 6 2" xfId="7037" xr:uid="{00000000-0005-0000-0000-0000A51A0000}"/>
    <cellStyle name="Valuta 3 2 6 6 2 2" xfId="31777" xr:uid="{CC77D1B6-34A5-4783-B581-2F7122CA86F0}"/>
    <cellStyle name="Valuta 3 2 6 6 3" xfId="31778" xr:uid="{5D423FBB-530E-4975-A43A-200045BF43BA}"/>
    <cellStyle name="Valuta 3 2 6 6 4" xfId="31776" xr:uid="{D87D0F98-499E-4EEF-BCB9-36177AF2409D}"/>
    <cellStyle name="Valuta 3 2 6 6 5" xfId="35608" xr:uid="{665B8EE5-E80F-43EB-8EC9-F16979CED82F}"/>
    <cellStyle name="Valuta 3 2 6 7" xfId="4384" xr:uid="{00000000-0005-0000-0000-0000A61A0000}"/>
    <cellStyle name="Valuta 3 2 6 7 2" xfId="31779" xr:uid="{0B34D600-29F2-4F94-9073-30EED5922E19}"/>
    <cellStyle name="Valuta 3 2 6 8" xfId="7026" xr:uid="{00000000-0005-0000-0000-0000A71A0000}"/>
    <cellStyle name="Valuta 3 2 6 8 2" xfId="31781" xr:uid="{55328024-066F-4EB5-AAED-7D17B3B52A76}"/>
    <cellStyle name="Valuta 3 2 6 8 2 2" xfId="31782" xr:uid="{DF5E0EAF-2FA8-431A-9078-D5B30E633400}"/>
    <cellStyle name="Valuta 3 2 6 8 3" xfId="31783" xr:uid="{0C275FE8-4DFB-4479-A9AC-1AEEC65C6B7C}"/>
    <cellStyle name="Valuta 3 2 6 8 4" xfId="31780" xr:uid="{BEBCC259-CA74-431D-B4B9-42A073F7421A}"/>
    <cellStyle name="Valuta 3 2 6 9" xfId="31784" xr:uid="{96369C0F-5E6C-448A-9621-6CF49A1E20E2}"/>
    <cellStyle name="Valuta 3 2 6 9 2" xfId="31785" xr:uid="{995B901B-2584-4A1A-BE33-36805B059FCA}"/>
    <cellStyle name="Valuta 3 2 7" xfId="4385" xr:uid="{00000000-0005-0000-0000-0000A81A0000}"/>
    <cellStyle name="Valuta 3 2 7 10" xfId="31787" xr:uid="{5CE977CE-0E97-4527-BAC4-A679D59EE55D}"/>
    <cellStyle name="Valuta 3 2 7 11" xfId="31788" xr:uid="{388638AC-9921-4712-9924-55A1F45A0B4C}"/>
    <cellStyle name="Valuta 3 2 7 12" xfId="31786" xr:uid="{2B7374E1-9892-453E-80B4-B0EC6FD101DC}"/>
    <cellStyle name="Valuta 3 2 7 13" xfId="35609" xr:uid="{D9C85AFC-43FD-4C71-ABA9-094A20DC9F70}"/>
    <cellStyle name="Valuta 3 2 7 14" xfId="35959" xr:uid="{BF1EA66A-8C77-49D5-B717-3BADFA6E248B}"/>
    <cellStyle name="Valuta 3 2 7 2" xfId="4386" xr:uid="{00000000-0005-0000-0000-0000A91A0000}"/>
    <cellStyle name="Valuta 3 2 7 2 10" xfId="31789" xr:uid="{D744250E-7E58-4C56-BE53-9FA8322BF2CC}"/>
    <cellStyle name="Valuta 3 2 7 2 11" xfId="35610" xr:uid="{A2F5B605-1525-4E2B-9929-EAC957713A18}"/>
    <cellStyle name="Valuta 3 2 7 2 12" xfId="36348" xr:uid="{81E4E72F-26DD-4662-89E0-27CD9327E0C0}"/>
    <cellStyle name="Valuta 3 2 7 2 2" xfId="4387" xr:uid="{00000000-0005-0000-0000-0000AA1A0000}"/>
    <cellStyle name="Valuta 3 2 7 2 2 2" xfId="7040" xr:uid="{00000000-0005-0000-0000-0000AB1A0000}"/>
    <cellStyle name="Valuta 3 2 7 2 2 2 2" xfId="31791" xr:uid="{D762F1CF-F588-4172-BF50-C01D9AB53060}"/>
    <cellStyle name="Valuta 3 2 7 2 2 3" xfId="31792" xr:uid="{331D2F28-8F41-4AB4-A7BD-DFD7C4882AF9}"/>
    <cellStyle name="Valuta 3 2 7 2 2 4" xfId="31790" xr:uid="{8CC36708-EEF4-4FF5-92D5-A2C93ED01E62}"/>
    <cellStyle name="Valuta 3 2 7 2 2 5" xfId="35611" xr:uid="{841A7443-85F0-4992-A3F9-3295E162F782}"/>
    <cellStyle name="Valuta 3 2 7 2 3" xfId="4388" xr:uid="{00000000-0005-0000-0000-0000AC1A0000}"/>
    <cellStyle name="Valuta 3 2 7 2 3 2" xfId="7041" xr:uid="{00000000-0005-0000-0000-0000AD1A0000}"/>
    <cellStyle name="Valuta 3 2 7 2 3 2 2" xfId="31794" xr:uid="{CE237284-BAD3-46DF-90F6-7516A6BBE50D}"/>
    <cellStyle name="Valuta 3 2 7 2 3 3" xfId="31795" xr:uid="{64969C30-EAA0-4738-BF0E-41659EF67400}"/>
    <cellStyle name="Valuta 3 2 7 2 3 4" xfId="31793" xr:uid="{9646FB64-6D4D-494B-A036-1FE1F735B23E}"/>
    <cellStyle name="Valuta 3 2 7 2 3 5" xfId="35612" xr:uid="{EE3208CE-4286-4039-8765-7B9F5A9A6469}"/>
    <cellStyle name="Valuta 3 2 7 2 4" xfId="4389" xr:uid="{00000000-0005-0000-0000-0000AE1A0000}"/>
    <cellStyle name="Valuta 3 2 7 2 4 2" xfId="7042" xr:uid="{00000000-0005-0000-0000-0000AF1A0000}"/>
    <cellStyle name="Valuta 3 2 7 2 4 2 2" xfId="31797" xr:uid="{CB4C14FC-AB20-4D8D-844A-129F7C06BF75}"/>
    <cellStyle name="Valuta 3 2 7 2 4 3" xfId="31798" xr:uid="{D3D81EE3-0862-41FA-A926-8B48252DA514}"/>
    <cellStyle name="Valuta 3 2 7 2 4 4" xfId="31796" xr:uid="{37C26742-4C98-4D21-83B7-A217A6D241F2}"/>
    <cellStyle name="Valuta 3 2 7 2 4 5" xfId="35613" xr:uid="{16C96BCA-E767-4094-89D1-FA04E86C912A}"/>
    <cellStyle name="Valuta 3 2 7 2 5" xfId="4390" xr:uid="{00000000-0005-0000-0000-0000B01A0000}"/>
    <cellStyle name="Valuta 3 2 7 2 5 2" xfId="31799" xr:uid="{ED1301A0-CB46-4CE7-8510-E5EB11CFBEE9}"/>
    <cellStyle name="Valuta 3 2 7 2 6" xfId="7039" xr:uid="{00000000-0005-0000-0000-0000B11A0000}"/>
    <cellStyle name="Valuta 3 2 7 2 6 2" xfId="31801" xr:uid="{D01AC693-3BF0-4FCB-B66B-8544E30ACF51}"/>
    <cellStyle name="Valuta 3 2 7 2 6 2 2" xfId="31802" xr:uid="{33C25909-EE5C-4FC8-B0B7-9D8C8341ED18}"/>
    <cellStyle name="Valuta 3 2 7 2 6 3" xfId="31803" xr:uid="{A021AAC5-63BB-4AB8-A20B-7E8B29241F53}"/>
    <cellStyle name="Valuta 3 2 7 2 6 4" xfId="31800" xr:uid="{145E6274-BBBF-4D15-8215-723D8FAC4E53}"/>
    <cellStyle name="Valuta 3 2 7 2 7" xfId="31804" xr:uid="{DE32B913-6F9A-4AC7-B044-6514ADC76680}"/>
    <cellStyle name="Valuta 3 2 7 2 7 2" xfId="31805" xr:uid="{1595E814-060A-4831-B779-4FCEE43BC256}"/>
    <cellStyle name="Valuta 3 2 7 2 8" xfId="31806" xr:uid="{65B3F6FD-D05B-4C0F-8121-5BF48375767E}"/>
    <cellStyle name="Valuta 3 2 7 2 9" xfId="31807" xr:uid="{C1A1B0EE-F49B-44C3-8D11-7F2DBD2C8ABA}"/>
    <cellStyle name="Valuta 3 2 7 3" xfId="4391" xr:uid="{00000000-0005-0000-0000-0000B21A0000}"/>
    <cellStyle name="Valuta 3 2 7 3 10" xfId="31808" xr:uid="{71BE4198-1730-427F-A2D1-FB5B44DD092D}"/>
    <cellStyle name="Valuta 3 2 7 3 11" xfId="35614" xr:uid="{44AE3D3F-28F4-4768-99F0-B88F815BCB34}"/>
    <cellStyle name="Valuta 3 2 7 3 12" xfId="36643" xr:uid="{BA1C5B9C-ADAE-4ED7-9063-E35C8861514A}"/>
    <cellStyle name="Valuta 3 2 7 3 2" xfId="4392" xr:uid="{00000000-0005-0000-0000-0000B31A0000}"/>
    <cellStyle name="Valuta 3 2 7 3 2 2" xfId="7044" xr:uid="{00000000-0005-0000-0000-0000B41A0000}"/>
    <cellStyle name="Valuta 3 2 7 3 2 2 2" xfId="31810" xr:uid="{62B3123A-7B63-4CFD-9D50-2BB994745037}"/>
    <cellStyle name="Valuta 3 2 7 3 2 3" xfId="31811" xr:uid="{38CDAFE5-A692-42D0-85E0-116935861D5D}"/>
    <cellStyle name="Valuta 3 2 7 3 2 4" xfId="31809" xr:uid="{914C7EEA-C8D7-4DB9-9AD8-03491E3FFEEE}"/>
    <cellStyle name="Valuta 3 2 7 3 2 5" xfId="35615" xr:uid="{1FA41E7D-D21D-4385-BE75-DF41F322DAB5}"/>
    <cellStyle name="Valuta 3 2 7 3 3" xfId="4393" xr:uid="{00000000-0005-0000-0000-0000B51A0000}"/>
    <cellStyle name="Valuta 3 2 7 3 3 2" xfId="7045" xr:uid="{00000000-0005-0000-0000-0000B61A0000}"/>
    <cellStyle name="Valuta 3 2 7 3 3 2 2" xfId="31813" xr:uid="{A6970925-2DD6-4575-8BBE-994273DE8B20}"/>
    <cellStyle name="Valuta 3 2 7 3 3 3" xfId="31814" xr:uid="{086C08E4-F805-402A-983C-DA89B4853D2D}"/>
    <cellStyle name="Valuta 3 2 7 3 3 4" xfId="31812" xr:uid="{D980F844-D117-4859-814D-C544F1A2971C}"/>
    <cellStyle name="Valuta 3 2 7 3 3 5" xfId="35616" xr:uid="{699C0C5A-86B0-493E-AD2D-4B275184CBB9}"/>
    <cellStyle name="Valuta 3 2 7 3 4" xfId="4394" xr:uid="{00000000-0005-0000-0000-0000B71A0000}"/>
    <cellStyle name="Valuta 3 2 7 3 4 2" xfId="7046" xr:uid="{00000000-0005-0000-0000-0000B81A0000}"/>
    <cellStyle name="Valuta 3 2 7 3 4 2 2" xfId="31816" xr:uid="{FFC078F0-DBD6-497D-95DE-555592E29361}"/>
    <cellStyle name="Valuta 3 2 7 3 4 3" xfId="31817" xr:uid="{8F2A7F99-D582-4767-9CC0-8C1FB87CE467}"/>
    <cellStyle name="Valuta 3 2 7 3 4 4" xfId="31815" xr:uid="{C721B621-D8FB-429A-AA9C-C543D7840800}"/>
    <cellStyle name="Valuta 3 2 7 3 4 5" xfId="35617" xr:uid="{08A8471C-670D-4134-992F-3F4F88CED56A}"/>
    <cellStyle name="Valuta 3 2 7 3 5" xfId="4395" xr:uid="{00000000-0005-0000-0000-0000B91A0000}"/>
    <cellStyle name="Valuta 3 2 7 3 5 2" xfId="31818" xr:uid="{D7F135FF-C7CB-43E7-986A-8EC91D88507B}"/>
    <cellStyle name="Valuta 3 2 7 3 6" xfId="7043" xr:uid="{00000000-0005-0000-0000-0000BA1A0000}"/>
    <cellStyle name="Valuta 3 2 7 3 6 2" xfId="31820" xr:uid="{AEE8C0F1-7D27-491E-8D7D-86CBF6C873D2}"/>
    <cellStyle name="Valuta 3 2 7 3 6 2 2" xfId="31821" xr:uid="{08829579-2B22-47D6-978F-F6B804217F5C}"/>
    <cellStyle name="Valuta 3 2 7 3 6 3" xfId="31822" xr:uid="{C4D216B0-3E8F-4A8A-A599-C715D4504621}"/>
    <cellStyle name="Valuta 3 2 7 3 6 4" xfId="31819" xr:uid="{F6E66771-E223-4618-952B-582EDB09720A}"/>
    <cellStyle name="Valuta 3 2 7 3 7" xfId="31823" xr:uid="{AEC8DFDC-2D08-4A95-9272-7D8E9E54A9CB}"/>
    <cellStyle name="Valuta 3 2 7 3 7 2" xfId="31824" xr:uid="{BE7542F5-C76A-47D9-8FB7-8EF541EF07D6}"/>
    <cellStyle name="Valuta 3 2 7 3 8" xfId="31825" xr:uid="{FF3786C1-1846-44DB-8273-65946FBC8741}"/>
    <cellStyle name="Valuta 3 2 7 3 9" xfId="31826" xr:uid="{393C0625-2C8B-4462-BF16-0517BC95C11A}"/>
    <cellStyle name="Valuta 3 2 7 4" xfId="4396" xr:uid="{00000000-0005-0000-0000-0000BB1A0000}"/>
    <cellStyle name="Valuta 3 2 7 4 2" xfId="7047" xr:uid="{00000000-0005-0000-0000-0000BC1A0000}"/>
    <cellStyle name="Valuta 3 2 7 4 2 2" xfId="31828" xr:uid="{0B1B5907-6404-4B72-8856-8D1D7FBB82EA}"/>
    <cellStyle name="Valuta 3 2 7 4 3" xfId="31829" xr:uid="{427CDAF8-6FF2-439D-81B0-AC775A812980}"/>
    <cellStyle name="Valuta 3 2 7 4 4" xfId="31830" xr:uid="{16419853-6431-47A4-89B3-EF451FF22794}"/>
    <cellStyle name="Valuta 3 2 7 4 5" xfId="31827" xr:uid="{6784AAD3-D981-4B8F-A62C-4882E7279DE3}"/>
    <cellStyle name="Valuta 3 2 7 4 6" xfId="35618" xr:uid="{363A33A3-49E5-4607-9623-217ECBB111C0}"/>
    <cellStyle name="Valuta 3 2 7 5" xfId="4397" xr:uid="{00000000-0005-0000-0000-0000BD1A0000}"/>
    <cellStyle name="Valuta 3 2 7 5 2" xfId="7048" xr:uid="{00000000-0005-0000-0000-0000BE1A0000}"/>
    <cellStyle name="Valuta 3 2 7 5 2 2" xfId="31832" xr:uid="{86021593-0113-4CB0-B523-4F4B672C72E1}"/>
    <cellStyle name="Valuta 3 2 7 5 3" xfId="31833" xr:uid="{DFA189E4-7E59-430D-94FF-EAC986B9B9AE}"/>
    <cellStyle name="Valuta 3 2 7 5 4" xfId="31831" xr:uid="{514E3488-F107-4FCF-A2E6-F9517BB3A5EC}"/>
    <cellStyle name="Valuta 3 2 7 5 5" xfId="35619" xr:uid="{28C7DC12-80FB-4CE0-A982-7033A3A46D72}"/>
    <cellStyle name="Valuta 3 2 7 6" xfId="4398" xr:uid="{00000000-0005-0000-0000-0000BF1A0000}"/>
    <cellStyle name="Valuta 3 2 7 6 2" xfId="7049" xr:uid="{00000000-0005-0000-0000-0000C01A0000}"/>
    <cellStyle name="Valuta 3 2 7 6 2 2" xfId="31835" xr:uid="{A5D5DA86-9567-4E2B-8DA7-28A8193CF2FE}"/>
    <cellStyle name="Valuta 3 2 7 6 3" xfId="31836" xr:uid="{069C0373-CE77-43CA-A862-E0EB62281B7F}"/>
    <cellStyle name="Valuta 3 2 7 6 4" xfId="31834" xr:uid="{0A3C1F46-533C-4086-9FAD-3F887CA3DF24}"/>
    <cellStyle name="Valuta 3 2 7 6 5" xfId="35620" xr:uid="{EA604F2A-7FA5-443B-B99E-0633C31CFE22}"/>
    <cellStyle name="Valuta 3 2 7 7" xfId="4399" xr:uid="{00000000-0005-0000-0000-0000C11A0000}"/>
    <cellStyle name="Valuta 3 2 7 7 2" xfId="31837" xr:uid="{84F9BBED-8470-4EE5-A4A6-77DA929C998B}"/>
    <cellStyle name="Valuta 3 2 7 8" xfId="7038" xr:uid="{00000000-0005-0000-0000-0000C21A0000}"/>
    <cellStyle name="Valuta 3 2 7 8 2" xfId="31839" xr:uid="{D518E842-DA1D-4009-BC42-FC481E53EF83}"/>
    <cellStyle name="Valuta 3 2 7 8 2 2" xfId="31840" xr:uid="{97AF760D-03D6-479C-BC6D-FA6F923DD2D8}"/>
    <cellStyle name="Valuta 3 2 7 8 3" xfId="31841" xr:uid="{1D8654F5-E888-402B-8259-803149710BEF}"/>
    <cellStyle name="Valuta 3 2 7 8 4" xfId="31838" xr:uid="{95D4D8E8-DF37-4C87-9E2A-73D793688E1C}"/>
    <cellStyle name="Valuta 3 2 7 9" xfId="31842" xr:uid="{58ECAB8B-8A83-4F78-97CD-46AF2595BF67}"/>
    <cellStyle name="Valuta 3 2 7 9 2" xfId="31843" xr:uid="{8BD7CDBE-085A-4890-A8EA-960997C57E4E}"/>
    <cellStyle name="Valuta 3 2 8" xfId="4400" xr:uid="{00000000-0005-0000-0000-0000C31A0000}"/>
    <cellStyle name="Valuta 3 2 8 10" xfId="31845" xr:uid="{1272FCFF-268A-4C52-BD04-E5313F562B7C}"/>
    <cellStyle name="Valuta 3 2 8 11" xfId="31846" xr:uid="{EB2729D9-E183-4149-95DD-263915CC3903}"/>
    <cellStyle name="Valuta 3 2 8 12" xfId="31844" xr:uid="{DED9D1FA-ACF8-4075-B2A1-BE2F6636FE96}"/>
    <cellStyle name="Valuta 3 2 8 13" xfId="35621" xr:uid="{9E050333-25A0-44BB-AE0E-F6E9F5D44B4F}"/>
    <cellStyle name="Valuta 3 2 8 14" xfId="35960" xr:uid="{962164D5-8154-4723-96D8-69AE80DA5BB1}"/>
    <cellStyle name="Valuta 3 2 8 2" xfId="4401" xr:uid="{00000000-0005-0000-0000-0000C41A0000}"/>
    <cellStyle name="Valuta 3 2 8 2 10" xfId="31847" xr:uid="{62DF4172-E10B-41E1-BF83-18D4C49B867A}"/>
    <cellStyle name="Valuta 3 2 8 2 11" xfId="35622" xr:uid="{CF46D818-AE08-44C6-9EBA-CA5AA6EAD4B5}"/>
    <cellStyle name="Valuta 3 2 8 2 12" xfId="36349" xr:uid="{E995D685-A066-4D8B-99BE-FD30C4E8DF73}"/>
    <cellStyle name="Valuta 3 2 8 2 2" xfId="4402" xr:uid="{00000000-0005-0000-0000-0000C51A0000}"/>
    <cellStyle name="Valuta 3 2 8 2 2 2" xfId="7052" xr:uid="{00000000-0005-0000-0000-0000C61A0000}"/>
    <cellStyle name="Valuta 3 2 8 2 2 2 2" xfId="31849" xr:uid="{B58ADD87-E70F-4F25-86D5-EC7186EA4E52}"/>
    <cellStyle name="Valuta 3 2 8 2 2 3" xfId="31850" xr:uid="{E307C783-A9BC-4335-BB51-013BCDA6FB6D}"/>
    <cellStyle name="Valuta 3 2 8 2 2 4" xfId="31848" xr:uid="{DF12100E-D252-46F0-8BCB-01791AAD3D92}"/>
    <cellStyle name="Valuta 3 2 8 2 2 5" xfId="35623" xr:uid="{360FDB4C-F766-48B1-AB74-311491C086F7}"/>
    <cellStyle name="Valuta 3 2 8 2 3" xfId="4403" xr:uid="{00000000-0005-0000-0000-0000C71A0000}"/>
    <cellStyle name="Valuta 3 2 8 2 3 2" xfId="7053" xr:uid="{00000000-0005-0000-0000-0000C81A0000}"/>
    <cellStyle name="Valuta 3 2 8 2 3 2 2" xfId="31852" xr:uid="{47F4BF38-AFC6-4888-93FE-B5A5BADE43F4}"/>
    <cellStyle name="Valuta 3 2 8 2 3 3" xfId="31853" xr:uid="{4E70D185-6003-4F48-8A70-4DD842B3CA7F}"/>
    <cellStyle name="Valuta 3 2 8 2 3 4" xfId="31851" xr:uid="{E668CAFC-0AC7-45CF-BD0B-743916ECCB16}"/>
    <cellStyle name="Valuta 3 2 8 2 3 5" xfId="35624" xr:uid="{7ADC6BE3-0BD9-4C56-8FD3-71A26FA0A5A5}"/>
    <cellStyle name="Valuta 3 2 8 2 4" xfId="4404" xr:uid="{00000000-0005-0000-0000-0000C91A0000}"/>
    <cellStyle name="Valuta 3 2 8 2 4 2" xfId="7054" xr:uid="{00000000-0005-0000-0000-0000CA1A0000}"/>
    <cellStyle name="Valuta 3 2 8 2 4 2 2" xfId="31855" xr:uid="{8B1295B9-6364-4F22-B405-7D63BF88BBEF}"/>
    <cellStyle name="Valuta 3 2 8 2 4 3" xfId="31856" xr:uid="{6E64C81B-5E6D-4815-87CB-207AC8352C2C}"/>
    <cellStyle name="Valuta 3 2 8 2 4 4" xfId="31854" xr:uid="{399AD1D9-EFDD-4FAF-B533-D547AFB4E4C3}"/>
    <cellStyle name="Valuta 3 2 8 2 4 5" xfId="35625" xr:uid="{6C3F1F71-E756-40D4-8C00-C27D3EF13F9D}"/>
    <cellStyle name="Valuta 3 2 8 2 5" xfId="4405" xr:uid="{00000000-0005-0000-0000-0000CB1A0000}"/>
    <cellStyle name="Valuta 3 2 8 2 5 2" xfId="31857" xr:uid="{E27D637C-BB97-4979-9C77-E59330FEF341}"/>
    <cellStyle name="Valuta 3 2 8 2 6" xfId="7051" xr:uid="{00000000-0005-0000-0000-0000CC1A0000}"/>
    <cellStyle name="Valuta 3 2 8 2 6 2" xfId="31859" xr:uid="{6F1B7D25-B44C-444F-AA1F-CE3EC57F3FFE}"/>
    <cellStyle name="Valuta 3 2 8 2 6 2 2" xfId="31860" xr:uid="{CBE66C56-DA3A-46B8-881B-C778ACA05EAC}"/>
    <cellStyle name="Valuta 3 2 8 2 6 3" xfId="31861" xr:uid="{F6BE7AB7-309F-4CDE-919D-9F612786FABD}"/>
    <cellStyle name="Valuta 3 2 8 2 6 4" xfId="31858" xr:uid="{F1824D09-D2FB-455B-BEDE-3846C3D2D831}"/>
    <cellStyle name="Valuta 3 2 8 2 7" xfId="31862" xr:uid="{1AE97074-A74F-481E-8D37-F8768B109AB3}"/>
    <cellStyle name="Valuta 3 2 8 2 7 2" xfId="31863" xr:uid="{28A26166-BFE9-4846-AB1B-0AFC7B137A12}"/>
    <cellStyle name="Valuta 3 2 8 2 8" xfId="31864" xr:uid="{474D3701-91F8-4432-A1FF-162398E4D60F}"/>
    <cellStyle name="Valuta 3 2 8 2 9" xfId="31865" xr:uid="{F403C709-5B7C-4268-A59F-EB1DF03AA836}"/>
    <cellStyle name="Valuta 3 2 8 3" xfId="4406" xr:uid="{00000000-0005-0000-0000-0000CD1A0000}"/>
    <cellStyle name="Valuta 3 2 8 3 10" xfId="31866" xr:uid="{D376621F-AD50-46CC-B3BD-341ECB2C4FE0}"/>
    <cellStyle name="Valuta 3 2 8 3 11" xfId="35626" xr:uid="{57CA6AB2-D7F7-4A44-98CD-AB65326CA52A}"/>
    <cellStyle name="Valuta 3 2 8 3 12" xfId="36644" xr:uid="{A236F94A-D3AE-422A-9A39-A378E2388043}"/>
    <cellStyle name="Valuta 3 2 8 3 2" xfId="4407" xr:uid="{00000000-0005-0000-0000-0000CE1A0000}"/>
    <cellStyle name="Valuta 3 2 8 3 2 2" xfId="7056" xr:uid="{00000000-0005-0000-0000-0000CF1A0000}"/>
    <cellStyle name="Valuta 3 2 8 3 2 2 2" xfId="31868" xr:uid="{27B165D4-79DD-4133-922E-2F27F9B1F838}"/>
    <cellStyle name="Valuta 3 2 8 3 2 3" xfId="31869" xr:uid="{1A4CE4C9-49CF-461C-B047-A5AAFFE7DDBB}"/>
    <cellStyle name="Valuta 3 2 8 3 2 4" xfId="31867" xr:uid="{8CC174F5-E297-45CE-BB53-957CF0B6FC99}"/>
    <cellStyle name="Valuta 3 2 8 3 2 5" xfId="35627" xr:uid="{796F491D-DEF8-4CCD-BF9A-64A525872214}"/>
    <cellStyle name="Valuta 3 2 8 3 3" xfId="4408" xr:uid="{00000000-0005-0000-0000-0000D01A0000}"/>
    <cellStyle name="Valuta 3 2 8 3 3 2" xfId="7057" xr:uid="{00000000-0005-0000-0000-0000D11A0000}"/>
    <cellStyle name="Valuta 3 2 8 3 3 2 2" xfId="31871" xr:uid="{F5D90D25-7B80-48B4-8E56-65E51B8FE7C5}"/>
    <cellStyle name="Valuta 3 2 8 3 3 3" xfId="31872" xr:uid="{07F04BC6-87F3-49C4-AF07-304FB6F035C7}"/>
    <cellStyle name="Valuta 3 2 8 3 3 4" xfId="31870" xr:uid="{36C0BFDC-A40D-4259-B803-266765CA7485}"/>
    <cellStyle name="Valuta 3 2 8 3 3 5" xfId="35628" xr:uid="{01451A17-52C6-4478-9403-E059C40356B0}"/>
    <cellStyle name="Valuta 3 2 8 3 4" xfId="4409" xr:uid="{00000000-0005-0000-0000-0000D21A0000}"/>
    <cellStyle name="Valuta 3 2 8 3 4 2" xfId="7058" xr:uid="{00000000-0005-0000-0000-0000D31A0000}"/>
    <cellStyle name="Valuta 3 2 8 3 4 2 2" xfId="31874" xr:uid="{4E9FBACF-4B1F-4701-8CCF-DACB16D36C82}"/>
    <cellStyle name="Valuta 3 2 8 3 4 3" xfId="31875" xr:uid="{F3C86369-83AE-4946-AC31-6F6707F8EF8B}"/>
    <cellStyle name="Valuta 3 2 8 3 4 4" xfId="31873" xr:uid="{DA8547B5-1D91-4DFC-A0E8-8C409D4A479F}"/>
    <cellStyle name="Valuta 3 2 8 3 4 5" xfId="35629" xr:uid="{B39C71CD-BD42-45FC-9477-0E8ED185645B}"/>
    <cellStyle name="Valuta 3 2 8 3 5" xfId="4410" xr:uid="{00000000-0005-0000-0000-0000D41A0000}"/>
    <cellStyle name="Valuta 3 2 8 3 5 2" xfId="31876" xr:uid="{A06AE898-4821-4233-A4C5-6EAB7BEEE76D}"/>
    <cellStyle name="Valuta 3 2 8 3 6" xfId="7055" xr:uid="{00000000-0005-0000-0000-0000D51A0000}"/>
    <cellStyle name="Valuta 3 2 8 3 6 2" xfId="31878" xr:uid="{F1D314B5-422A-4167-8C13-7E3F74564919}"/>
    <cellStyle name="Valuta 3 2 8 3 6 2 2" xfId="31879" xr:uid="{435B1B97-4244-40CB-B435-8C0EB5F677B8}"/>
    <cellStyle name="Valuta 3 2 8 3 6 3" xfId="31880" xr:uid="{A29BFF16-F501-4E32-B9AC-53DE6DC3710A}"/>
    <cellStyle name="Valuta 3 2 8 3 6 4" xfId="31877" xr:uid="{5ED59A38-D418-46A6-A65B-21BBD6B730CB}"/>
    <cellStyle name="Valuta 3 2 8 3 7" xfId="31881" xr:uid="{47AE5943-026F-4D3B-867C-B6FC2BCB4E0B}"/>
    <cellStyle name="Valuta 3 2 8 3 7 2" xfId="31882" xr:uid="{BAD717C7-887C-4BE8-BA60-9166A97DBC2F}"/>
    <cellStyle name="Valuta 3 2 8 3 8" xfId="31883" xr:uid="{CB539C28-38C9-48F3-969C-F57C9DCF8BF9}"/>
    <cellStyle name="Valuta 3 2 8 3 9" xfId="31884" xr:uid="{2E45AB0E-A68E-418D-9061-8172415CEAA3}"/>
    <cellStyle name="Valuta 3 2 8 4" xfId="4411" xr:uid="{00000000-0005-0000-0000-0000D61A0000}"/>
    <cellStyle name="Valuta 3 2 8 4 2" xfId="7059" xr:uid="{00000000-0005-0000-0000-0000D71A0000}"/>
    <cellStyle name="Valuta 3 2 8 4 2 2" xfId="31886" xr:uid="{ABBF5EE7-63DB-455B-80A1-19F3376C1F1B}"/>
    <cellStyle name="Valuta 3 2 8 4 3" xfId="31887" xr:uid="{8CF28383-D3E8-4564-9269-9FFDCDFE6F83}"/>
    <cellStyle name="Valuta 3 2 8 4 4" xfId="31888" xr:uid="{1073096F-376D-448E-813E-A23E60361C16}"/>
    <cellStyle name="Valuta 3 2 8 4 5" xfId="31885" xr:uid="{B5B8A79D-721C-46A6-8E96-0BEDAAF2C4B3}"/>
    <cellStyle name="Valuta 3 2 8 4 6" xfId="35630" xr:uid="{4D981FB6-9C99-42F2-AD47-E061117C4C04}"/>
    <cellStyle name="Valuta 3 2 8 5" xfId="4412" xr:uid="{00000000-0005-0000-0000-0000D81A0000}"/>
    <cellStyle name="Valuta 3 2 8 5 2" xfId="7060" xr:uid="{00000000-0005-0000-0000-0000D91A0000}"/>
    <cellStyle name="Valuta 3 2 8 5 2 2" xfId="31890" xr:uid="{D96FCBDE-D2F2-4FEE-8192-C188C1C7190E}"/>
    <cellStyle name="Valuta 3 2 8 5 3" xfId="31891" xr:uid="{2770D9CA-94A9-46E3-B392-ECE99A8632D4}"/>
    <cellStyle name="Valuta 3 2 8 5 4" xfId="31889" xr:uid="{295D50F3-46A6-4346-A9FE-B3053742C41F}"/>
    <cellStyle name="Valuta 3 2 8 5 5" xfId="35631" xr:uid="{F7FE83CD-B0F3-4F52-BDF2-A672104B5597}"/>
    <cellStyle name="Valuta 3 2 8 6" xfId="4413" xr:uid="{00000000-0005-0000-0000-0000DA1A0000}"/>
    <cellStyle name="Valuta 3 2 8 6 2" xfId="7061" xr:uid="{00000000-0005-0000-0000-0000DB1A0000}"/>
    <cellStyle name="Valuta 3 2 8 6 2 2" xfId="31893" xr:uid="{1F543AB2-51B0-4256-A4E6-2915893C32BD}"/>
    <cellStyle name="Valuta 3 2 8 6 3" xfId="31894" xr:uid="{8439ED4A-737E-4B0B-89B2-46961B0EADAA}"/>
    <cellStyle name="Valuta 3 2 8 6 4" xfId="31892" xr:uid="{0D8A6C9D-E4C0-42B9-8133-CD878A1D28D1}"/>
    <cellStyle name="Valuta 3 2 8 6 5" xfId="35632" xr:uid="{6050D424-078B-40C5-A896-A4045F0A287A}"/>
    <cellStyle name="Valuta 3 2 8 7" xfId="4414" xr:uid="{00000000-0005-0000-0000-0000DC1A0000}"/>
    <cellStyle name="Valuta 3 2 8 7 2" xfId="31895" xr:uid="{7A82FC59-6317-45DF-AF8A-D4577CC5E640}"/>
    <cellStyle name="Valuta 3 2 8 8" xfId="7050" xr:uid="{00000000-0005-0000-0000-0000DD1A0000}"/>
    <cellStyle name="Valuta 3 2 8 8 2" xfId="31897" xr:uid="{9C5438E3-8776-48A7-B660-611093EA417D}"/>
    <cellStyle name="Valuta 3 2 8 8 2 2" xfId="31898" xr:uid="{971F5FFB-B226-4962-B83E-8505384AAC58}"/>
    <cellStyle name="Valuta 3 2 8 8 3" xfId="31899" xr:uid="{23BF9353-1163-4006-8B45-DD4198F17404}"/>
    <cellStyle name="Valuta 3 2 8 8 4" xfId="31896" xr:uid="{A8E7EBFF-1BE2-4976-B207-94BD0DED412A}"/>
    <cellStyle name="Valuta 3 2 8 9" xfId="31900" xr:uid="{D4ABED28-E789-4E66-84AB-0463FFB8E6EC}"/>
    <cellStyle name="Valuta 3 2 8 9 2" xfId="31901" xr:uid="{671A8E45-9FC4-4ACE-AC8B-388E9E075EB3}"/>
    <cellStyle name="Valuta 3 2 9" xfId="4415" xr:uid="{00000000-0005-0000-0000-0000DE1A0000}"/>
    <cellStyle name="Valuta 3 2 9 10" xfId="31903" xr:uid="{5543E015-DB35-4EDC-BBDB-F3241748AC72}"/>
    <cellStyle name="Valuta 3 2 9 11" xfId="31904" xr:uid="{746327C3-E8B4-4337-8FA0-7D029F650A45}"/>
    <cellStyle name="Valuta 3 2 9 12" xfId="31902" xr:uid="{DA15B86C-966E-4752-BB18-3819B31F8BF9}"/>
    <cellStyle name="Valuta 3 2 9 13" xfId="35633" xr:uid="{27D91936-5F32-40DE-97DA-1C8CCFA99D0C}"/>
    <cellStyle name="Valuta 3 2 9 14" xfId="35961" xr:uid="{245A7098-1F86-47D8-906B-4D0F5152A310}"/>
    <cellStyle name="Valuta 3 2 9 2" xfId="4416" xr:uid="{00000000-0005-0000-0000-0000DF1A0000}"/>
    <cellStyle name="Valuta 3 2 9 2 10" xfId="31905" xr:uid="{EEE47398-082A-4F5D-B563-1AD740977EEE}"/>
    <cellStyle name="Valuta 3 2 9 2 11" xfId="35634" xr:uid="{C2B4D5CE-951F-4C98-8E0D-36602E5234E1}"/>
    <cellStyle name="Valuta 3 2 9 2 12" xfId="36350" xr:uid="{533E19CE-C9E2-4CE3-8ECB-644387A7E489}"/>
    <cellStyle name="Valuta 3 2 9 2 2" xfId="4417" xr:uid="{00000000-0005-0000-0000-0000E01A0000}"/>
    <cellStyle name="Valuta 3 2 9 2 2 2" xfId="7064" xr:uid="{00000000-0005-0000-0000-0000E11A0000}"/>
    <cellStyle name="Valuta 3 2 9 2 2 2 2" xfId="31907" xr:uid="{7FA88F5A-B5AA-41C7-B66A-D81C4E25083B}"/>
    <cellStyle name="Valuta 3 2 9 2 2 3" xfId="31908" xr:uid="{E7C5B1F9-2B12-4A36-938C-9437B38D8A62}"/>
    <cellStyle name="Valuta 3 2 9 2 2 4" xfId="31906" xr:uid="{45376C36-C20F-48D7-8B61-D93D47984A57}"/>
    <cellStyle name="Valuta 3 2 9 2 2 5" xfId="35635" xr:uid="{601C708A-C571-44FA-BE29-4277ED49CC44}"/>
    <cellStyle name="Valuta 3 2 9 2 3" xfId="4418" xr:uid="{00000000-0005-0000-0000-0000E21A0000}"/>
    <cellStyle name="Valuta 3 2 9 2 3 2" xfId="7065" xr:uid="{00000000-0005-0000-0000-0000E31A0000}"/>
    <cellStyle name="Valuta 3 2 9 2 3 2 2" xfId="31910" xr:uid="{C6B8E00A-EE6D-4B86-9C86-DCAAA3B4281D}"/>
    <cellStyle name="Valuta 3 2 9 2 3 3" xfId="31911" xr:uid="{D34307E8-0AE2-4DA1-9EDA-0DD985FA8B9C}"/>
    <cellStyle name="Valuta 3 2 9 2 3 4" xfId="31909" xr:uid="{CB43E6E8-938A-4781-877A-4E52A960FC23}"/>
    <cellStyle name="Valuta 3 2 9 2 3 5" xfId="35636" xr:uid="{D3B7FEF4-2430-4BFF-8BCB-606CD53AE646}"/>
    <cellStyle name="Valuta 3 2 9 2 4" xfId="4419" xr:uid="{00000000-0005-0000-0000-0000E41A0000}"/>
    <cellStyle name="Valuta 3 2 9 2 4 2" xfId="7066" xr:uid="{00000000-0005-0000-0000-0000E51A0000}"/>
    <cellStyle name="Valuta 3 2 9 2 4 2 2" xfId="31913" xr:uid="{9634A787-786F-4697-9B45-B3AABF9B1678}"/>
    <cellStyle name="Valuta 3 2 9 2 4 3" xfId="31914" xr:uid="{310557EE-C768-4084-97A1-EA12BC73DAED}"/>
    <cellStyle name="Valuta 3 2 9 2 4 4" xfId="31912" xr:uid="{63B91CC3-2A07-4873-A5C2-70C91111661B}"/>
    <cellStyle name="Valuta 3 2 9 2 4 5" xfId="35637" xr:uid="{FD277871-64EE-498C-BDFD-9696EE0869CB}"/>
    <cellStyle name="Valuta 3 2 9 2 5" xfId="4420" xr:uid="{00000000-0005-0000-0000-0000E61A0000}"/>
    <cellStyle name="Valuta 3 2 9 2 5 2" xfId="31915" xr:uid="{C18D01AB-2FD8-4584-A046-DFF32171B3C7}"/>
    <cellStyle name="Valuta 3 2 9 2 6" xfId="7063" xr:uid="{00000000-0005-0000-0000-0000E71A0000}"/>
    <cellStyle name="Valuta 3 2 9 2 6 2" xfId="31917" xr:uid="{DE31580C-EFF5-4822-AD4A-3467A6D8B4FB}"/>
    <cellStyle name="Valuta 3 2 9 2 6 2 2" xfId="31918" xr:uid="{192F36C1-2B0F-484B-8215-3DC5D1265597}"/>
    <cellStyle name="Valuta 3 2 9 2 6 3" xfId="31919" xr:uid="{781DA135-C182-4F90-B5F4-92EFDBE71F48}"/>
    <cellStyle name="Valuta 3 2 9 2 6 4" xfId="31916" xr:uid="{B9C48498-A6DA-4DE2-A204-DDA3016FC644}"/>
    <cellStyle name="Valuta 3 2 9 2 7" xfId="31920" xr:uid="{C49603A6-C429-4CD4-85A9-89C9A758FB8E}"/>
    <cellStyle name="Valuta 3 2 9 2 7 2" xfId="31921" xr:uid="{C5BC74B7-80CE-42F6-BBDF-CB5A05980365}"/>
    <cellStyle name="Valuta 3 2 9 2 8" xfId="31922" xr:uid="{DEECF4A6-F27A-44EA-867A-A10D151FD71C}"/>
    <cellStyle name="Valuta 3 2 9 2 9" xfId="31923" xr:uid="{4D5DDF7C-F9BD-4E91-A5B3-CFB9395184BA}"/>
    <cellStyle name="Valuta 3 2 9 3" xfId="4421" xr:uid="{00000000-0005-0000-0000-0000E81A0000}"/>
    <cellStyle name="Valuta 3 2 9 3 10" xfId="31924" xr:uid="{ABC9BA0F-D4F9-459F-A01B-0845C4B31954}"/>
    <cellStyle name="Valuta 3 2 9 3 11" xfId="35638" xr:uid="{9B833632-449D-48F6-B023-82C5CF7AD957}"/>
    <cellStyle name="Valuta 3 2 9 3 12" xfId="36645" xr:uid="{841601C6-35FB-43A4-891B-5E9CE61237BC}"/>
    <cellStyle name="Valuta 3 2 9 3 2" xfId="4422" xr:uid="{00000000-0005-0000-0000-0000E91A0000}"/>
    <cellStyle name="Valuta 3 2 9 3 2 2" xfId="7068" xr:uid="{00000000-0005-0000-0000-0000EA1A0000}"/>
    <cellStyle name="Valuta 3 2 9 3 2 2 2" xfId="31926" xr:uid="{52041F01-6129-41CF-8360-2B7BE0A2E99B}"/>
    <cellStyle name="Valuta 3 2 9 3 2 3" xfId="31927" xr:uid="{28497522-5756-4650-8955-EF12BC22ACF5}"/>
    <cellStyle name="Valuta 3 2 9 3 2 4" xfId="31925" xr:uid="{24F4F048-A0FD-41CD-8FCB-C618B3981B94}"/>
    <cellStyle name="Valuta 3 2 9 3 2 5" xfId="35639" xr:uid="{0BF0DD37-F40D-4BA6-BFF2-CDABEEA9C2B3}"/>
    <cellStyle name="Valuta 3 2 9 3 3" xfId="4423" xr:uid="{00000000-0005-0000-0000-0000EB1A0000}"/>
    <cellStyle name="Valuta 3 2 9 3 3 2" xfId="7069" xr:uid="{00000000-0005-0000-0000-0000EC1A0000}"/>
    <cellStyle name="Valuta 3 2 9 3 3 2 2" xfId="31929" xr:uid="{46328A0A-B30D-4860-96DB-3F5DB22E5982}"/>
    <cellStyle name="Valuta 3 2 9 3 3 3" xfId="31930" xr:uid="{45B7BE40-522E-44F0-AD93-25954A5AB0F7}"/>
    <cellStyle name="Valuta 3 2 9 3 3 4" xfId="31928" xr:uid="{23C41966-FEE4-4ED1-8356-BCF78916F7A8}"/>
    <cellStyle name="Valuta 3 2 9 3 3 5" xfId="35640" xr:uid="{2A435332-0001-4695-B77D-480F98716B27}"/>
    <cellStyle name="Valuta 3 2 9 3 4" xfId="4424" xr:uid="{00000000-0005-0000-0000-0000ED1A0000}"/>
    <cellStyle name="Valuta 3 2 9 3 4 2" xfId="7070" xr:uid="{00000000-0005-0000-0000-0000EE1A0000}"/>
    <cellStyle name="Valuta 3 2 9 3 4 2 2" xfId="31932" xr:uid="{5ACCC713-CCD4-46A7-BC6F-F1ED51B5C127}"/>
    <cellStyle name="Valuta 3 2 9 3 4 3" xfId="31933" xr:uid="{E8FF269D-B11F-4FDB-9F68-5228EE5CB3B6}"/>
    <cellStyle name="Valuta 3 2 9 3 4 4" xfId="31931" xr:uid="{80BAFFE0-095A-488A-BE2D-E7ECA3B20CD3}"/>
    <cellStyle name="Valuta 3 2 9 3 4 5" xfId="35641" xr:uid="{9590E0CF-E7E8-4A2F-9E3E-8D585530EFF7}"/>
    <cellStyle name="Valuta 3 2 9 3 5" xfId="4425" xr:uid="{00000000-0005-0000-0000-0000EF1A0000}"/>
    <cellStyle name="Valuta 3 2 9 3 5 2" xfId="31934" xr:uid="{CB4BCC5F-9F81-4305-965A-1A839BA42B8D}"/>
    <cellStyle name="Valuta 3 2 9 3 6" xfId="7067" xr:uid="{00000000-0005-0000-0000-0000F01A0000}"/>
    <cellStyle name="Valuta 3 2 9 3 6 2" xfId="31936" xr:uid="{E346968E-6E62-4E7D-A3FB-A248A4B68935}"/>
    <cellStyle name="Valuta 3 2 9 3 6 2 2" xfId="31937" xr:uid="{80CE8D3F-42C5-491C-8E98-C893950680E2}"/>
    <cellStyle name="Valuta 3 2 9 3 6 3" xfId="31938" xr:uid="{5F3EAC98-C3C5-41B8-B4CB-47E8D8ECE69F}"/>
    <cellStyle name="Valuta 3 2 9 3 6 4" xfId="31935" xr:uid="{33AE52DE-AB2F-4BF0-9104-44034AC1164B}"/>
    <cellStyle name="Valuta 3 2 9 3 7" xfId="31939" xr:uid="{6E1DA980-4377-47D9-8563-816067D9EBFA}"/>
    <cellStyle name="Valuta 3 2 9 3 7 2" xfId="31940" xr:uid="{8909C97B-C42C-431C-A769-D508C9144297}"/>
    <cellStyle name="Valuta 3 2 9 3 8" xfId="31941" xr:uid="{9029F47B-3C80-4172-9A2D-80C215342AE4}"/>
    <cellStyle name="Valuta 3 2 9 3 9" xfId="31942" xr:uid="{7DC33384-9FDA-42B9-9B51-F19A5530E1EB}"/>
    <cellStyle name="Valuta 3 2 9 4" xfId="4426" xr:uid="{00000000-0005-0000-0000-0000F11A0000}"/>
    <cellStyle name="Valuta 3 2 9 4 2" xfId="7071" xr:uid="{00000000-0005-0000-0000-0000F21A0000}"/>
    <cellStyle name="Valuta 3 2 9 4 2 2" xfId="31944" xr:uid="{D2C773DB-F384-4A18-80D6-D09813B0F45D}"/>
    <cellStyle name="Valuta 3 2 9 4 3" xfId="31945" xr:uid="{8E3ECAF7-5E9C-4089-AA8B-018FCAE93715}"/>
    <cellStyle name="Valuta 3 2 9 4 4" xfId="31946" xr:uid="{C0817D31-162E-4479-AAD6-C8D00424CDAD}"/>
    <cellStyle name="Valuta 3 2 9 4 5" xfId="31943" xr:uid="{DEA5AE06-0078-4A5D-A85F-47CC4002FE28}"/>
    <cellStyle name="Valuta 3 2 9 4 6" xfId="35642" xr:uid="{75F19E49-90F9-4703-9DAC-04B193C0F76E}"/>
    <cellStyle name="Valuta 3 2 9 5" xfId="4427" xr:uid="{00000000-0005-0000-0000-0000F31A0000}"/>
    <cellStyle name="Valuta 3 2 9 5 2" xfId="7072" xr:uid="{00000000-0005-0000-0000-0000F41A0000}"/>
    <cellStyle name="Valuta 3 2 9 5 2 2" xfId="31948" xr:uid="{2BF916BB-CC0D-4AC3-B692-6A502067108E}"/>
    <cellStyle name="Valuta 3 2 9 5 3" xfId="31949" xr:uid="{4389F602-3C58-496A-8749-886D67EBC0FA}"/>
    <cellStyle name="Valuta 3 2 9 5 4" xfId="31947" xr:uid="{1BFD3529-F09E-4247-B4AF-4E0E6B269E18}"/>
    <cellStyle name="Valuta 3 2 9 5 5" xfId="35643" xr:uid="{7D34473C-BD10-4497-929F-31EB344CCAF5}"/>
    <cellStyle name="Valuta 3 2 9 6" xfId="4428" xr:uid="{00000000-0005-0000-0000-0000F51A0000}"/>
    <cellStyle name="Valuta 3 2 9 6 2" xfId="7073" xr:uid="{00000000-0005-0000-0000-0000F61A0000}"/>
    <cellStyle name="Valuta 3 2 9 6 2 2" xfId="31951" xr:uid="{6D1A7CC7-6560-4217-B8E7-E7A8EBD96481}"/>
    <cellStyle name="Valuta 3 2 9 6 3" xfId="31952" xr:uid="{FB28E9AA-A184-402B-B8FB-32F644BBE71C}"/>
    <cellStyle name="Valuta 3 2 9 6 4" xfId="31950" xr:uid="{4138217E-06EC-4A63-A457-6B12438F5DAE}"/>
    <cellStyle name="Valuta 3 2 9 6 5" xfId="35644" xr:uid="{AD63A514-9A2E-4C0C-AB93-56C6BD74A0FA}"/>
    <cellStyle name="Valuta 3 2 9 7" xfId="4429" xr:uid="{00000000-0005-0000-0000-0000F71A0000}"/>
    <cellStyle name="Valuta 3 2 9 7 2" xfId="31953" xr:uid="{02EF4A99-3F9C-4F89-BF0B-921597A37F37}"/>
    <cellStyle name="Valuta 3 2 9 8" xfId="7062" xr:uid="{00000000-0005-0000-0000-0000F81A0000}"/>
    <cellStyle name="Valuta 3 2 9 8 2" xfId="31955" xr:uid="{A97CE38B-C47C-462F-A865-3063EFF448E6}"/>
    <cellStyle name="Valuta 3 2 9 8 2 2" xfId="31956" xr:uid="{78B6C3A6-193F-488B-AD50-BB33A1F3DEC3}"/>
    <cellStyle name="Valuta 3 2 9 8 3" xfId="31957" xr:uid="{DC864BE4-BC30-47A2-9576-97762CD047C1}"/>
    <cellStyle name="Valuta 3 2 9 8 4" xfId="31954" xr:uid="{50371252-A3F2-483B-AAB1-9780164BE530}"/>
    <cellStyle name="Valuta 3 2 9 9" xfId="31958" xr:uid="{C15D1322-F82F-418E-BD8C-5EC1472A2BA0}"/>
    <cellStyle name="Valuta 3 2 9 9 2" xfId="31959" xr:uid="{5CCA5F83-B16F-4E81-AACC-F2E2AA3525C1}"/>
    <cellStyle name="Valuta 3 3" xfId="4430" xr:uid="{00000000-0005-0000-0000-0000F91A0000}"/>
    <cellStyle name="Valuta 3 3 2" xfId="7074" xr:uid="{00000000-0005-0000-0000-0000FA1A0000}"/>
    <cellStyle name="Valuta 3 3 2 2" xfId="31961" xr:uid="{3E268917-E0FD-485E-B9B5-988F0AAB9802}"/>
    <cellStyle name="Valuta 3 3 3" xfId="31962" xr:uid="{B02F0CCE-B589-41A9-B10D-75988B67863E}"/>
    <cellStyle name="Valuta 3 3 4" xfId="31960" xr:uid="{EB2C91B0-BB0C-47B3-B915-805D9D96254C}"/>
    <cellStyle name="Valuta 3 4" xfId="4431" xr:uid="{00000000-0005-0000-0000-0000FB1A0000}"/>
    <cellStyle name="Valuta 3 4 10" xfId="31964" xr:uid="{3DD37658-3861-4304-8C74-8A7A8E53E1A8}"/>
    <cellStyle name="Valuta 3 4 11" xfId="31965" xr:uid="{2C24B52F-633F-425D-B6D4-58DE04D05FA2}"/>
    <cellStyle name="Valuta 3 4 12" xfId="31963" xr:uid="{BD1CDCAE-426B-4F37-90C0-C677612DA07E}"/>
    <cellStyle name="Valuta 3 4 13" xfId="35645" xr:uid="{E2C1ECE0-99BE-40AC-B00A-0A60EF506EA9}"/>
    <cellStyle name="Valuta 3 4 14" xfId="35962" xr:uid="{A93ED75D-1792-4475-AC5C-5FEABF7D850A}"/>
    <cellStyle name="Valuta 3 4 2" xfId="4432" xr:uid="{00000000-0005-0000-0000-0000FC1A0000}"/>
    <cellStyle name="Valuta 3 4 2 10" xfId="31966" xr:uid="{9215368E-75BD-4811-8D40-B60D76D53A92}"/>
    <cellStyle name="Valuta 3 4 2 11" xfId="35646" xr:uid="{E82C36CD-765B-49A2-A9F0-7153BAD1017B}"/>
    <cellStyle name="Valuta 3 4 2 12" xfId="36351" xr:uid="{7745156F-A172-4F3C-B84C-0E0CED12D78E}"/>
    <cellStyle name="Valuta 3 4 2 2" xfId="4433" xr:uid="{00000000-0005-0000-0000-0000FD1A0000}"/>
    <cellStyle name="Valuta 3 4 2 2 2" xfId="7077" xr:uid="{00000000-0005-0000-0000-0000FE1A0000}"/>
    <cellStyle name="Valuta 3 4 2 2 2 2" xfId="31968" xr:uid="{4689F57F-9205-4EF4-8760-673C49615C56}"/>
    <cellStyle name="Valuta 3 4 2 2 3" xfId="31969" xr:uid="{A7BB8878-BB4C-4B57-98AB-3FA6413DDEFB}"/>
    <cellStyle name="Valuta 3 4 2 2 4" xfId="31967" xr:uid="{66E7CE2E-6735-4683-AA28-E72B1F746976}"/>
    <cellStyle name="Valuta 3 4 2 2 5" xfId="35647" xr:uid="{292368F8-1128-4B24-8C22-B3CD57DE8942}"/>
    <cellStyle name="Valuta 3 4 2 3" xfId="4434" xr:uid="{00000000-0005-0000-0000-0000FF1A0000}"/>
    <cellStyle name="Valuta 3 4 2 3 2" xfId="7078" xr:uid="{00000000-0005-0000-0000-0000001B0000}"/>
    <cellStyle name="Valuta 3 4 2 3 2 2" xfId="31971" xr:uid="{98562157-31EC-4DB4-8B1C-20BE0FC20B3A}"/>
    <cellStyle name="Valuta 3 4 2 3 3" xfId="31972" xr:uid="{CF54E8F0-BC07-4FA0-96E9-D1221932EAA5}"/>
    <cellStyle name="Valuta 3 4 2 3 4" xfId="31970" xr:uid="{761FDC96-5950-44D5-B57B-53531724E021}"/>
    <cellStyle name="Valuta 3 4 2 3 5" xfId="35648" xr:uid="{08298E48-8171-4C31-8B6E-B0C12DA07602}"/>
    <cellStyle name="Valuta 3 4 2 4" xfId="4435" xr:uid="{00000000-0005-0000-0000-0000011B0000}"/>
    <cellStyle name="Valuta 3 4 2 4 2" xfId="7079" xr:uid="{00000000-0005-0000-0000-0000021B0000}"/>
    <cellStyle name="Valuta 3 4 2 4 2 2" xfId="31974" xr:uid="{7C12DE59-4B0F-4030-8451-13DE4F80D23E}"/>
    <cellStyle name="Valuta 3 4 2 4 3" xfId="31975" xr:uid="{EED19F7C-C326-40F8-80CA-7F154C12DD26}"/>
    <cellStyle name="Valuta 3 4 2 4 4" xfId="31973" xr:uid="{7586D21F-8157-4ED6-B5D2-4AE5706B4DA2}"/>
    <cellStyle name="Valuta 3 4 2 4 5" xfId="35649" xr:uid="{02ABCE68-9A6C-48B8-84DE-ED53C436438E}"/>
    <cellStyle name="Valuta 3 4 2 5" xfId="4436" xr:uid="{00000000-0005-0000-0000-0000031B0000}"/>
    <cellStyle name="Valuta 3 4 2 5 2" xfId="31976" xr:uid="{E9572422-42CB-4530-A01A-83EAAE63AFAE}"/>
    <cellStyle name="Valuta 3 4 2 6" xfId="7076" xr:uid="{00000000-0005-0000-0000-0000041B0000}"/>
    <cellStyle name="Valuta 3 4 2 6 2" xfId="31978" xr:uid="{BABFEFF1-E75D-4F6E-B7CA-6877F63DE0FA}"/>
    <cellStyle name="Valuta 3 4 2 6 2 2" xfId="31979" xr:uid="{3B4B83BA-F891-47D7-9349-15FF7B2FB8A8}"/>
    <cellStyle name="Valuta 3 4 2 6 3" xfId="31980" xr:uid="{B408D5EA-A5E9-4CD9-BDC2-8055E8D7AD1E}"/>
    <cellStyle name="Valuta 3 4 2 6 4" xfId="31977" xr:uid="{B68EE485-A83F-402D-A99D-3812AD97A953}"/>
    <cellStyle name="Valuta 3 4 2 7" xfId="31981" xr:uid="{11B1D3EE-21BA-4258-9F4A-719372FF4FE2}"/>
    <cellStyle name="Valuta 3 4 2 7 2" xfId="31982" xr:uid="{775809B0-D314-4CC3-82D9-B452E68DC1D1}"/>
    <cellStyle name="Valuta 3 4 2 8" xfId="31983" xr:uid="{DDBD62D1-5669-4F66-821F-EFD87B9091E4}"/>
    <cellStyle name="Valuta 3 4 2 9" xfId="31984" xr:uid="{EED7DF54-F131-490D-A387-EBFE4CD8BA67}"/>
    <cellStyle name="Valuta 3 4 3" xfId="4437" xr:uid="{00000000-0005-0000-0000-0000051B0000}"/>
    <cellStyle name="Valuta 3 4 3 10" xfId="31985" xr:uid="{B95176B2-FF7D-41FF-8A2B-8C31AFBE620E}"/>
    <cellStyle name="Valuta 3 4 3 11" xfId="35650" xr:uid="{A8306ECB-530A-4A46-A0F1-D6776DA08900}"/>
    <cellStyle name="Valuta 3 4 3 12" xfId="36646" xr:uid="{419AB690-D0AE-4AD1-86A8-215030A9D08C}"/>
    <cellStyle name="Valuta 3 4 3 2" xfId="4438" xr:uid="{00000000-0005-0000-0000-0000061B0000}"/>
    <cellStyle name="Valuta 3 4 3 2 2" xfId="7081" xr:uid="{00000000-0005-0000-0000-0000071B0000}"/>
    <cellStyle name="Valuta 3 4 3 2 2 2" xfId="31987" xr:uid="{C82DF089-F8B3-4BA4-95F6-9DD5354CB2B7}"/>
    <cellStyle name="Valuta 3 4 3 2 3" xfId="31988" xr:uid="{88CC746C-E655-40EF-856C-A5BD4413C24A}"/>
    <cellStyle name="Valuta 3 4 3 2 4" xfId="31986" xr:uid="{6BE2248C-C34E-4C6F-BCA5-0F944936A4CD}"/>
    <cellStyle name="Valuta 3 4 3 2 5" xfId="35651" xr:uid="{9A85A827-7D64-449A-B098-2BFF7522B23D}"/>
    <cellStyle name="Valuta 3 4 3 3" xfId="4439" xr:uid="{00000000-0005-0000-0000-0000081B0000}"/>
    <cellStyle name="Valuta 3 4 3 3 2" xfId="7082" xr:uid="{00000000-0005-0000-0000-0000091B0000}"/>
    <cellStyle name="Valuta 3 4 3 3 2 2" xfId="31990" xr:uid="{5CE48135-3140-4FA6-89E6-EA83BA939D6E}"/>
    <cellStyle name="Valuta 3 4 3 3 3" xfId="31991" xr:uid="{1DAB7107-802B-42B6-ABD9-942DD98ED5BC}"/>
    <cellStyle name="Valuta 3 4 3 3 4" xfId="31989" xr:uid="{B6DFD293-25F1-485F-A514-2C824125AB10}"/>
    <cellStyle name="Valuta 3 4 3 3 5" xfId="35652" xr:uid="{8C67D8B2-BD96-4015-B8A3-3A6ED768A729}"/>
    <cellStyle name="Valuta 3 4 3 4" xfId="4440" xr:uid="{00000000-0005-0000-0000-00000A1B0000}"/>
    <cellStyle name="Valuta 3 4 3 4 2" xfId="7083" xr:uid="{00000000-0005-0000-0000-00000B1B0000}"/>
    <cellStyle name="Valuta 3 4 3 4 2 2" xfId="31993" xr:uid="{883F4C70-4BD8-452E-9625-69B4D6F7C2E7}"/>
    <cellStyle name="Valuta 3 4 3 4 3" xfId="31994" xr:uid="{AD4AD8A8-FF85-47F0-94B7-E806C43B2E86}"/>
    <cellStyle name="Valuta 3 4 3 4 4" xfId="31992" xr:uid="{363B94F1-3CDB-42DB-ADD0-B2E167532FE9}"/>
    <cellStyle name="Valuta 3 4 3 4 5" xfId="35653" xr:uid="{676EA4FD-7BA7-45E6-95E4-81B0BE4B14B6}"/>
    <cellStyle name="Valuta 3 4 3 5" xfId="4441" xr:uid="{00000000-0005-0000-0000-00000C1B0000}"/>
    <cellStyle name="Valuta 3 4 3 5 2" xfId="31995" xr:uid="{D86BCB84-5D6E-43BC-9284-F680048571A5}"/>
    <cellStyle name="Valuta 3 4 3 6" xfId="7080" xr:uid="{00000000-0005-0000-0000-00000D1B0000}"/>
    <cellStyle name="Valuta 3 4 3 6 2" xfId="31997" xr:uid="{1F9A8C84-DA56-492D-9E95-739AEEB6F042}"/>
    <cellStyle name="Valuta 3 4 3 6 2 2" xfId="31998" xr:uid="{6962376C-2D0A-4953-97B6-69B2F0273AB5}"/>
    <cellStyle name="Valuta 3 4 3 6 3" xfId="31999" xr:uid="{0F243428-D5D6-486A-818D-311497BE780B}"/>
    <cellStyle name="Valuta 3 4 3 6 4" xfId="31996" xr:uid="{C2F3FAA5-C2FA-4DCA-92A9-52FD99118A11}"/>
    <cellStyle name="Valuta 3 4 3 7" xfId="32000" xr:uid="{E87148CF-92ED-431A-9001-77AF4DB95AE4}"/>
    <cellStyle name="Valuta 3 4 3 7 2" xfId="32001" xr:uid="{2D8CC4EF-9E5F-4E9E-88D4-D4EC772ABAE9}"/>
    <cellStyle name="Valuta 3 4 3 8" xfId="32002" xr:uid="{E5C2EAA2-AF93-447C-9A4A-AE97FAE129F9}"/>
    <cellStyle name="Valuta 3 4 3 9" xfId="32003" xr:uid="{78D916E0-B291-4088-BA6B-798F74D2985B}"/>
    <cellStyle name="Valuta 3 4 4" xfId="4442" xr:uid="{00000000-0005-0000-0000-00000E1B0000}"/>
    <cellStyle name="Valuta 3 4 4 2" xfId="7084" xr:uid="{00000000-0005-0000-0000-00000F1B0000}"/>
    <cellStyle name="Valuta 3 4 4 2 2" xfId="32005" xr:uid="{3DA08990-58FB-43BE-B9B5-6B5A3BC87982}"/>
    <cellStyle name="Valuta 3 4 4 3" xfId="32006" xr:uid="{F0BD1668-84F3-49B3-AE3D-82DB8FAE391E}"/>
    <cellStyle name="Valuta 3 4 4 4" xfId="32007" xr:uid="{0CBE1C3F-1AB4-408C-86AC-6BA965571DE5}"/>
    <cellStyle name="Valuta 3 4 4 5" xfId="32004" xr:uid="{77C23B76-C413-43A7-A476-8C45695933B6}"/>
    <cellStyle name="Valuta 3 4 4 6" xfId="35654" xr:uid="{6C808084-563B-494A-84EF-2E7193268943}"/>
    <cellStyle name="Valuta 3 4 5" xfId="4443" xr:uid="{00000000-0005-0000-0000-0000101B0000}"/>
    <cellStyle name="Valuta 3 4 5 2" xfId="7085" xr:uid="{00000000-0005-0000-0000-0000111B0000}"/>
    <cellStyle name="Valuta 3 4 5 2 2" xfId="32009" xr:uid="{1072D322-47E6-4404-AADF-FAEF12EFE795}"/>
    <cellStyle name="Valuta 3 4 5 3" xfId="32010" xr:uid="{9838B309-7181-4BBA-B0C2-4B8F71E95CB9}"/>
    <cellStyle name="Valuta 3 4 5 4" xfId="32008" xr:uid="{C1A04D23-3EC5-49BB-8C95-38CF94C696B6}"/>
    <cellStyle name="Valuta 3 4 5 5" xfId="35655" xr:uid="{3FDCD684-0B3F-4FA9-BCB1-E6C0919A38B8}"/>
    <cellStyle name="Valuta 3 4 6" xfId="4444" xr:uid="{00000000-0005-0000-0000-0000121B0000}"/>
    <cellStyle name="Valuta 3 4 6 2" xfId="7086" xr:uid="{00000000-0005-0000-0000-0000131B0000}"/>
    <cellStyle name="Valuta 3 4 6 2 2" xfId="32012" xr:uid="{483230F6-24B4-4EBA-80A5-8D2B59A1EDBA}"/>
    <cellStyle name="Valuta 3 4 6 3" xfId="32013" xr:uid="{0F34ADA1-64D4-48F8-9F1D-20B9AB57CA4E}"/>
    <cellStyle name="Valuta 3 4 6 4" xfId="32011" xr:uid="{6CBE1A97-67A0-4E93-8B35-B3BD3AB27D91}"/>
    <cellStyle name="Valuta 3 4 6 5" xfId="35656" xr:uid="{F4C09669-E417-43B3-B860-6A1A2C298964}"/>
    <cellStyle name="Valuta 3 4 7" xfId="4445" xr:uid="{00000000-0005-0000-0000-0000141B0000}"/>
    <cellStyle name="Valuta 3 4 7 2" xfId="32014" xr:uid="{5FE263A3-4555-4C6E-ABB9-E523AC4D4646}"/>
    <cellStyle name="Valuta 3 4 8" xfId="7075" xr:uid="{00000000-0005-0000-0000-0000151B0000}"/>
    <cellStyle name="Valuta 3 4 8 2" xfId="32016" xr:uid="{BF0243A3-099A-442A-AAF2-52DAAA60AE9A}"/>
    <cellStyle name="Valuta 3 4 8 2 2" xfId="32017" xr:uid="{7CAE7A0A-5FCA-4AF1-97F6-707A29D61995}"/>
    <cellStyle name="Valuta 3 4 8 3" xfId="32018" xr:uid="{BD2B97BF-57DD-4A78-98A2-4ED027C8007D}"/>
    <cellStyle name="Valuta 3 4 8 4" xfId="32015" xr:uid="{DB216700-31A3-4E27-B511-8EBB89B18706}"/>
    <cellStyle name="Valuta 3 4 9" xfId="32019" xr:uid="{02FCFAC9-FA12-43E4-9DCF-72F31348E4C8}"/>
    <cellStyle name="Valuta 3 4 9 2" xfId="32020" xr:uid="{C6A3313A-964E-466E-967B-3BD0D7D99E79}"/>
    <cellStyle name="Valuta 3 5" xfId="6865" xr:uid="{00000000-0005-0000-0000-0000161B0000}"/>
    <cellStyle name="Valuta 3 5 2" xfId="32021" xr:uid="{702DED00-B55D-43F8-9799-A8CFF9508609}"/>
    <cellStyle name="Valuta 3 6" xfId="32022" xr:uid="{71BD1AB8-05FB-4429-ABFE-0F645DCC9E27}"/>
    <cellStyle name="Valuta 3 7" xfId="30954" xr:uid="{13F5BA4F-B566-4049-92ED-973853BAA1FE}"/>
    <cellStyle name="Valuta 4" xfId="4446" xr:uid="{00000000-0005-0000-0000-0000171B0000}"/>
    <cellStyle name="Valuta 4 2" xfId="7087" xr:uid="{00000000-0005-0000-0000-0000181B0000}"/>
    <cellStyle name="Valuta 4 2 2" xfId="32024" xr:uid="{E924C280-BBEB-42D7-8AFC-0CCD99ECE10A}"/>
    <cellStyle name="Valuta 4 3" xfId="32025" xr:uid="{40677CDB-240E-4B3B-ACE9-CE12BDD6F986}"/>
    <cellStyle name="Valuta 4 4" xfId="32023" xr:uid="{F8E73830-4204-4BA9-9537-9BE112F80F7B}"/>
    <cellStyle name="Valuta 5" xfId="4447" xr:uid="{00000000-0005-0000-0000-0000191B0000}"/>
    <cellStyle name="Valuta 5 2" xfId="7088" xr:uid="{00000000-0005-0000-0000-00001A1B0000}"/>
    <cellStyle name="Valuta 5 2 2" xfId="32027" xr:uid="{DAAE61BA-F64A-4C7E-BC09-0F530629E078}"/>
    <cellStyle name="Valuta 5 3" xfId="32028" xr:uid="{A9F11FA5-BCE3-4122-AAB7-5B17F6FA3326}"/>
    <cellStyle name="Valuta 5 4" xfId="32029" xr:uid="{748C9949-CB75-4D78-BAB3-C27C4C3BE4BD}"/>
    <cellStyle name="Valuta 5 5" xfId="32026" xr:uid="{3C1863BF-AF74-4537-8D61-EC766207BD75}"/>
    <cellStyle name="Valuta 5 6" xfId="35657" xr:uid="{C3DE787F-9FE6-4BD3-843F-200D2E53E8CD}"/>
    <cellStyle name="Valuta 6" xfId="32030" xr:uid="{2D827CE3-A15C-4677-96F0-CBE09B349BB9}"/>
    <cellStyle name="Valuta 7" xfId="35963" xr:uid="{4414B004-388D-4AAF-BDD8-79406085F512}"/>
    <cellStyle name="Vejica 10" xfId="4448" xr:uid="{00000000-0005-0000-0000-00001B1B0000}"/>
    <cellStyle name="Vejica 10 2" xfId="7089" xr:uid="{00000000-0005-0000-0000-00001C1B0000}"/>
    <cellStyle name="Vejica 10 2 2" xfId="32032" xr:uid="{98087B6F-3C10-4086-8977-5926C7C35970}"/>
    <cellStyle name="Vejica 10 3" xfId="32031" xr:uid="{11D01188-5DCB-4521-8C01-9D76477CF189}"/>
    <cellStyle name="Vejica 10 4" xfId="35658" xr:uid="{B470CFDF-9C04-4BBE-B1DC-03A549AFCCA6}"/>
    <cellStyle name="Vejica 11" xfId="35666" xr:uid="{4FC2276E-2901-4D37-8CB4-75C284C458DA}"/>
    <cellStyle name="Vejica 2" xfId="4449" xr:uid="{00000000-0005-0000-0000-00001D1B0000}"/>
    <cellStyle name="Vejica 2 10" xfId="7090" xr:uid="{00000000-0005-0000-0000-00001E1B0000}"/>
    <cellStyle name="Vejica 2 10 2" xfId="32034" xr:uid="{AC20683B-0A9E-478C-81C9-7FB87FA510FF}"/>
    <cellStyle name="Vejica 2 11" xfId="32035" xr:uid="{0E086791-2581-47F6-9E4A-6C406DCDEA7C}"/>
    <cellStyle name="Vejica 2 12" xfId="32036" xr:uid="{DCCDE408-BF65-4CB1-97B4-C249054BA3AB}"/>
    <cellStyle name="Vejica 2 12 2" xfId="32037" xr:uid="{15AA2A78-9217-4F37-8B8C-AD5EAF8F0270}"/>
    <cellStyle name="Vejica 2 13" xfId="32038" xr:uid="{9AE9A248-6227-4D05-B6B3-0E0E354A634F}"/>
    <cellStyle name="Vejica 2 14" xfId="32033" xr:uid="{730327F6-5489-41B6-98BA-D2EBCD7D2A10}"/>
    <cellStyle name="Vejica 2 15" xfId="35665" xr:uid="{FE2BA0F6-D03F-4555-93CE-1C42D351B892}"/>
    <cellStyle name="Vejica 2 2" xfId="4450" xr:uid="{00000000-0005-0000-0000-00001F1B0000}"/>
    <cellStyle name="Vejica 2 2 2" xfId="4451" xr:uid="{00000000-0005-0000-0000-0000201B0000}"/>
    <cellStyle name="Vejica 2 2 2 2" xfId="7092" xr:uid="{00000000-0005-0000-0000-0000211B0000}"/>
    <cellStyle name="Vejica 2 2 2 2 2" xfId="32041" xr:uid="{4A7C3A12-F964-4B75-8CD8-AA6AFA8A0858}"/>
    <cellStyle name="Vejica 2 2 2 3" xfId="32042" xr:uid="{C8BE9A4D-602F-4525-A0D4-7CDD77BBB8F6}"/>
    <cellStyle name="Vejica 2 2 2 4" xfId="32043" xr:uid="{1EB7C196-578A-46FD-9692-BEF9B37E045E}"/>
    <cellStyle name="Vejica 2 2 2 5" xfId="32040" xr:uid="{06A0388F-8915-465B-A96C-58806E60DA31}"/>
    <cellStyle name="Vejica 2 2 3" xfId="4452" xr:uid="{00000000-0005-0000-0000-0000221B0000}"/>
    <cellStyle name="Vejica 2 2 3 2" xfId="4453" xr:uid="{00000000-0005-0000-0000-0000231B0000}"/>
    <cellStyle name="Vejica 2 2 3 2 2" xfId="7094" xr:uid="{00000000-0005-0000-0000-0000241B0000}"/>
    <cellStyle name="Vejica 2 2 3 2 2 2" xfId="32046" xr:uid="{2ECA4956-CAE9-4838-9BAA-A1901AF6FD26}"/>
    <cellStyle name="Vejica 2 2 3 2 3" xfId="32047" xr:uid="{ABE20101-8360-47E4-827D-DC992F48502D}"/>
    <cellStyle name="Vejica 2 2 3 2 4" xfId="32048" xr:uid="{1ED5C098-E951-4F24-84D3-BABBB0AE4384}"/>
    <cellStyle name="Vejica 2 2 3 2 5" xfId="32045" xr:uid="{468CCEC9-82F3-4BF4-8A75-AB2C39E0ACF6}"/>
    <cellStyle name="Vejica 2 2 3 3" xfId="4454" xr:uid="{00000000-0005-0000-0000-0000251B0000}"/>
    <cellStyle name="Vejica 2 2 3 3 2" xfId="7095" xr:uid="{00000000-0005-0000-0000-0000261B0000}"/>
    <cellStyle name="Vejica 2 2 3 3 2 2" xfId="32050" xr:uid="{671D286B-4EEF-467A-9897-EC1EC5466F9D}"/>
    <cellStyle name="Vejica 2 2 3 3 3" xfId="32051" xr:uid="{EB466CC8-2050-4CFF-B6C8-16D1C12AC8E1}"/>
    <cellStyle name="Vejica 2 2 3 3 4" xfId="32052" xr:uid="{681E680A-9C26-4E74-8BC7-B54C7469D6C9}"/>
    <cellStyle name="Vejica 2 2 3 3 5" xfId="32049" xr:uid="{84B0FB2D-170D-4FA7-99E9-5DDC80126406}"/>
    <cellStyle name="Vejica 2 2 3 4" xfId="7093" xr:uid="{00000000-0005-0000-0000-0000271B0000}"/>
    <cellStyle name="Vejica 2 2 3 4 2" xfId="32053" xr:uid="{91041600-EEDD-42E4-9397-7F0E13C77089}"/>
    <cellStyle name="Vejica 2 2 3 5" xfId="32054" xr:uid="{CFE413D7-C239-4656-B030-9B24AB4B8C17}"/>
    <cellStyle name="Vejica 2 2 3 6" xfId="32055" xr:uid="{5B2C4BF7-77F8-4A46-96C1-8E6B127B1EF4}"/>
    <cellStyle name="Vejica 2 2 3 7" xfId="32044" xr:uid="{43F844A1-2D9D-4966-88CD-582DCD21F43B}"/>
    <cellStyle name="Vejica 2 2 4" xfId="4455" xr:uid="{00000000-0005-0000-0000-0000281B0000}"/>
    <cellStyle name="Vejica 2 2 4 2" xfId="4456" xr:uid="{00000000-0005-0000-0000-0000291B0000}"/>
    <cellStyle name="Vejica 2 2 4 2 2" xfId="7097" xr:uid="{00000000-0005-0000-0000-00002A1B0000}"/>
    <cellStyle name="Vejica 2 2 4 2 2 2" xfId="32058" xr:uid="{686E2874-AD88-4DDB-86CE-6CC4DD164218}"/>
    <cellStyle name="Vejica 2 2 4 2 3" xfId="32059" xr:uid="{6ED12FDE-E859-40F7-A0EE-8B9A6BD8180D}"/>
    <cellStyle name="Vejica 2 2 4 2 4" xfId="32057" xr:uid="{68D3592D-9D51-4DB2-9A98-6BCCF079ADE8}"/>
    <cellStyle name="Vejica 2 2 4 3" xfId="7096" xr:uid="{00000000-0005-0000-0000-00002B1B0000}"/>
    <cellStyle name="Vejica 2 2 4 3 2" xfId="32060" xr:uid="{CA62CDB7-5A7C-4110-BA12-CC12422CAD2A}"/>
    <cellStyle name="Vejica 2 2 4 4" xfId="32061" xr:uid="{2C8D5154-AD39-4462-B05F-91F9AC479BA6}"/>
    <cellStyle name="Vejica 2 2 4 5" xfId="32062" xr:uid="{481C5913-31E4-45F8-9B64-1F4012368EC1}"/>
    <cellStyle name="Vejica 2 2 4 6" xfId="32063" xr:uid="{5F116FA8-EB72-474B-BCA3-2CFB8EC171AB}"/>
    <cellStyle name="Vejica 2 2 4 7" xfId="32056" xr:uid="{B7BAAC3A-F688-4317-BB13-0F561055A2C5}"/>
    <cellStyle name="Vejica 2 2 5" xfId="7091" xr:uid="{00000000-0005-0000-0000-00002C1B0000}"/>
    <cellStyle name="Vejica 2 2 5 2" xfId="32065" xr:uid="{7EC0A067-3CD4-4AFA-843B-BA72AFB33596}"/>
    <cellStyle name="Vejica 2 2 5 3" xfId="32064" xr:uid="{01E33FBC-5131-49F8-B230-BB1A846B32B8}"/>
    <cellStyle name="Vejica 2 2 6" xfId="32066" xr:uid="{8BCFD442-4FB7-42A7-A6D0-D1DA99716D75}"/>
    <cellStyle name="Vejica 2 2 7" xfId="32067" xr:uid="{328A9553-2BF1-41C7-BE34-18AF231239F8}"/>
    <cellStyle name="Vejica 2 2 8" xfId="32039" xr:uid="{5784BCBC-EA18-48B3-B21A-75348F17DF2D}"/>
    <cellStyle name="Vejica 2 3" xfId="4457" xr:uid="{00000000-0005-0000-0000-00002D1B0000}"/>
    <cellStyle name="Vejica 2 3 10" xfId="32069" xr:uid="{510D351E-E698-4BD8-B087-916ECC8C689F}"/>
    <cellStyle name="Vejica 2 3 11" xfId="32068" xr:uid="{014D76D1-02B6-4887-A38E-6D59401E3671}"/>
    <cellStyle name="Vejica 2 3 12" xfId="35765" xr:uid="{07CBC78F-8070-491D-BFA1-B2F64D93EED3}"/>
    <cellStyle name="Vejica 2 3 2" xfId="4458" xr:uid="{00000000-0005-0000-0000-00002E1B0000}"/>
    <cellStyle name="Vejica 2 3 2 2" xfId="7099" xr:uid="{00000000-0005-0000-0000-00002F1B0000}"/>
    <cellStyle name="Vejica 2 3 2 2 2" xfId="32071" xr:uid="{F90029C6-C2DC-43DA-9E5D-9D9FC0B2C634}"/>
    <cellStyle name="Vejica 2 3 2 3" xfId="32072" xr:uid="{B7799B2F-B656-48DE-B179-7A6426299E88}"/>
    <cellStyle name="Vejica 2 3 2 4" xfId="32073" xr:uid="{E37D9736-D957-454A-9678-966BAE189E2F}"/>
    <cellStyle name="Vejica 2 3 2 5" xfId="32070" xr:uid="{165A47D5-1D3A-4453-BA8A-2E09CD4855EF}"/>
    <cellStyle name="Vejica 2 3 3" xfId="4459" xr:uid="{00000000-0005-0000-0000-0000301B0000}"/>
    <cellStyle name="Vejica 2 3 3 2" xfId="4460" xr:uid="{00000000-0005-0000-0000-0000311B0000}"/>
    <cellStyle name="Vejica 2 3 3 2 2" xfId="7101" xr:uid="{00000000-0005-0000-0000-0000321B0000}"/>
    <cellStyle name="Vejica 2 3 3 2 2 2" xfId="32076" xr:uid="{03E7E1DC-E4DC-485C-B25E-E0BDFE290822}"/>
    <cellStyle name="Vejica 2 3 3 2 3" xfId="32077" xr:uid="{029A719C-BD53-4C0E-A852-B5594120E250}"/>
    <cellStyle name="Vejica 2 3 3 2 4" xfId="32075" xr:uid="{B89CFB77-31B9-43F2-80CE-7C79DE96D9E4}"/>
    <cellStyle name="Vejica 2 3 3 3" xfId="4461" xr:uid="{00000000-0005-0000-0000-0000331B0000}"/>
    <cellStyle name="Vejica 2 3 3 3 2" xfId="7102" xr:uid="{00000000-0005-0000-0000-0000341B0000}"/>
    <cellStyle name="Vejica 2 3 3 3 2 2" xfId="32079" xr:uid="{3C00A9E2-C160-4254-943E-B2CCCC8B9E17}"/>
    <cellStyle name="Vejica 2 3 3 3 3" xfId="32078" xr:uid="{93A1DE1F-D822-4100-B640-2CD9E2FCE41A}"/>
    <cellStyle name="Vejica 2 3 3 4" xfId="4462" xr:uid="{00000000-0005-0000-0000-0000351B0000}"/>
    <cellStyle name="Vejica 2 3 3 4 2" xfId="7103" xr:uid="{00000000-0005-0000-0000-0000361B0000}"/>
    <cellStyle name="Vejica 2 3 3 4 2 2" xfId="32081" xr:uid="{FBC0BD36-58F4-4FEC-8197-62D2B0F87540}"/>
    <cellStyle name="Vejica 2 3 3 4 3" xfId="32080" xr:uid="{18782C64-A8C8-468F-89F9-187C7D9BEA96}"/>
    <cellStyle name="Vejica 2 3 3 5" xfId="4463" xr:uid="{00000000-0005-0000-0000-0000371B0000}"/>
    <cellStyle name="Vejica 2 3 3 5 2" xfId="32082" xr:uid="{1A8182DE-E1D7-469B-955C-2E84E7E12B58}"/>
    <cellStyle name="Vejica 2 3 3 6" xfId="7100" xr:uid="{00000000-0005-0000-0000-0000381B0000}"/>
    <cellStyle name="Vejica 2 3 3 6 2" xfId="32083" xr:uid="{C119F207-1049-46AB-AA64-0D75DBB372BC}"/>
    <cellStyle name="Vejica 2 3 3 7" xfId="32084" xr:uid="{F7C18ABC-B145-4215-A26E-12850D82EF88}"/>
    <cellStyle name="Vejica 2 3 3 8" xfId="32074" xr:uid="{3528BD5E-36FE-4BB0-B8BE-B8D287F9D5FB}"/>
    <cellStyle name="Vejica 2 3 3 9" xfId="36352" xr:uid="{36CC61B8-AA89-4F48-9E67-14A69695CF65}"/>
    <cellStyle name="Vejica 2 3 4" xfId="4464" xr:uid="{00000000-0005-0000-0000-0000391B0000}"/>
    <cellStyle name="Vejica 2 3 4 2" xfId="4465" xr:uid="{00000000-0005-0000-0000-00003A1B0000}"/>
    <cellStyle name="Vejica 2 3 4 2 2" xfId="7105" xr:uid="{00000000-0005-0000-0000-00003B1B0000}"/>
    <cellStyle name="Vejica 2 3 4 2 2 2" xfId="32087" xr:uid="{D3E2CBFA-CE65-418D-92DB-08FBAE2571C4}"/>
    <cellStyle name="Vejica 2 3 4 2 3" xfId="32088" xr:uid="{85B35B80-0FD9-4E8A-9694-E33197240029}"/>
    <cellStyle name="Vejica 2 3 4 2 4" xfId="32086" xr:uid="{180E3DDB-0057-48F7-8B7F-27A690415AF5}"/>
    <cellStyle name="Vejica 2 3 4 3" xfId="4466" xr:uid="{00000000-0005-0000-0000-00003C1B0000}"/>
    <cellStyle name="Vejica 2 3 4 3 2" xfId="7106" xr:uid="{00000000-0005-0000-0000-00003D1B0000}"/>
    <cellStyle name="Vejica 2 3 4 3 2 2" xfId="32090" xr:uid="{3EF89AE2-B63B-44D5-B9FE-EC673BF1FB4B}"/>
    <cellStyle name="Vejica 2 3 4 3 3" xfId="32089" xr:uid="{F3B848E0-02E8-4D57-9844-FE2853B0D15E}"/>
    <cellStyle name="Vejica 2 3 4 4" xfId="4467" xr:uid="{00000000-0005-0000-0000-00003E1B0000}"/>
    <cellStyle name="Vejica 2 3 4 4 2" xfId="7107" xr:uid="{00000000-0005-0000-0000-00003F1B0000}"/>
    <cellStyle name="Vejica 2 3 4 4 2 2" xfId="32092" xr:uid="{D7871FCD-F7BE-4F30-85C4-6FDE0FB1CA2C}"/>
    <cellStyle name="Vejica 2 3 4 4 3" xfId="32091" xr:uid="{B732F2B1-3F38-4AF7-ACCE-6F7D95697493}"/>
    <cellStyle name="Vejica 2 3 4 5" xfId="4468" xr:uid="{00000000-0005-0000-0000-0000401B0000}"/>
    <cellStyle name="Vejica 2 3 4 5 2" xfId="32093" xr:uid="{F82669E6-B828-4C2C-AB31-0A33423F5DFD}"/>
    <cellStyle name="Vejica 2 3 4 6" xfId="7104" xr:uid="{00000000-0005-0000-0000-0000411B0000}"/>
    <cellStyle name="Vejica 2 3 4 6 2" xfId="32094" xr:uid="{E677F686-114B-41FF-B233-6EE2DFE58A94}"/>
    <cellStyle name="Vejica 2 3 4 7" xfId="32095" xr:uid="{7D2873E0-59E0-4389-9476-78D50E1B0EEE}"/>
    <cellStyle name="Vejica 2 3 4 8" xfId="32085" xr:uid="{B2018733-D954-4AF1-85DC-3BF5D063A491}"/>
    <cellStyle name="Vejica 2 3 4 9" xfId="36647" xr:uid="{AD3B55E8-26A0-44EC-B1C4-4EAD27AC8F60}"/>
    <cellStyle name="Vejica 2 3 5" xfId="4469" xr:uid="{00000000-0005-0000-0000-0000421B0000}"/>
    <cellStyle name="Vejica 2 3 5 2" xfId="7108" xr:uid="{00000000-0005-0000-0000-0000431B0000}"/>
    <cellStyle name="Vejica 2 3 5 2 2" xfId="32097" xr:uid="{62699904-92AD-4443-BC2A-A46A3FF3D2E3}"/>
    <cellStyle name="Vejica 2 3 5 3" xfId="32098" xr:uid="{37214712-3B84-48DB-935F-5ABD6CE3F1FE}"/>
    <cellStyle name="Vejica 2 3 5 4" xfId="32096" xr:uid="{28513366-EDB9-40EA-9334-8DE0659412FA}"/>
    <cellStyle name="Vejica 2 3 6" xfId="4470" xr:uid="{00000000-0005-0000-0000-0000441B0000}"/>
    <cellStyle name="Vejica 2 3 6 2" xfId="7109" xr:uid="{00000000-0005-0000-0000-0000451B0000}"/>
    <cellStyle name="Vejica 2 3 6 2 2" xfId="32100" xr:uid="{9DB11049-6B55-4860-8655-C2539105FFC2}"/>
    <cellStyle name="Vejica 2 3 6 3" xfId="32099" xr:uid="{58B093AF-840E-4F71-861C-69E3420754DF}"/>
    <cellStyle name="Vejica 2 3 7" xfId="4471" xr:uid="{00000000-0005-0000-0000-0000461B0000}"/>
    <cellStyle name="Vejica 2 3 7 2" xfId="7110" xr:uid="{00000000-0005-0000-0000-0000471B0000}"/>
    <cellStyle name="Vejica 2 3 7 2 2" xfId="32102" xr:uid="{FB5321C1-5BE0-454C-BEBC-4678250CE234}"/>
    <cellStyle name="Vejica 2 3 7 3" xfId="32101" xr:uid="{28938049-F798-4A3A-8D52-596E80EEB900}"/>
    <cellStyle name="Vejica 2 3 8" xfId="4472" xr:uid="{00000000-0005-0000-0000-0000481B0000}"/>
    <cellStyle name="Vejica 2 3 8 2" xfId="32103" xr:uid="{A8DE5656-8333-422C-9AD7-003C76E2E979}"/>
    <cellStyle name="Vejica 2 3 9" xfId="7098" xr:uid="{00000000-0005-0000-0000-0000491B0000}"/>
    <cellStyle name="Vejica 2 3 9 2" xfId="32104" xr:uid="{54D05237-516E-40C8-83D3-3582BF8374F5}"/>
    <cellStyle name="Vejica 2 4" xfId="4473" xr:uid="{00000000-0005-0000-0000-00004A1B0000}"/>
    <cellStyle name="Vejica 2 4 2" xfId="4474" xr:uid="{00000000-0005-0000-0000-00004B1B0000}"/>
    <cellStyle name="Vejica 2 4 2 2" xfId="7112" xr:uid="{00000000-0005-0000-0000-00004C1B0000}"/>
    <cellStyle name="Vejica 2 4 2 2 2" xfId="32107" xr:uid="{5F304351-C45A-4F22-B2A3-9DA081496C6C}"/>
    <cellStyle name="Vejica 2 4 2 3" xfId="32108" xr:uid="{395A6BC4-9AF3-4DBD-9D2C-0C1B9E7A8A18}"/>
    <cellStyle name="Vejica 2 4 2 4" xfId="32109" xr:uid="{B571F990-C73B-4B40-B445-23BF64D744E5}"/>
    <cellStyle name="Vejica 2 4 2 5" xfId="32106" xr:uid="{6111E57F-117C-4231-9F50-6961EB03EE84}"/>
    <cellStyle name="Vejica 2 4 3" xfId="4475" xr:uid="{00000000-0005-0000-0000-00004D1B0000}"/>
    <cellStyle name="Vejica 2 4 3 2" xfId="7113" xr:uid="{00000000-0005-0000-0000-00004E1B0000}"/>
    <cellStyle name="Vejica 2 4 3 2 2" xfId="32111" xr:uid="{83028EF6-C29B-4DCE-BE7F-9B638AFAC8F8}"/>
    <cellStyle name="Vejica 2 4 3 3" xfId="32112" xr:uid="{AFFC350A-5043-4C13-9CA0-CEAFA8DB0893}"/>
    <cellStyle name="Vejica 2 4 3 4" xfId="32113" xr:uid="{75C89596-C490-4454-8295-5B815610056A}"/>
    <cellStyle name="Vejica 2 4 3 5" xfId="32110" xr:uid="{E6FB6FEB-9B30-4440-A775-D1B13844F906}"/>
    <cellStyle name="Vejica 2 4 4" xfId="7111" xr:uid="{00000000-0005-0000-0000-00004F1B0000}"/>
    <cellStyle name="Vejica 2 4 4 2" xfId="32114" xr:uid="{83379A18-0230-497B-B8A7-0BEE288EA2B3}"/>
    <cellStyle name="Vejica 2 4 5" xfId="32115" xr:uid="{EDA7061C-1BCB-475F-9945-B4BEB519076B}"/>
    <cellStyle name="Vejica 2 4 6" xfId="32116" xr:uid="{64FAA1E0-62DA-4CAA-B7E8-11A751418B04}"/>
    <cellStyle name="Vejica 2 4 7" xfId="32105" xr:uid="{2250AE33-8A8E-4FBB-89F3-2CB31AAB7ACC}"/>
    <cellStyle name="Vejica 2 5" xfId="4476" xr:uid="{00000000-0005-0000-0000-0000501B0000}"/>
    <cellStyle name="Vejica 2 5 2" xfId="7114" xr:uid="{00000000-0005-0000-0000-0000511B0000}"/>
    <cellStyle name="Vejica 2 5 2 2" xfId="32118" xr:uid="{0C795B6B-98A1-4BFA-998B-E339DC662266}"/>
    <cellStyle name="Vejica 2 5 3" xfId="32119" xr:uid="{C8A6A2C2-6E23-4E2E-B3C6-F95FB06EA767}"/>
    <cellStyle name="Vejica 2 5 4" xfId="32120" xr:uid="{FAECB9B6-DAAF-48F1-BEF7-6532357C6D37}"/>
    <cellStyle name="Vejica 2 5 5" xfId="32117" xr:uid="{7DA0B982-55B4-48DC-BF3C-1430371C1C80}"/>
    <cellStyle name="Vejica 2 6" xfId="4477" xr:uid="{00000000-0005-0000-0000-0000521B0000}"/>
    <cellStyle name="Vejica 2 6 2" xfId="4478" xr:uid="{00000000-0005-0000-0000-0000531B0000}"/>
    <cellStyle name="Vejica 2 6 2 2" xfId="7116" xr:uid="{00000000-0005-0000-0000-0000541B0000}"/>
    <cellStyle name="Vejica 2 6 2 2 2" xfId="32123" xr:uid="{4A479DF1-A205-46CA-B347-6E687B9176BF}"/>
    <cellStyle name="Vejica 2 6 2 3" xfId="32124" xr:uid="{62798C6F-4C81-48B3-AD56-D575AE5B2E98}"/>
    <cellStyle name="Vejica 2 6 2 4" xfId="32122" xr:uid="{6D9C36A5-033F-4B1F-B26C-F498CF5E0DC9}"/>
    <cellStyle name="Vejica 2 6 3" xfId="4479" xr:uid="{00000000-0005-0000-0000-0000551B0000}"/>
    <cellStyle name="Vejica 2 6 3 2" xfId="7117" xr:uid="{00000000-0005-0000-0000-0000561B0000}"/>
    <cellStyle name="Vejica 2 6 3 2 2" xfId="32126" xr:uid="{8A42ABAC-D382-4222-8D3F-D8965B83A66D}"/>
    <cellStyle name="Vejica 2 6 3 3" xfId="32125" xr:uid="{E631EFF1-7908-4B91-842A-E2E25B07DEBF}"/>
    <cellStyle name="Vejica 2 6 4" xfId="4480" xr:uid="{00000000-0005-0000-0000-0000571B0000}"/>
    <cellStyle name="Vejica 2 6 4 2" xfId="7118" xr:uid="{00000000-0005-0000-0000-0000581B0000}"/>
    <cellStyle name="Vejica 2 6 4 2 2" xfId="32128" xr:uid="{90E48CD7-F804-4C12-91AA-8495E3135B51}"/>
    <cellStyle name="Vejica 2 6 4 3" xfId="32127" xr:uid="{AD52E04E-82EB-4C82-857C-F0715CCA3131}"/>
    <cellStyle name="Vejica 2 6 5" xfId="4481" xr:uid="{00000000-0005-0000-0000-0000591B0000}"/>
    <cellStyle name="Vejica 2 6 5 2" xfId="32129" xr:uid="{6657C7E8-C169-4FD4-8A48-8EDF2B568318}"/>
    <cellStyle name="Vejica 2 6 6" xfId="7115" xr:uid="{00000000-0005-0000-0000-00005A1B0000}"/>
    <cellStyle name="Vejica 2 6 6 2" xfId="32130" xr:uid="{897D3E4D-9A95-451C-91F0-7A380E2C660E}"/>
    <cellStyle name="Vejica 2 6 7" xfId="32131" xr:uid="{FC9BAD17-C488-42A9-8D6E-12DC19763BB5}"/>
    <cellStyle name="Vejica 2 6 8" xfId="32121" xr:uid="{90BBC128-23C4-4792-8879-90128517622E}"/>
    <cellStyle name="Vejica 2 6 9" xfId="36051" xr:uid="{865DB026-8B2A-418B-B09E-7B3B7F9D2441}"/>
    <cellStyle name="Vejica 2 7" xfId="4482" xr:uid="{00000000-0005-0000-0000-00005B1B0000}"/>
    <cellStyle name="Vejica 2 7 2" xfId="4483" xr:uid="{00000000-0005-0000-0000-00005C1B0000}"/>
    <cellStyle name="Vejica 2 7 2 2" xfId="7120" xr:uid="{00000000-0005-0000-0000-00005D1B0000}"/>
    <cellStyle name="Vejica 2 7 2 2 2" xfId="32134" xr:uid="{A7DE4546-5DD7-436C-AFFD-58A673E40AB9}"/>
    <cellStyle name="Vejica 2 7 2 3" xfId="32135" xr:uid="{98F9451E-50FF-473C-A269-FB50629D3AFA}"/>
    <cellStyle name="Vejica 2 7 2 4" xfId="32133" xr:uid="{FD3FA463-5225-449B-A667-EA09BE9E4295}"/>
    <cellStyle name="Vejica 2 7 3" xfId="4484" xr:uid="{00000000-0005-0000-0000-00005E1B0000}"/>
    <cellStyle name="Vejica 2 7 3 2" xfId="7121" xr:uid="{00000000-0005-0000-0000-00005F1B0000}"/>
    <cellStyle name="Vejica 2 7 3 2 2" xfId="32137" xr:uid="{E1EF6DF3-657F-4919-A719-B411B5ECDFF8}"/>
    <cellStyle name="Vejica 2 7 3 3" xfId="32136" xr:uid="{F6B5EC5E-B66B-485A-916F-0AAB74480E7A}"/>
    <cellStyle name="Vejica 2 7 4" xfId="4485" xr:uid="{00000000-0005-0000-0000-0000601B0000}"/>
    <cellStyle name="Vejica 2 7 4 2" xfId="7122" xr:uid="{00000000-0005-0000-0000-0000611B0000}"/>
    <cellStyle name="Vejica 2 7 4 2 2" xfId="32139" xr:uid="{A324C1D1-F2A7-492F-8A70-17EA51959505}"/>
    <cellStyle name="Vejica 2 7 4 3" xfId="32138" xr:uid="{2D256E87-D535-4556-8B77-916813DE570D}"/>
    <cellStyle name="Vejica 2 7 5" xfId="4486" xr:uid="{00000000-0005-0000-0000-0000621B0000}"/>
    <cellStyle name="Vejica 2 7 5 2" xfId="32140" xr:uid="{421BD403-2867-4BAE-997A-92D0129D9C9F}"/>
    <cellStyle name="Vejica 2 7 6" xfId="7119" xr:uid="{00000000-0005-0000-0000-0000631B0000}"/>
    <cellStyle name="Vejica 2 7 6 2" xfId="32141" xr:uid="{75C14499-8AC2-4657-8D19-32564FDBA192}"/>
    <cellStyle name="Vejica 2 7 7" xfId="32142" xr:uid="{8EDA5434-3F55-4478-8785-F0DA3E8B9E8E}"/>
    <cellStyle name="Vejica 2 7 8" xfId="32132" xr:uid="{6535DB13-3A71-423A-8876-172EE5647239}"/>
    <cellStyle name="Vejica 2 7 9" xfId="36153" xr:uid="{E5F780BE-0607-49C8-B113-990FA4943572}"/>
    <cellStyle name="Vejica 2 8" xfId="4487" xr:uid="{00000000-0005-0000-0000-0000641B0000}"/>
    <cellStyle name="Vejica 2 8 2" xfId="4488" xr:uid="{00000000-0005-0000-0000-0000651B0000}"/>
    <cellStyle name="Vejica 2 8 2 2" xfId="32144" xr:uid="{A4D07DA4-FA48-4753-B0C6-BE8E9CB9F3B3}"/>
    <cellStyle name="Vejica 2 8 3" xfId="7123" xr:uid="{00000000-0005-0000-0000-0000661B0000}"/>
    <cellStyle name="Vejica 2 8 3 2" xfId="32145" xr:uid="{747AC54E-D7BD-41DD-BC82-170B527C6225}"/>
    <cellStyle name="Vejica 2 8 4" xfId="32143" xr:uid="{B82008D9-7076-4A8D-9D5F-6413E250DCC8}"/>
    <cellStyle name="Vejica 2 9" xfId="4489" xr:uid="{00000000-0005-0000-0000-0000671B0000}"/>
    <cellStyle name="Vejica 2 9 2" xfId="7124" xr:uid="{00000000-0005-0000-0000-0000681B0000}"/>
    <cellStyle name="Vejica 2 9 2 2" xfId="32147" xr:uid="{38861E07-0A67-43E1-B8F8-5327D2253F2F}"/>
    <cellStyle name="Vejica 2 9 3" xfId="32146" xr:uid="{DB93A9C2-BC9E-4C96-AD51-11320CBA7CCC}"/>
    <cellStyle name="Vejica 3" xfId="4490" xr:uid="{00000000-0005-0000-0000-0000691B0000}"/>
    <cellStyle name="Vejica 3 2" xfId="4491" xr:uid="{00000000-0005-0000-0000-00006A1B0000}"/>
    <cellStyle name="Vejica 3 2 2" xfId="7126" xr:uid="{00000000-0005-0000-0000-00006B1B0000}"/>
    <cellStyle name="Vejica 3 2 2 2" xfId="32150" xr:uid="{156F3EFD-1B2E-4D0F-A72C-94BD801535F8}"/>
    <cellStyle name="Vejica 3 2 3" xfId="32151" xr:uid="{D3CFB0D5-3BE4-4554-B280-C8B27F2D4FDA}"/>
    <cellStyle name="Vejica 3 2 4" xfId="32152" xr:uid="{A0DD7C3D-89C8-43D5-A360-2B186D475D7C}"/>
    <cellStyle name="Vejica 3 2 5" xfId="32149" xr:uid="{BD5CF551-26DF-4981-80DE-BB3976C1DDFD}"/>
    <cellStyle name="Vejica 3 3" xfId="4492" xr:uid="{00000000-0005-0000-0000-00006C1B0000}"/>
    <cellStyle name="Vejica 3 3 2" xfId="7127" xr:uid="{00000000-0005-0000-0000-00006D1B0000}"/>
    <cellStyle name="Vejica 3 3 2 2" xfId="32154" xr:uid="{C4CAB722-EB71-403B-886C-6440F586C669}"/>
    <cellStyle name="Vejica 3 3 3" xfId="32155" xr:uid="{FE1592F3-D0C6-4E15-B4D4-0B8129728273}"/>
    <cellStyle name="Vejica 3 3 4" xfId="32156" xr:uid="{D7F9EC18-4548-4647-A0EC-D08EB33E7843}"/>
    <cellStyle name="Vejica 3 3 5" xfId="32153" xr:uid="{2A7D651F-610D-4797-BAC7-6C155B0B62E5}"/>
    <cellStyle name="Vejica 3 4" xfId="7125" xr:uid="{00000000-0005-0000-0000-00006E1B0000}"/>
    <cellStyle name="Vejica 3 4 2" xfId="32157" xr:uid="{A3935F7D-AC22-4A6E-BC0B-BA88264B656C}"/>
    <cellStyle name="Vejica 3 5" xfId="32158" xr:uid="{3B343003-EE76-4519-969F-3B789CA4FE90}"/>
    <cellStyle name="Vejica 3 6" xfId="32159" xr:uid="{05A42D5B-E056-4444-8A04-88451CFBFD83}"/>
    <cellStyle name="Vejica 3 7" xfId="32148" xr:uid="{7FD9E03F-6C29-4952-88A4-3CE73029D281}"/>
    <cellStyle name="Vejica 4" xfId="4493" xr:uid="{00000000-0005-0000-0000-00006F1B0000}"/>
    <cellStyle name="Vejica 4 2" xfId="7128" xr:uid="{00000000-0005-0000-0000-0000701B0000}"/>
    <cellStyle name="Vejica 4 2 2" xfId="32161" xr:uid="{1C30ADFA-5F41-4378-B899-6D622ADAD498}"/>
    <cellStyle name="Vejica 4 3" xfId="32162" xr:uid="{42BDD545-9B03-455B-BFC1-AF976359282E}"/>
    <cellStyle name="Vejica 4 4" xfId="32163" xr:uid="{52244181-B531-4D28-A3AA-A06E30C74A67}"/>
    <cellStyle name="Vejica 4 5" xfId="32160" xr:uid="{19403DC1-005C-499E-99DC-BD4208A7585F}"/>
    <cellStyle name="Vejica 5" xfId="4494" xr:uid="{00000000-0005-0000-0000-0000711B0000}"/>
    <cellStyle name="Vejica 5 2" xfId="7129" xr:uid="{00000000-0005-0000-0000-0000721B0000}"/>
    <cellStyle name="Vejica 5 2 2" xfId="32165" xr:uid="{2BCDBCE0-6814-44B4-B985-FE75A39C73F5}"/>
    <cellStyle name="Vejica 5 3" xfId="32166" xr:uid="{9A990135-E60F-4F46-BAE9-7D867DFB848A}"/>
    <cellStyle name="Vejica 5 4" xfId="32167" xr:uid="{8ACC10BA-643C-4E5B-A33C-3567F1685FF2}"/>
    <cellStyle name="Vejica 5 5" xfId="32164" xr:uid="{BB26F5A5-143D-490D-B6C5-EE17B782E3A2}"/>
    <cellStyle name="Vejica 6" xfId="4495" xr:uid="{00000000-0005-0000-0000-0000731B0000}"/>
    <cellStyle name="Vejica 6 2" xfId="7130" xr:uid="{00000000-0005-0000-0000-0000741B0000}"/>
    <cellStyle name="Vejica 6 2 2" xfId="32169" xr:uid="{896289EA-5B98-46ED-B09F-4978812EB332}"/>
    <cellStyle name="Vejica 6 3" xfId="32170" xr:uid="{EA9C6C46-9B24-4E48-A932-4A4901CBC5A6}"/>
    <cellStyle name="Vejica 6 4" xfId="32171" xr:uid="{28E3DDA9-BA8F-49A7-AFF1-6843BC1D509C}"/>
    <cellStyle name="Vejica 6 5" xfId="32168" xr:uid="{B263C7F3-659C-4958-BF71-8D526ADF8095}"/>
    <cellStyle name="Vejica 7" xfId="4496" xr:uid="{00000000-0005-0000-0000-0000751B0000}"/>
    <cellStyle name="Vejica 7 2" xfId="7131" xr:uid="{00000000-0005-0000-0000-0000761B0000}"/>
    <cellStyle name="Vejica 7 2 2" xfId="32173" xr:uid="{66A88C0F-45CB-41FB-8FF0-2252C9107321}"/>
    <cellStyle name="Vejica 7 3" xfId="32174" xr:uid="{B2C97E65-9FDC-4D1E-8672-69C464FBEF7C}"/>
    <cellStyle name="Vejica 7 4" xfId="32175" xr:uid="{1E1E9A90-7B66-4EDB-89E5-4D73F055995C}"/>
    <cellStyle name="Vejica 7 5" xfId="32172" xr:uid="{E55D789B-C0B7-4FDB-9B5F-22A76CCD1145}"/>
    <cellStyle name="Vejica 8" xfId="4497" xr:uid="{00000000-0005-0000-0000-0000771B0000}"/>
    <cellStyle name="Vejica 8 10" xfId="35659" xr:uid="{8730D760-45C9-4F5A-8E9B-128F275A2394}"/>
    <cellStyle name="Vejica 8 2" xfId="4498" xr:uid="{00000000-0005-0000-0000-0000781B0000}"/>
    <cellStyle name="Vejica 8 2 2" xfId="7133" xr:uid="{00000000-0005-0000-0000-0000791B0000}"/>
    <cellStyle name="Vejica 8 2 2 2" xfId="32178" xr:uid="{73F7314C-4BE4-45CA-99B1-74B85CA95500}"/>
    <cellStyle name="Vejica 8 2 3" xfId="32177" xr:uid="{6E465F91-1C17-44DE-8C87-89860605DFF4}"/>
    <cellStyle name="Vejica 8 2 4" xfId="35660" xr:uid="{A9EDA364-B92B-4900-B86A-D72869063DFE}"/>
    <cellStyle name="Vejica 8 3" xfId="4499" xr:uid="{00000000-0005-0000-0000-00007A1B0000}"/>
    <cellStyle name="Vejica 8 3 2" xfId="7134" xr:uid="{00000000-0005-0000-0000-00007B1B0000}"/>
    <cellStyle name="Vejica 8 3 2 2" xfId="32180" xr:uid="{CA1EF093-96A8-4C39-87AB-9B5DD395A75B}"/>
    <cellStyle name="Vejica 8 3 3" xfId="32179" xr:uid="{DAB8034E-B78E-4AF1-924E-34A7D8F80B42}"/>
    <cellStyle name="Vejica 8 3 4" xfId="35661" xr:uid="{905DB8DC-86FD-4458-A082-708F68AB4879}"/>
    <cellStyle name="Vejica 8 4" xfId="4500" xr:uid="{00000000-0005-0000-0000-00007C1B0000}"/>
    <cellStyle name="Vejica 8 4 2" xfId="32181" xr:uid="{7C1024F6-16A5-439D-BD84-E26F4B20A24D}"/>
    <cellStyle name="Vejica 8 5" xfId="7132" xr:uid="{00000000-0005-0000-0000-00007D1B0000}"/>
    <cellStyle name="Vejica 8 5 2" xfId="32183" xr:uid="{1DE5F5E6-3315-4412-A466-A946CAD7D3D1}"/>
    <cellStyle name="Vejica 8 5 2 2" xfId="32184" xr:uid="{DCD3F165-E662-4C54-84E4-F9894F2DE708}"/>
    <cellStyle name="Vejica 8 5 3" xfId="32185" xr:uid="{CF37C78E-CF04-494E-8B3A-86DAE9A892D9}"/>
    <cellStyle name="Vejica 8 5 4" xfId="32182" xr:uid="{C7A27ADC-7591-45A4-9E73-4382E81730D4}"/>
    <cellStyle name="Vejica 8 6" xfId="32186" xr:uid="{DB8DDC89-2C94-4CE4-B943-E7398F8EC497}"/>
    <cellStyle name="Vejica 8 6 2" xfId="32187" xr:uid="{D07E6D48-EA3A-481C-838E-73CAC8B7AF0F}"/>
    <cellStyle name="Vejica 8 7" xfId="32188" xr:uid="{EE0F4CC5-2ACD-4C51-88DD-81DC0F2B5FD5}"/>
    <cellStyle name="Vejica 8 8" xfId="32189" xr:uid="{3B91CB0F-ED91-45E7-A9EF-AC554B15890B}"/>
    <cellStyle name="Vejica 8 9" xfId="32176" xr:uid="{2A09A9AD-B39B-4E9F-878E-C77C34146175}"/>
    <cellStyle name="Vejica 9" xfId="4501" xr:uid="{00000000-0005-0000-0000-00007E1B0000}"/>
    <cellStyle name="Vejica 9 2" xfId="7135" xr:uid="{00000000-0005-0000-0000-00007F1B0000}"/>
    <cellStyle name="Vejica 9 2 2" xfId="32191" xr:uid="{13585BB1-A3E8-445D-B2BC-6878911F1B6A}"/>
    <cellStyle name="Vejica 9 3" xfId="32192" xr:uid="{C299FDD3-8FD2-4C83-9558-635257F91DDD}"/>
    <cellStyle name="Vejica 9 4" xfId="32190" xr:uid="{8A77266A-E033-45A2-9414-0FD85FA35306}"/>
    <cellStyle name="Vejica 9 5" xfId="35662" xr:uid="{DCF440EB-2E39-437E-946E-31794569BDA6}"/>
    <cellStyle name="Vnos 2" xfId="4502" xr:uid="{00000000-0005-0000-0000-0000801B0000}"/>
    <cellStyle name="Vnos 2 10" xfId="32194" xr:uid="{CB3228C9-5813-4778-8F0A-5146D7D0AE51}"/>
    <cellStyle name="Vnos 2 11" xfId="32193" xr:uid="{AEC40D6A-A7C6-4B80-B6B6-DED77EB2A1C0}"/>
    <cellStyle name="Vnos 2 2" xfId="4503" xr:uid="{00000000-0005-0000-0000-0000811B0000}"/>
    <cellStyle name="Vnos 2 2 10" xfId="32195" xr:uid="{B094BF41-57DC-4EE5-8913-86ACC5184FE3}"/>
    <cellStyle name="Vnos 2 2 2" xfId="4504" xr:uid="{00000000-0005-0000-0000-0000821B0000}"/>
    <cellStyle name="Vnos 2 2 2 2" xfId="4505" xr:uid="{00000000-0005-0000-0000-0000831B0000}"/>
    <cellStyle name="Vnos 2 2 2 2 2" xfId="7139" xr:uid="{00000000-0005-0000-0000-0000841B0000}"/>
    <cellStyle name="Vnos 2 2 2 2 2 2" xfId="32199" xr:uid="{87561718-C71A-4805-B56B-A34F0D5089AF}"/>
    <cellStyle name="Vnos 2 2 2 2 2 2 2" xfId="32200" xr:uid="{5E430004-46E1-4E40-9BC3-375ACF562742}"/>
    <cellStyle name="Vnos 2 2 2 2 2 3" xfId="32201" xr:uid="{77EF3A6C-FB8C-4556-B212-CB5D8229F87C}"/>
    <cellStyle name="Vnos 2 2 2 2 2 4" xfId="32198" xr:uid="{1AA80E03-3CE7-4E11-AB3D-A687DC52360A}"/>
    <cellStyle name="Vnos 2 2 2 2 3" xfId="32202" xr:uid="{1127638F-8E93-4AEF-B325-0616672E55D3}"/>
    <cellStyle name="Vnos 2 2 2 2 4" xfId="32203" xr:uid="{236398F0-7E4D-4AD8-84A5-89958C23657D}"/>
    <cellStyle name="Vnos 2 2 2 2 5" xfId="32197" xr:uid="{76265A43-753E-429A-ACB1-FAE09BEF601E}"/>
    <cellStyle name="Vnos 2 2 2 3" xfId="4506" xr:uid="{00000000-0005-0000-0000-0000851B0000}"/>
    <cellStyle name="Vnos 2 2 2 3 2" xfId="4507" xr:uid="{00000000-0005-0000-0000-0000861B0000}"/>
    <cellStyle name="Vnos 2 2 2 3 2 2" xfId="7141" xr:uid="{00000000-0005-0000-0000-0000871B0000}"/>
    <cellStyle name="Vnos 2 2 2 3 2 2 2" xfId="32207" xr:uid="{E9615941-B30A-4BFD-BD0A-50385091E5AD}"/>
    <cellStyle name="Vnos 2 2 2 3 2 2 2 2" xfId="32208" xr:uid="{EB1A0127-8B74-43A7-87C5-BB58331EBB5D}"/>
    <cellStyle name="Vnos 2 2 2 3 2 2 3" xfId="32209" xr:uid="{FC75BBA7-2067-4ED7-9F7B-9D7F761CF49A}"/>
    <cellStyle name="Vnos 2 2 2 3 2 2 4" xfId="32206" xr:uid="{20FC4334-FF17-4701-A392-27C5B35A1A32}"/>
    <cellStyle name="Vnos 2 2 2 3 2 3" xfId="32210" xr:uid="{E5129B87-F971-4F0F-A355-FDAF2E08D350}"/>
    <cellStyle name="Vnos 2 2 2 3 2 4" xfId="32211" xr:uid="{C822E96D-B646-4522-9863-F71B838C70BB}"/>
    <cellStyle name="Vnos 2 2 2 3 2 5" xfId="32205" xr:uid="{F8C7C0CE-56DB-4E55-BB0B-3EC7ABE995D5}"/>
    <cellStyle name="Vnos 2 2 2 3 3" xfId="4508" xr:uid="{00000000-0005-0000-0000-0000881B0000}"/>
    <cellStyle name="Vnos 2 2 2 3 3 2" xfId="7142" xr:uid="{00000000-0005-0000-0000-0000891B0000}"/>
    <cellStyle name="Vnos 2 2 2 3 3 2 2" xfId="32213" xr:uid="{4077BC69-F23C-4E76-99A4-49A296271519}"/>
    <cellStyle name="Vnos 2 2 2 3 3 3" xfId="32214" xr:uid="{5CCB3332-CBDB-4F3B-895F-EAB5E564DBC9}"/>
    <cellStyle name="Vnos 2 2 2 3 3 4" xfId="32212" xr:uid="{A24B43C5-4F1A-4544-AD8B-DC43D3A84001}"/>
    <cellStyle name="Vnos 2 2 2 3 4" xfId="7140" xr:uid="{00000000-0005-0000-0000-00008A1B0000}"/>
    <cellStyle name="Vnos 2 2 2 3 4 2" xfId="32216" xr:uid="{857096DF-8E2A-45A2-874C-4A5747013526}"/>
    <cellStyle name="Vnos 2 2 2 3 4 2 2" xfId="32217" xr:uid="{46B9B43B-9AAD-4B84-883A-717495B3E3D7}"/>
    <cellStyle name="Vnos 2 2 2 3 4 3" xfId="32218" xr:uid="{D5644C1A-B32B-40AE-A011-52AE7132C04B}"/>
    <cellStyle name="Vnos 2 2 2 3 4 4" xfId="32215" xr:uid="{A048B055-8CB8-4354-A063-AE1BB8733051}"/>
    <cellStyle name="Vnos 2 2 2 3 5" xfId="32219" xr:uid="{90A15898-D3D4-452F-A714-7BFA405C45A1}"/>
    <cellStyle name="Vnos 2 2 2 3 6" xfId="32220" xr:uid="{0DC55D01-4B8F-49D9-B056-72124C6BEF81}"/>
    <cellStyle name="Vnos 2 2 2 3 7" xfId="32204" xr:uid="{26C0B119-0947-4243-A82A-49A06A6FD767}"/>
    <cellStyle name="Vnos 2 2 2 4" xfId="4509" xr:uid="{00000000-0005-0000-0000-00008B1B0000}"/>
    <cellStyle name="Vnos 2 2 2 4 2" xfId="7143" xr:uid="{00000000-0005-0000-0000-00008C1B0000}"/>
    <cellStyle name="Vnos 2 2 2 4 2 2" xfId="32223" xr:uid="{154C509B-238C-409B-A89B-532883C313AC}"/>
    <cellStyle name="Vnos 2 2 2 4 2 2 2" xfId="32224" xr:uid="{E00B8CF0-D542-464B-8015-D4051067B9E6}"/>
    <cellStyle name="Vnos 2 2 2 4 2 3" xfId="32225" xr:uid="{DBE287BA-84F2-4AD7-8F50-021D2E7CE1BF}"/>
    <cellStyle name="Vnos 2 2 2 4 2 4" xfId="32222" xr:uid="{AC38F6D0-DA62-450F-AFE9-92BE6C56672A}"/>
    <cellStyle name="Vnos 2 2 2 4 3" xfId="32226" xr:uid="{51493750-23E8-4A1C-AF7B-C9A7C8254645}"/>
    <cellStyle name="Vnos 2 2 2 4 4" xfId="32227" xr:uid="{A56C5008-0DF8-454A-BADE-64B9BD26F10C}"/>
    <cellStyle name="Vnos 2 2 2 4 5" xfId="32221" xr:uid="{8FCF5337-1491-4871-BE41-043A05D0C7E8}"/>
    <cellStyle name="Vnos 2 2 2 5" xfId="7138" xr:uid="{00000000-0005-0000-0000-00008D1B0000}"/>
    <cellStyle name="Vnos 2 2 2 5 2" xfId="32229" xr:uid="{5086827D-F25E-425B-AD53-C8E44420D209}"/>
    <cellStyle name="Vnos 2 2 2 5 2 2" xfId="32230" xr:uid="{09988C19-0336-4BFC-85B7-B2707F372B36}"/>
    <cellStyle name="Vnos 2 2 2 5 3" xfId="32231" xr:uid="{AC60508B-80DE-4C13-BFDD-C2FF8EBE2378}"/>
    <cellStyle name="Vnos 2 2 2 5 4" xfId="32228" xr:uid="{D69CCF2B-7EC0-4B5F-B1F0-51E27F3D228F}"/>
    <cellStyle name="Vnos 2 2 2 6" xfId="32232" xr:uid="{B5D65CC9-979F-43B6-9935-1DC6B57F9DC5}"/>
    <cellStyle name="Vnos 2 2 2 7" xfId="32233" xr:uid="{389F0ADD-F55F-48B4-8543-2AFACE676E2B}"/>
    <cellStyle name="Vnos 2 2 2 8" xfId="32196" xr:uid="{DFED5C4F-EFF8-40BF-A05B-CAA9384D3F11}"/>
    <cellStyle name="Vnos 2 2 3" xfId="4510" xr:uid="{00000000-0005-0000-0000-00008E1B0000}"/>
    <cellStyle name="Vnos 2 2 3 2" xfId="4511" xr:uid="{00000000-0005-0000-0000-00008F1B0000}"/>
    <cellStyle name="Vnos 2 2 3 2 2" xfId="4512" xr:uid="{00000000-0005-0000-0000-0000901B0000}"/>
    <cellStyle name="Vnos 2 2 3 2 2 2" xfId="7146" xr:uid="{00000000-0005-0000-0000-0000911B0000}"/>
    <cellStyle name="Vnos 2 2 3 2 2 2 2" xfId="32238" xr:uid="{5A6BAE21-61A5-4C19-92EC-8570EFAE6159}"/>
    <cellStyle name="Vnos 2 2 3 2 2 2 2 2" xfId="32239" xr:uid="{AFC4AB3B-318D-4A53-AF1D-AD258DC096AA}"/>
    <cellStyle name="Vnos 2 2 3 2 2 2 3" xfId="32240" xr:uid="{E75EF695-2EDB-4D50-8A87-B01426EA36B8}"/>
    <cellStyle name="Vnos 2 2 3 2 2 2 4" xfId="32237" xr:uid="{43115F26-CAC0-4617-8AF3-E8BB3B215A5C}"/>
    <cellStyle name="Vnos 2 2 3 2 2 3" xfId="32241" xr:uid="{96ED47B6-3732-46F3-ADB3-D0AE0B9765E6}"/>
    <cellStyle name="Vnos 2 2 3 2 2 4" xfId="32242" xr:uid="{21599F7E-3390-40D2-8BA0-3AEBD2831B80}"/>
    <cellStyle name="Vnos 2 2 3 2 2 5" xfId="32236" xr:uid="{0DC889A7-6237-4B16-8560-93C9BBAF4DB7}"/>
    <cellStyle name="Vnos 2 2 3 2 3" xfId="4513" xr:uid="{00000000-0005-0000-0000-0000921B0000}"/>
    <cellStyle name="Vnos 2 2 3 2 3 2" xfId="7147" xr:uid="{00000000-0005-0000-0000-0000931B0000}"/>
    <cellStyle name="Vnos 2 2 3 2 3 2 2" xfId="32244" xr:uid="{A7988276-817B-4F14-B441-173695A1890B}"/>
    <cellStyle name="Vnos 2 2 3 2 3 3" xfId="32245" xr:uid="{73F898D3-F1BD-4475-BCD7-9BBFD8709277}"/>
    <cellStyle name="Vnos 2 2 3 2 3 4" xfId="32243" xr:uid="{A3FCDFE7-5894-4081-908C-DA81F43B8D22}"/>
    <cellStyle name="Vnos 2 2 3 2 4" xfId="7145" xr:uid="{00000000-0005-0000-0000-0000941B0000}"/>
    <cellStyle name="Vnos 2 2 3 2 4 2" xfId="32247" xr:uid="{F9A97CCD-3B4B-4C0E-B8C5-C5D32A715D88}"/>
    <cellStyle name="Vnos 2 2 3 2 4 2 2" xfId="32248" xr:uid="{A8691870-CB31-4AD9-A8F1-67786925742F}"/>
    <cellStyle name="Vnos 2 2 3 2 4 3" xfId="32249" xr:uid="{4C5EB15D-66B4-4A39-B45E-19A74371B42E}"/>
    <cellStyle name="Vnos 2 2 3 2 4 4" xfId="32246" xr:uid="{DFB5E907-1139-47E3-8277-C6AE8ACE55D6}"/>
    <cellStyle name="Vnos 2 2 3 2 5" xfId="32250" xr:uid="{F10FFDC6-EBCF-401E-916D-C190A080BF78}"/>
    <cellStyle name="Vnos 2 2 3 2 6" xfId="32251" xr:uid="{5DD16A11-BC8F-46E6-A128-2D98A949C101}"/>
    <cellStyle name="Vnos 2 2 3 2 7" xfId="32235" xr:uid="{39BC60D2-2006-4663-9ED0-443DAEF06A5B}"/>
    <cellStyle name="Vnos 2 2 3 3" xfId="7144" xr:uid="{00000000-0005-0000-0000-0000951B0000}"/>
    <cellStyle name="Vnos 2 2 3 3 2" xfId="32253" xr:uid="{3F827273-468F-4FEE-A334-04B1A53E0EFF}"/>
    <cellStyle name="Vnos 2 2 3 3 2 2" xfId="32254" xr:uid="{F0B8945B-EC0E-426A-8019-56536A37E3FD}"/>
    <cellStyle name="Vnos 2 2 3 3 3" xfId="32255" xr:uid="{D3D8F638-ADC0-43C7-A014-79AD2D61AC4C}"/>
    <cellStyle name="Vnos 2 2 3 3 4" xfId="32252" xr:uid="{3BD20E92-0219-433B-93D7-359CF0B6F24B}"/>
    <cellStyle name="Vnos 2 2 3 4" xfId="32256" xr:uid="{F56DB1FD-FB0D-4563-BD4B-05B7372DDD4A}"/>
    <cellStyle name="Vnos 2 2 3 5" xfId="32257" xr:uid="{083C9020-D2B7-4A2B-8BE7-FEF1E82B2ECF}"/>
    <cellStyle name="Vnos 2 2 3 6" xfId="32234" xr:uid="{880C3065-6D24-4D02-A8F5-E16DA5971C87}"/>
    <cellStyle name="Vnos 2 2 4" xfId="4514" xr:uid="{00000000-0005-0000-0000-0000961B0000}"/>
    <cellStyle name="Vnos 2 2 4 2" xfId="4515" xr:uid="{00000000-0005-0000-0000-0000971B0000}"/>
    <cellStyle name="Vnos 2 2 4 2 2" xfId="4516" xr:uid="{00000000-0005-0000-0000-0000981B0000}"/>
    <cellStyle name="Vnos 2 2 4 2 2 2" xfId="7150" xr:uid="{00000000-0005-0000-0000-0000991B0000}"/>
    <cellStyle name="Vnos 2 2 4 2 2 2 2" xfId="32262" xr:uid="{E2D2F664-394B-41A2-BC45-8A549CBEC304}"/>
    <cellStyle name="Vnos 2 2 4 2 2 2 2 2" xfId="32263" xr:uid="{A1D9B11A-AF90-41C3-9849-0818111A4135}"/>
    <cellStyle name="Vnos 2 2 4 2 2 2 3" xfId="32264" xr:uid="{DC426176-6C33-4193-A81B-0F7C2E76EA57}"/>
    <cellStyle name="Vnos 2 2 4 2 2 2 4" xfId="32261" xr:uid="{D85B1AA0-237F-4AFE-8AD1-53F1EFE07226}"/>
    <cellStyle name="Vnos 2 2 4 2 2 3" xfId="32265" xr:uid="{BD9B2607-95F1-44A6-85EC-0F8555F5C586}"/>
    <cellStyle name="Vnos 2 2 4 2 2 4" xfId="32266" xr:uid="{2F140072-EAC0-44E0-82BD-45D2C2984018}"/>
    <cellStyle name="Vnos 2 2 4 2 2 5" xfId="32260" xr:uid="{9C747AE6-14D1-4803-AA96-9DC9DAFC7360}"/>
    <cellStyle name="Vnos 2 2 4 2 3" xfId="4517" xr:uid="{00000000-0005-0000-0000-00009A1B0000}"/>
    <cellStyle name="Vnos 2 2 4 2 3 2" xfId="7151" xr:uid="{00000000-0005-0000-0000-00009B1B0000}"/>
    <cellStyle name="Vnos 2 2 4 2 3 2 2" xfId="32268" xr:uid="{4E5E48D0-DC34-40ED-9F3A-310F07EA51B3}"/>
    <cellStyle name="Vnos 2 2 4 2 3 3" xfId="32269" xr:uid="{DB1B6DA6-06D5-4737-8003-A62626BDC13E}"/>
    <cellStyle name="Vnos 2 2 4 2 3 4" xfId="32267" xr:uid="{E82441FA-8544-4EBE-8D7E-C439AB746BF8}"/>
    <cellStyle name="Vnos 2 2 4 2 4" xfId="7149" xr:uid="{00000000-0005-0000-0000-00009C1B0000}"/>
    <cellStyle name="Vnos 2 2 4 2 4 2" xfId="32271" xr:uid="{139E8804-2D21-4E48-899C-3F0AD75DF972}"/>
    <cellStyle name="Vnos 2 2 4 2 4 2 2" xfId="32272" xr:uid="{58DEB89E-38EC-4B6F-8558-6E30B3CAA545}"/>
    <cellStyle name="Vnos 2 2 4 2 4 3" xfId="32273" xr:uid="{5BBF4CF7-5A82-4B68-B7F8-DD40389DC0B7}"/>
    <cellStyle name="Vnos 2 2 4 2 4 4" xfId="32270" xr:uid="{26CAA817-FBAB-4F25-8F04-DBA8EF755099}"/>
    <cellStyle name="Vnos 2 2 4 2 5" xfId="32274" xr:uid="{64A7A917-DC72-4E8F-9774-08EE3DAAE2E8}"/>
    <cellStyle name="Vnos 2 2 4 2 6" xfId="32275" xr:uid="{8B2FCB5B-C47B-420F-8696-7A5AA40B0ED4}"/>
    <cellStyle name="Vnos 2 2 4 2 7" xfId="32259" xr:uid="{45799416-69A1-400C-A860-C9F705D97DD8}"/>
    <cellStyle name="Vnos 2 2 4 3" xfId="7148" xr:uid="{00000000-0005-0000-0000-00009D1B0000}"/>
    <cellStyle name="Vnos 2 2 4 3 2" xfId="32277" xr:uid="{D184D7A9-5ABB-49DC-B8B0-AAB4A79F2F54}"/>
    <cellStyle name="Vnos 2 2 4 3 2 2" xfId="32278" xr:uid="{A9E1CA57-6DCE-461E-ACDC-4C106863B1A3}"/>
    <cellStyle name="Vnos 2 2 4 3 3" xfId="32279" xr:uid="{CA2DA479-3623-4B5C-A9E9-6E569943FCEC}"/>
    <cellStyle name="Vnos 2 2 4 3 4" xfId="32276" xr:uid="{8B3C1453-60C0-4BA9-945D-90EB70FC5804}"/>
    <cellStyle name="Vnos 2 2 4 4" xfId="32280" xr:uid="{B2328679-B8A2-45D9-83FB-FCE3A181E080}"/>
    <cellStyle name="Vnos 2 2 4 5" xfId="32281" xr:uid="{6EC6D168-FFF1-4EA0-A8AC-CF9C375A50ED}"/>
    <cellStyle name="Vnos 2 2 4 6" xfId="32258" xr:uid="{A1565C9F-F408-4D00-BCE1-E766530BFB4C}"/>
    <cellStyle name="Vnos 2 2 5" xfId="4518" xr:uid="{00000000-0005-0000-0000-00009E1B0000}"/>
    <cellStyle name="Vnos 2 2 5 2" xfId="4519" xr:uid="{00000000-0005-0000-0000-00009F1B0000}"/>
    <cellStyle name="Vnos 2 2 5 2 2" xfId="7153" xr:uid="{00000000-0005-0000-0000-0000A01B0000}"/>
    <cellStyle name="Vnos 2 2 5 2 2 2" xfId="32285" xr:uid="{CEEDC23A-07DD-49A5-8487-46E2CF3B9282}"/>
    <cellStyle name="Vnos 2 2 5 2 2 2 2" xfId="32286" xr:uid="{2B772904-17F3-48F4-B4B9-F9C646C43DA6}"/>
    <cellStyle name="Vnos 2 2 5 2 2 3" xfId="32287" xr:uid="{8C9F2DC7-FAE9-44D3-A01B-382F07FAE8B6}"/>
    <cellStyle name="Vnos 2 2 5 2 2 4" xfId="32284" xr:uid="{AF302517-5C32-4F90-9624-2B4077043E89}"/>
    <cellStyle name="Vnos 2 2 5 2 3" xfId="32288" xr:uid="{19A40AF0-1BA7-4350-BF30-6A6DACDEF7A5}"/>
    <cellStyle name="Vnos 2 2 5 2 4" xfId="32289" xr:uid="{E38C764E-C6A5-40D0-BEF5-2CA4F9AE5608}"/>
    <cellStyle name="Vnos 2 2 5 2 5" xfId="32283" xr:uid="{645F5297-F746-4C35-96C3-C5E7AEAAD845}"/>
    <cellStyle name="Vnos 2 2 5 3" xfId="4520" xr:uid="{00000000-0005-0000-0000-0000A11B0000}"/>
    <cellStyle name="Vnos 2 2 5 3 2" xfId="7154" xr:uid="{00000000-0005-0000-0000-0000A21B0000}"/>
    <cellStyle name="Vnos 2 2 5 3 2 2" xfId="32292" xr:uid="{0342857E-DCFF-4613-8427-E247C63D1F36}"/>
    <cellStyle name="Vnos 2 2 5 3 2 2 2" xfId="32293" xr:uid="{4D52F633-716F-4058-9FEA-D2A18C41422A}"/>
    <cellStyle name="Vnos 2 2 5 3 2 3" xfId="32294" xr:uid="{C2B08665-C7A4-4F02-97B5-1093BFF18656}"/>
    <cellStyle name="Vnos 2 2 5 3 2 4" xfId="32291" xr:uid="{BCD6F51B-E378-4E97-B37E-44B613F83CDC}"/>
    <cellStyle name="Vnos 2 2 5 3 3" xfId="32295" xr:uid="{BEDCB21C-7D2E-43AE-AAC6-EFF881C67278}"/>
    <cellStyle name="Vnos 2 2 5 3 4" xfId="32290" xr:uid="{FF058252-98CA-454D-92B3-A0ADA66CAE5D}"/>
    <cellStyle name="Vnos 2 2 5 4" xfId="4521" xr:uid="{00000000-0005-0000-0000-0000A31B0000}"/>
    <cellStyle name="Vnos 2 2 5 4 2" xfId="7155" xr:uid="{00000000-0005-0000-0000-0000A41B0000}"/>
    <cellStyle name="Vnos 2 2 5 4 2 2" xfId="32297" xr:uid="{C5F96018-7CF4-4080-BEE2-F0EEB2A471A1}"/>
    <cellStyle name="Vnos 2 2 5 4 3" xfId="32298" xr:uid="{5C4D254C-11F0-439A-A326-0E65705E9484}"/>
    <cellStyle name="Vnos 2 2 5 4 4" xfId="32296" xr:uid="{C3375C49-4174-459F-B31F-235B22856813}"/>
    <cellStyle name="Vnos 2 2 5 5" xfId="7152" xr:uid="{00000000-0005-0000-0000-0000A51B0000}"/>
    <cellStyle name="Vnos 2 2 5 5 2" xfId="32300" xr:uid="{01B47DD9-C1F0-4825-A8B9-2E96DD209F0D}"/>
    <cellStyle name="Vnos 2 2 5 5 2 2" xfId="32301" xr:uid="{0D3E2CCD-05CE-439C-AFD5-F2B159082BCB}"/>
    <cellStyle name="Vnos 2 2 5 5 3" xfId="32302" xr:uid="{17D36C09-8817-4955-A9A1-918348210B67}"/>
    <cellStyle name="Vnos 2 2 5 5 4" xfId="32299" xr:uid="{BE2C6F2F-604E-4492-AD34-5527D5FE076F}"/>
    <cellStyle name="Vnos 2 2 5 6" xfId="32303" xr:uid="{BA504E67-E37D-49FF-9DAB-42D3929B3E3E}"/>
    <cellStyle name="Vnos 2 2 5 7" xfId="32304" xr:uid="{AFBFCB71-4FAF-48DA-A512-B15D088D650C}"/>
    <cellStyle name="Vnos 2 2 5 8" xfId="32282" xr:uid="{75C8FC90-5CB1-4BC4-A947-021924225DA2}"/>
    <cellStyle name="Vnos 2 2 6" xfId="4522" xr:uid="{00000000-0005-0000-0000-0000A61B0000}"/>
    <cellStyle name="Vnos 2 2 6 2" xfId="4523" xr:uid="{00000000-0005-0000-0000-0000A71B0000}"/>
    <cellStyle name="Vnos 2 2 6 2 2" xfId="7157" xr:uid="{00000000-0005-0000-0000-0000A81B0000}"/>
    <cellStyle name="Vnos 2 2 6 2 2 2" xfId="32308" xr:uid="{F331D612-970B-447F-B951-A6A09CB30D92}"/>
    <cellStyle name="Vnos 2 2 6 2 2 2 2" xfId="32309" xr:uid="{0DDF9307-2978-406D-9D49-B24E9718FA95}"/>
    <cellStyle name="Vnos 2 2 6 2 2 3" xfId="32310" xr:uid="{8A3C8259-1173-4384-BC76-3DEDA11DC0CC}"/>
    <cellStyle name="Vnos 2 2 6 2 2 4" xfId="32307" xr:uid="{C7979E6C-9EDA-485B-9AF3-E25E2F6F0854}"/>
    <cellStyle name="Vnos 2 2 6 2 3" xfId="32311" xr:uid="{6698FF0A-3243-45F7-A9A9-9EF3AAD9BF55}"/>
    <cellStyle name="Vnos 2 2 6 2 4" xfId="32312" xr:uid="{3F717F02-5CE2-4A8B-8D2D-9D74F2216A49}"/>
    <cellStyle name="Vnos 2 2 6 2 5" xfId="32306" xr:uid="{8F240082-A6C3-41B3-9492-50C8EAA6CACC}"/>
    <cellStyle name="Vnos 2 2 6 3" xfId="4524" xr:uid="{00000000-0005-0000-0000-0000A91B0000}"/>
    <cellStyle name="Vnos 2 2 6 3 2" xfId="7158" xr:uid="{00000000-0005-0000-0000-0000AA1B0000}"/>
    <cellStyle name="Vnos 2 2 6 3 2 2" xfId="32314" xr:uid="{FAE6FB08-089D-4935-8DDE-78E05E416BA3}"/>
    <cellStyle name="Vnos 2 2 6 3 3" xfId="32315" xr:uid="{A12D878B-9E42-46C1-900C-4F9DFB859ABF}"/>
    <cellStyle name="Vnos 2 2 6 3 4" xfId="32313" xr:uid="{FDA96A61-846C-49FD-B99F-3D7730059C15}"/>
    <cellStyle name="Vnos 2 2 6 4" xfId="7156" xr:uid="{00000000-0005-0000-0000-0000AB1B0000}"/>
    <cellStyle name="Vnos 2 2 6 4 2" xfId="32317" xr:uid="{293C0902-EB86-4651-B21C-93C2142EC786}"/>
    <cellStyle name="Vnos 2 2 6 4 2 2" xfId="32318" xr:uid="{30265881-56A8-4432-933C-A118E6B813BA}"/>
    <cellStyle name="Vnos 2 2 6 4 3" xfId="32319" xr:uid="{372B30F5-94C7-4217-8E1C-40185FC02788}"/>
    <cellStyle name="Vnos 2 2 6 4 4" xfId="32316" xr:uid="{3E514B9D-37DA-4892-9D9B-24716B0DA1AB}"/>
    <cellStyle name="Vnos 2 2 6 5" xfId="32320" xr:uid="{6A8B5FA0-5602-4296-AE21-BF46E6FF56F9}"/>
    <cellStyle name="Vnos 2 2 6 6" xfId="32321" xr:uid="{16DDABD6-F75C-4748-932B-B6B352A883F1}"/>
    <cellStyle name="Vnos 2 2 6 7" xfId="32305" xr:uid="{5DC328A8-37B9-4513-A1F6-E1A81D48EC18}"/>
    <cellStyle name="Vnos 2 2 7" xfId="7137" xr:uid="{00000000-0005-0000-0000-0000AC1B0000}"/>
    <cellStyle name="Vnos 2 2 7 2" xfId="32323" xr:uid="{10DA7A54-12A1-4FD4-B976-338CF6E5D2E5}"/>
    <cellStyle name="Vnos 2 2 7 2 2" xfId="32324" xr:uid="{CB7EE6D7-0320-46AB-B9A3-CBDBE89B9123}"/>
    <cellStyle name="Vnos 2 2 7 3" xfId="32325" xr:uid="{12D58BFA-43A2-4600-ACB5-03A037DC3E1F}"/>
    <cellStyle name="Vnos 2 2 7 4" xfId="32326" xr:uid="{B7393EB0-C699-4498-8D87-0A89DB05B9EB}"/>
    <cellStyle name="Vnos 2 2 7 5" xfId="32322" xr:uid="{C5FCFFF5-ED7D-46F1-A52D-EBC0D21C26E3}"/>
    <cellStyle name="Vnos 2 2 8" xfId="32327" xr:uid="{BF0BD890-A51E-4851-A3F1-CDA07326EF2E}"/>
    <cellStyle name="Vnos 2 2 9" xfId="32328" xr:uid="{D1A6A1FA-2D57-459F-8BDC-F4A85F3A1B3D}"/>
    <cellStyle name="Vnos 2 3" xfId="4525" xr:uid="{00000000-0005-0000-0000-0000AD1B0000}"/>
    <cellStyle name="Vnos 2 3 2" xfId="4526" xr:uid="{00000000-0005-0000-0000-0000AE1B0000}"/>
    <cellStyle name="Vnos 2 3 2 2" xfId="4527" xr:uid="{00000000-0005-0000-0000-0000AF1B0000}"/>
    <cellStyle name="Vnos 2 3 2 2 2" xfId="7161" xr:uid="{00000000-0005-0000-0000-0000B01B0000}"/>
    <cellStyle name="Vnos 2 3 2 2 2 2" xfId="32333" xr:uid="{17C2890F-66E7-4F6C-8A6A-FAC9B5DA5A94}"/>
    <cellStyle name="Vnos 2 3 2 2 2 2 2" xfId="32334" xr:uid="{A90E9342-CF70-4BC0-9709-6157532799D3}"/>
    <cellStyle name="Vnos 2 3 2 2 2 3" xfId="32335" xr:uid="{A9B93020-823C-4613-A3D9-464D715F2C95}"/>
    <cellStyle name="Vnos 2 3 2 2 2 4" xfId="32332" xr:uid="{23641F33-A3F4-4FB4-AFA9-FF7F62F17C40}"/>
    <cellStyle name="Vnos 2 3 2 2 3" xfId="32336" xr:uid="{E11810A7-B9AE-45AD-88F2-B8A5756C0016}"/>
    <cellStyle name="Vnos 2 3 2 2 4" xfId="32337" xr:uid="{C719F1CD-BC95-4E65-BC11-CC5BFD59D297}"/>
    <cellStyle name="Vnos 2 3 2 2 5" xfId="32331" xr:uid="{EE28A2F3-D263-4D32-8FD0-2E0B8B01B9CB}"/>
    <cellStyle name="Vnos 2 3 2 3" xfId="4528" xr:uid="{00000000-0005-0000-0000-0000B11B0000}"/>
    <cellStyle name="Vnos 2 3 2 3 2" xfId="7162" xr:uid="{00000000-0005-0000-0000-0000B21B0000}"/>
    <cellStyle name="Vnos 2 3 2 3 2 2" xfId="32339" xr:uid="{782378A0-0211-4987-BB17-49567A5976D0}"/>
    <cellStyle name="Vnos 2 3 2 3 3" xfId="32340" xr:uid="{34A81F38-3D9D-43BC-9FE7-510E8903E2FD}"/>
    <cellStyle name="Vnos 2 3 2 3 4" xfId="32338" xr:uid="{EC42965A-13FF-40A4-82AA-6519B17D6B90}"/>
    <cellStyle name="Vnos 2 3 2 4" xfId="7160" xr:uid="{00000000-0005-0000-0000-0000B31B0000}"/>
    <cellStyle name="Vnos 2 3 2 4 2" xfId="32342" xr:uid="{01632F8D-B4CB-4116-8270-8CE0BF538F4B}"/>
    <cellStyle name="Vnos 2 3 2 4 2 2" xfId="32343" xr:uid="{DE4C575D-24A1-4B1F-8EDE-54304F400BD5}"/>
    <cellStyle name="Vnos 2 3 2 4 3" xfId="32344" xr:uid="{25B6E989-C125-43EB-8073-21D3536E8B65}"/>
    <cellStyle name="Vnos 2 3 2 4 4" xfId="32341" xr:uid="{062F5F44-0067-4D27-B714-72A952158754}"/>
    <cellStyle name="Vnos 2 3 2 5" xfId="32345" xr:uid="{6B01633E-51E9-469A-A147-04B3F15F4BC4}"/>
    <cellStyle name="Vnos 2 3 2 6" xfId="32346" xr:uid="{5C2E32C6-0A55-4684-AD82-83762A118862}"/>
    <cellStyle name="Vnos 2 3 2 7" xfId="32330" xr:uid="{9B0EFCEC-4087-4C6B-98BC-B1C55E8AFA8A}"/>
    <cellStyle name="Vnos 2 3 3" xfId="7159" xr:uid="{00000000-0005-0000-0000-0000B41B0000}"/>
    <cellStyle name="Vnos 2 3 3 2" xfId="32348" xr:uid="{CD2F1BC6-DC16-402A-BFDA-3516FC0E5E25}"/>
    <cellStyle name="Vnos 2 3 3 2 2" xfId="32349" xr:uid="{E33B232E-9371-4B21-9327-3E1619924A74}"/>
    <cellStyle name="Vnos 2 3 3 3" xfId="32350" xr:uid="{14FEE49C-D699-4837-B197-EDBB38171100}"/>
    <cellStyle name="Vnos 2 3 3 4" xfId="32347" xr:uid="{AD6DA23B-9E65-482D-9988-191174FDD8F2}"/>
    <cellStyle name="Vnos 2 3 4" xfId="32351" xr:uid="{1BED4248-9D6D-4BA8-B1FE-0C9B71BC2602}"/>
    <cellStyle name="Vnos 2 3 5" xfId="32352" xr:uid="{A9E700E2-450C-4FB1-A95B-71900BC0E5D5}"/>
    <cellStyle name="Vnos 2 3 6" xfId="32329" xr:uid="{E597B528-22BF-412F-9F60-B8083EE1341F}"/>
    <cellStyle name="Vnos 2 4" xfId="4529" xr:uid="{00000000-0005-0000-0000-0000B51B0000}"/>
    <cellStyle name="Vnos 2 4 2" xfId="4530" xr:uid="{00000000-0005-0000-0000-0000B61B0000}"/>
    <cellStyle name="Vnos 2 4 2 2" xfId="4531" xr:uid="{00000000-0005-0000-0000-0000B71B0000}"/>
    <cellStyle name="Vnos 2 4 2 2 2" xfId="7165" xr:uid="{00000000-0005-0000-0000-0000B81B0000}"/>
    <cellStyle name="Vnos 2 4 2 2 2 2" xfId="32357" xr:uid="{57B91787-AB3F-4E2F-9329-D37E8685A7C6}"/>
    <cellStyle name="Vnos 2 4 2 2 2 2 2" xfId="32358" xr:uid="{C97876D2-BEDB-4515-A8FE-2046E35C5642}"/>
    <cellStyle name="Vnos 2 4 2 2 2 3" xfId="32359" xr:uid="{F2BA914B-F64B-42B9-849E-3279B73B688E}"/>
    <cellStyle name="Vnos 2 4 2 2 2 4" xfId="32356" xr:uid="{C2A4F36F-B973-4F1D-8520-6EA9447DB633}"/>
    <cellStyle name="Vnos 2 4 2 2 3" xfId="32360" xr:uid="{37B9EED3-2FDA-4474-8DEC-0DACF4AB5C50}"/>
    <cellStyle name="Vnos 2 4 2 2 4" xfId="32361" xr:uid="{D22A18AC-8B82-4F2C-BE7F-751D43930030}"/>
    <cellStyle name="Vnos 2 4 2 2 5" xfId="32355" xr:uid="{B93DF87C-9A31-49B9-877C-147A4826A5C0}"/>
    <cellStyle name="Vnos 2 4 2 3" xfId="4532" xr:uid="{00000000-0005-0000-0000-0000B91B0000}"/>
    <cellStyle name="Vnos 2 4 2 3 2" xfId="7166" xr:uid="{00000000-0005-0000-0000-0000BA1B0000}"/>
    <cellStyle name="Vnos 2 4 2 3 2 2" xfId="32363" xr:uid="{5189E560-1727-4A32-86DF-5D5769AECC95}"/>
    <cellStyle name="Vnos 2 4 2 3 3" xfId="32364" xr:uid="{60B2A217-8E2E-44AF-A4D7-D560225CCD7A}"/>
    <cellStyle name="Vnos 2 4 2 3 4" xfId="32362" xr:uid="{E7C104D1-A436-4108-B3A3-8F746E8B2605}"/>
    <cellStyle name="Vnos 2 4 2 4" xfId="7164" xr:uid="{00000000-0005-0000-0000-0000BB1B0000}"/>
    <cellStyle name="Vnos 2 4 2 4 2" xfId="32366" xr:uid="{8EB6CD73-C0A0-4FF0-A649-9BDC17FCA60A}"/>
    <cellStyle name="Vnos 2 4 2 4 2 2" xfId="32367" xr:uid="{8D66FDE1-E67A-4AB1-BF9D-69F35594FBE7}"/>
    <cellStyle name="Vnos 2 4 2 4 3" xfId="32368" xr:uid="{3602F7F4-8007-49E6-B9F4-B792256A37C8}"/>
    <cellStyle name="Vnos 2 4 2 4 4" xfId="32365" xr:uid="{697290D5-6B61-4A98-AC08-43C7547523C3}"/>
    <cellStyle name="Vnos 2 4 2 5" xfId="32369" xr:uid="{F9AC6C35-96F0-4653-8D48-48DBFBA0C964}"/>
    <cellStyle name="Vnos 2 4 2 6" xfId="32370" xr:uid="{5AD63676-F737-4194-8742-6B87CCA890FF}"/>
    <cellStyle name="Vnos 2 4 2 7" xfId="32354" xr:uid="{3DE5DAA4-2AC4-488B-A490-3D874E85A746}"/>
    <cellStyle name="Vnos 2 4 3" xfId="7163" xr:uid="{00000000-0005-0000-0000-0000BC1B0000}"/>
    <cellStyle name="Vnos 2 4 3 2" xfId="32372" xr:uid="{39FF56B0-3235-47CF-B3E3-BA683FD81A19}"/>
    <cellStyle name="Vnos 2 4 3 2 2" xfId="32373" xr:uid="{29F78425-4EB4-4494-A6C9-0C41C0FE3080}"/>
    <cellStyle name="Vnos 2 4 3 3" xfId="32374" xr:uid="{A7A833D6-7FAD-48C7-9385-FE863FB6BF72}"/>
    <cellStyle name="Vnos 2 4 3 4" xfId="32371" xr:uid="{E258380C-6455-4C8B-9869-5736BF9E3871}"/>
    <cellStyle name="Vnos 2 4 4" xfId="32375" xr:uid="{965A98FA-71DB-478D-AD45-AF0C19E97EDD}"/>
    <cellStyle name="Vnos 2 4 5" xfId="32376" xr:uid="{AB7580D4-6585-475F-A173-195C500A2996}"/>
    <cellStyle name="Vnos 2 4 6" xfId="32353" xr:uid="{033D018A-C151-4DAC-A332-3E0BDACB02CE}"/>
    <cellStyle name="Vnos 2 5" xfId="4533" xr:uid="{00000000-0005-0000-0000-0000BD1B0000}"/>
    <cellStyle name="Vnos 2 5 2" xfId="4534" xr:uid="{00000000-0005-0000-0000-0000BE1B0000}"/>
    <cellStyle name="Vnos 2 5 2 2" xfId="4535" xr:uid="{00000000-0005-0000-0000-0000BF1B0000}"/>
    <cellStyle name="Vnos 2 5 2 2 2" xfId="7169" xr:uid="{00000000-0005-0000-0000-0000C01B0000}"/>
    <cellStyle name="Vnos 2 5 2 2 2 2" xfId="32381" xr:uid="{4720CBD0-8966-45E6-8CD4-401092013AB6}"/>
    <cellStyle name="Vnos 2 5 2 2 2 2 2" xfId="32382" xr:uid="{B693838E-DB29-4A82-82A6-F50E647C81F6}"/>
    <cellStyle name="Vnos 2 5 2 2 2 3" xfId="32383" xr:uid="{6B365CD3-407B-48D5-A9AB-B2EEED00AF96}"/>
    <cellStyle name="Vnos 2 5 2 2 2 4" xfId="32380" xr:uid="{817B39A9-DA8C-4413-8E03-94670746EC65}"/>
    <cellStyle name="Vnos 2 5 2 2 3" xfId="32384" xr:uid="{8CBEC914-E2F4-4EED-9EB8-6002B9F88B67}"/>
    <cellStyle name="Vnos 2 5 2 2 4" xfId="32385" xr:uid="{6238949F-5E15-4D9C-A46A-D529B6137F98}"/>
    <cellStyle name="Vnos 2 5 2 2 5" xfId="32379" xr:uid="{97C182A6-38E0-48AD-84E7-9C7BDB8D8F9A}"/>
    <cellStyle name="Vnos 2 5 2 3" xfId="4536" xr:uid="{00000000-0005-0000-0000-0000C11B0000}"/>
    <cellStyle name="Vnos 2 5 2 3 2" xfId="7170" xr:uid="{00000000-0005-0000-0000-0000C21B0000}"/>
    <cellStyle name="Vnos 2 5 2 3 2 2" xfId="32387" xr:uid="{B3388E52-9128-43DF-B12C-02EB9AAA0561}"/>
    <cellStyle name="Vnos 2 5 2 3 3" xfId="32388" xr:uid="{97FA2DD9-094D-4C13-A38C-BBD5A32B4635}"/>
    <cellStyle name="Vnos 2 5 2 3 4" xfId="32386" xr:uid="{DA17990D-F830-4F50-996C-B4DD70FD8E4B}"/>
    <cellStyle name="Vnos 2 5 2 4" xfId="7168" xr:uid="{00000000-0005-0000-0000-0000C31B0000}"/>
    <cellStyle name="Vnos 2 5 2 4 2" xfId="32390" xr:uid="{C5EFE841-6900-4F75-8997-7A50BD486ECE}"/>
    <cellStyle name="Vnos 2 5 2 4 2 2" xfId="32391" xr:uid="{26DE03A8-FC68-4BA8-A36D-5D0AEC6D978E}"/>
    <cellStyle name="Vnos 2 5 2 4 3" xfId="32392" xr:uid="{F1793117-2132-48ED-BDA3-5091777B06D4}"/>
    <cellStyle name="Vnos 2 5 2 4 4" xfId="32389" xr:uid="{3C2727C1-66C0-4E24-B9F1-1E280238FE3C}"/>
    <cellStyle name="Vnos 2 5 2 5" xfId="32393" xr:uid="{94ACED43-FA2D-4D3C-BCE6-E49AE21BBD1A}"/>
    <cellStyle name="Vnos 2 5 2 6" xfId="32394" xr:uid="{EBF23A69-7836-494F-B5B7-C9FC9F1549AA}"/>
    <cellStyle name="Vnos 2 5 2 7" xfId="32378" xr:uid="{9AF8F9F1-EC2F-4CD0-A115-10F29AC22BD6}"/>
    <cellStyle name="Vnos 2 5 3" xfId="7167" xr:uid="{00000000-0005-0000-0000-0000C41B0000}"/>
    <cellStyle name="Vnos 2 5 3 2" xfId="32396" xr:uid="{18C14E88-2812-414C-B926-72908DE9DA3F}"/>
    <cellStyle name="Vnos 2 5 3 2 2" xfId="32397" xr:uid="{02BCB8F8-1B31-40E7-BE06-7C3E860F372F}"/>
    <cellStyle name="Vnos 2 5 3 3" xfId="32398" xr:uid="{229538AC-3EF4-42D9-B729-D3D18A260672}"/>
    <cellStyle name="Vnos 2 5 3 4" xfId="32395" xr:uid="{0E89C587-CD24-469C-AFF4-AB40ECCDF289}"/>
    <cellStyle name="Vnos 2 5 4" xfId="32399" xr:uid="{B5E77AB1-4314-4509-AA69-CFBA9ACAB057}"/>
    <cellStyle name="Vnos 2 5 5" xfId="32400" xr:uid="{5AEDF4D4-EDD6-4FD8-9901-8D4A82F8B00C}"/>
    <cellStyle name="Vnos 2 5 6" xfId="32377" xr:uid="{1CB32B11-B6DC-4174-9670-B65652150FC3}"/>
    <cellStyle name="Vnos 2 6" xfId="4537" xr:uid="{00000000-0005-0000-0000-0000C51B0000}"/>
    <cellStyle name="Vnos 2 6 2" xfId="4538" xr:uid="{00000000-0005-0000-0000-0000C61B0000}"/>
    <cellStyle name="Vnos 2 6 2 2" xfId="7172" xr:uid="{00000000-0005-0000-0000-0000C71B0000}"/>
    <cellStyle name="Vnos 2 6 2 2 2" xfId="32404" xr:uid="{B2CDA083-76A7-49C7-88CD-69934FCA47D8}"/>
    <cellStyle name="Vnos 2 6 2 2 2 2" xfId="32405" xr:uid="{223E78C6-5AE3-4F8D-9C0A-790168DD82E0}"/>
    <cellStyle name="Vnos 2 6 2 2 3" xfId="32406" xr:uid="{796C27D3-769D-4625-8932-8830F8469786}"/>
    <cellStyle name="Vnos 2 6 2 2 4" xfId="32403" xr:uid="{C49D2A41-8196-4712-9ED4-74D54991391C}"/>
    <cellStyle name="Vnos 2 6 2 3" xfId="32407" xr:uid="{7C014AB6-4D4F-4E0D-B755-83E96EDD78F9}"/>
    <cellStyle name="Vnos 2 6 2 4" xfId="32408" xr:uid="{7F52997E-AB3B-4EF7-BA9F-DC93C2E45B37}"/>
    <cellStyle name="Vnos 2 6 2 5" xfId="32402" xr:uid="{091EDDE3-456F-451D-99D2-E03EDD2270C9}"/>
    <cellStyle name="Vnos 2 6 3" xfId="4539" xr:uid="{00000000-0005-0000-0000-0000C81B0000}"/>
    <cellStyle name="Vnos 2 6 3 2" xfId="7173" xr:uid="{00000000-0005-0000-0000-0000C91B0000}"/>
    <cellStyle name="Vnos 2 6 3 2 2" xfId="32410" xr:uid="{6300F541-F313-4DC0-8553-360EB359DC4E}"/>
    <cellStyle name="Vnos 2 6 3 3" xfId="32411" xr:uid="{8F43BFB0-4BDD-43B6-92FC-8549C03C3541}"/>
    <cellStyle name="Vnos 2 6 3 4" xfId="32409" xr:uid="{FC47E6CD-9764-4292-977D-187E95D8130E}"/>
    <cellStyle name="Vnos 2 6 4" xfId="7171" xr:uid="{00000000-0005-0000-0000-0000CA1B0000}"/>
    <cellStyle name="Vnos 2 6 4 2" xfId="32413" xr:uid="{22D7D7F2-94F3-4F83-8FE1-334462BA2D12}"/>
    <cellStyle name="Vnos 2 6 4 2 2" xfId="32414" xr:uid="{CBEAF5CD-B0E5-4816-B18C-44A599D394FE}"/>
    <cellStyle name="Vnos 2 6 4 3" xfId="32415" xr:uid="{192170E4-1868-49A3-AEA5-EFAECA5D2A31}"/>
    <cellStyle name="Vnos 2 6 4 4" xfId="32412" xr:uid="{D5B69B42-5147-4E8C-8DAD-818D5582767A}"/>
    <cellStyle name="Vnos 2 6 5" xfId="32416" xr:uid="{6ECF0AD8-CFC0-4FE3-ABFF-D4E893C78DB4}"/>
    <cellStyle name="Vnos 2 6 6" xfId="32417" xr:uid="{ADC5EEB5-DED9-459A-BD8B-A16D3F0C2595}"/>
    <cellStyle name="Vnos 2 6 7" xfId="32401" xr:uid="{A1E149FB-3683-41E8-B19C-1E1324E1D881}"/>
    <cellStyle name="Vnos 2 7" xfId="4540" xr:uid="{00000000-0005-0000-0000-0000CB1B0000}"/>
    <cellStyle name="Vnos 2 7 2" xfId="4541" xr:uid="{00000000-0005-0000-0000-0000CC1B0000}"/>
    <cellStyle name="Vnos 2 7 2 2" xfId="7175" xr:uid="{00000000-0005-0000-0000-0000CD1B0000}"/>
    <cellStyle name="Vnos 2 7 2 2 2" xfId="32421" xr:uid="{82765253-A349-4A13-8057-DD02D577E9D9}"/>
    <cellStyle name="Vnos 2 7 2 2 2 2" xfId="32422" xr:uid="{FC1570A6-9A5D-4B9E-8683-493C918130F9}"/>
    <cellStyle name="Vnos 2 7 2 2 3" xfId="32423" xr:uid="{49309471-014D-419D-A283-C160E524C284}"/>
    <cellStyle name="Vnos 2 7 2 2 4" xfId="32420" xr:uid="{BE1210D7-C4FA-4C13-AF68-D743C9F6E7A1}"/>
    <cellStyle name="Vnos 2 7 2 3" xfId="32424" xr:uid="{66698B82-6BEA-4529-9E82-FFBF1C2E597D}"/>
    <cellStyle name="Vnos 2 7 2 4" xfId="32425" xr:uid="{B41A14C2-3265-4B3E-978B-DC16C438616B}"/>
    <cellStyle name="Vnos 2 7 2 5" xfId="32419" xr:uid="{BCEDEB8E-A9DA-4971-BE46-434735F7EC7F}"/>
    <cellStyle name="Vnos 2 7 3" xfId="4542" xr:uid="{00000000-0005-0000-0000-0000CE1B0000}"/>
    <cellStyle name="Vnos 2 7 3 2" xfId="7176" xr:uid="{00000000-0005-0000-0000-0000CF1B0000}"/>
    <cellStyle name="Vnos 2 7 3 2 2" xfId="32427" xr:uid="{69AE81B0-205D-4D19-941A-B6077ECC9C0D}"/>
    <cellStyle name="Vnos 2 7 3 3" xfId="32428" xr:uid="{230D4B69-06EB-436A-89DC-B2A168F79900}"/>
    <cellStyle name="Vnos 2 7 3 4" xfId="32426" xr:uid="{0221E86C-4591-446E-9E2E-E57B534654C0}"/>
    <cellStyle name="Vnos 2 7 4" xfId="7174" xr:uid="{00000000-0005-0000-0000-0000D01B0000}"/>
    <cellStyle name="Vnos 2 7 4 2" xfId="32430" xr:uid="{36A86562-8DFC-4B24-A623-ED5D74870958}"/>
    <cellStyle name="Vnos 2 7 4 2 2" xfId="32431" xr:uid="{937658F5-D15C-47BA-9445-4CDD1B7290E8}"/>
    <cellStyle name="Vnos 2 7 4 3" xfId="32432" xr:uid="{5A340399-578D-448E-9333-4EEB57186691}"/>
    <cellStyle name="Vnos 2 7 4 4" xfId="32429" xr:uid="{CEDC68B9-99FD-41C3-903D-B80CF6A181C9}"/>
    <cellStyle name="Vnos 2 7 5" xfId="32433" xr:uid="{1EFE453B-3501-45D5-A6E9-6DBB6D9A207D}"/>
    <cellStyle name="Vnos 2 7 6" xfId="32434" xr:uid="{156BE13B-61A9-452C-A0AC-239B8D9A8181}"/>
    <cellStyle name="Vnos 2 7 7" xfId="32418" xr:uid="{87CF85FF-A2F3-41E7-91EE-DC4A7B177784}"/>
    <cellStyle name="Vnos 2 8" xfId="7136" xr:uid="{00000000-0005-0000-0000-0000D11B0000}"/>
    <cellStyle name="Vnos 2 8 2" xfId="32436" xr:uid="{EA266FB1-5D42-447C-81BB-AECAEE4E945D}"/>
    <cellStyle name="Vnos 2 8 2 2" xfId="32437" xr:uid="{06BD4239-A076-4D05-BA2A-1743D06F1BC4}"/>
    <cellStyle name="Vnos 2 8 3" xfId="32438" xr:uid="{54450EF4-D4FF-4002-B5DA-93D7DC9D0D22}"/>
    <cellStyle name="Vnos 2 8 4" xfId="32435" xr:uid="{2E672608-DB3D-4C16-912C-6F3B041E77D1}"/>
    <cellStyle name="Vnos 2 9" xfId="32439" xr:uid="{91E477A1-00E7-475D-88AA-38E780F606AC}"/>
    <cellStyle name="Vnos 3" xfId="4543" xr:uid="{00000000-0005-0000-0000-0000D21B0000}"/>
    <cellStyle name="Vnos 3 2" xfId="4544" xr:uid="{00000000-0005-0000-0000-0000D31B0000}"/>
    <cellStyle name="Vnos 3 2 2" xfId="4545" xr:uid="{00000000-0005-0000-0000-0000D41B0000}"/>
    <cellStyle name="Vnos 3 2 2 2" xfId="7179" xr:uid="{00000000-0005-0000-0000-0000D51B0000}"/>
    <cellStyle name="Vnos 3 2 2 2 2" xfId="32444" xr:uid="{BAC2161F-B7F2-460E-A266-52AB077CE245}"/>
    <cellStyle name="Vnos 3 2 2 2 2 2" xfId="32445" xr:uid="{CAFDA616-2837-4595-9E0D-251D7CB3CBF8}"/>
    <cellStyle name="Vnos 3 2 2 2 3" xfId="32446" xr:uid="{39AC179C-7491-4595-87D3-E0CB67376B5C}"/>
    <cellStyle name="Vnos 3 2 2 2 4" xfId="32443" xr:uid="{21B12ABC-5D7E-44EE-9279-B40107227753}"/>
    <cellStyle name="Vnos 3 2 2 3" xfId="32447" xr:uid="{53406675-FC8F-4FAC-B2BE-BA9CCBB4709D}"/>
    <cellStyle name="Vnos 3 2 2 4" xfId="32448" xr:uid="{329749DA-5AA5-43D1-A739-272B5560BC87}"/>
    <cellStyle name="Vnos 3 2 2 5" xfId="32442" xr:uid="{47D96884-79D2-4859-AAFE-1AAF23258F7F}"/>
    <cellStyle name="Vnos 3 2 3" xfId="4546" xr:uid="{00000000-0005-0000-0000-0000D61B0000}"/>
    <cellStyle name="Vnos 3 2 3 2" xfId="7180" xr:uid="{00000000-0005-0000-0000-0000D71B0000}"/>
    <cellStyle name="Vnos 3 2 3 2 2" xfId="32450" xr:uid="{2473CB8C-ADBA-4DC6-82B0-4F6F38E48E9A}"/>
    <cellStyle name="Vnos 3 2 3 3" xfId="32451" xr:uid="{1240355A-F4B3-4D6A-B9A6-E07D28C9A496}"/>
    <cellStyle name="Vnos 3 2 3 4" xfId="32449" xr:uid="{7FCAB15F-4CFD-4212-95B0-4A0F99EE2804}"/>
    <cellStyle name="Vnos 3 2 4" xfId="7178" xr:uid="{00000000-0005-0000-0000-0000D81B0000}"/>
    <cellStyle name="Vnos 3 2 4 2" xfId="32453" xr:uid="{D8E30623-3726-4CFB-BDA2-7903643CCE75}"/>
    <cellStyle name="Vnos 3 2 4 2 2" xfId="32454" xr:uid="{F379140D-C179-494A-A797-F24B2377450C}"/>
    <cellStyle name="Vnos 3 2 4 3" xfId="32455" xr:uid="{ED95703A-A852-4149-B99B-60563D183587}"/>
    <cellStyle name="Vnos 3 2 4 4" xfId="32452" xr:uid="{1EFAFB5B-ACBC-4E3D-9A15-D262FDEF6537}"/>
    <cellStyle name="Vnos 3 2 5" xfId="32456" xr:uid="{A391909B-BEAB-4A06-B7F3-EE529D518C9E}"/>
    <cellStyle name="Vnos 3 2 6" xfId="32457" xr:uid="{74C43CB5-A3C6-411A-AA8F-B6FB6E014E21}"/>
    <cellStyle name="Vnos 3 2 7" xfId="32441" xr:uid="{D77A4BC5-6336-4F57-8338-43281BFC962C}"/>
    <cellStyle name="Vnos 3 3" xfId="4547" xr:uid="{00000000-0005-0000-0000-0000D91B0000}"/>
    <cellStyle name="Vnos 3 3 2" xfId="4548" xr:uid="{00000000-0005-0000-0000-0000DA1B0000}"/>
    <cellStyle name="Vnos 3 3 2 2" xfId="7182" xr:uid="{00000000-0005-0000-0000-0000DB1B0000}"/>
    <cellStyle name="Vnos 3 3 2 2 2" xfId="32461" xr:uid="{6C3B9FB2-320C-4A50-8FD2-1301EB64E6C0}"/>
    <cellStyle name="Vnos 3 3 2 2 2 2" xfId="32462" xr:uid="{0DD34E72-57E0-43CA-9EA4-30CF5A07119A}"/>
    <cellStyle name="Vnos 3 3 2 2 3" xfId="32463" xr:uid="{001DC5D7-1954-4E22-9665-8D4C6B0D4B11}"/>
    <cellStyle name="Vnos 3 3 2 2 4" xfId="32460" xr:uid="{F7EBDBF7-2C62-4BB9-9A50-886C4345CC60}"/>
    <cellStyle name="Vnos 3 3 2 3" xfId="32464" xr:uid="{C88C33CA-437A-4029-BE21-D45A66980FBC}"/>
    <cellStyle name="Vnos 3 3 2 4" xfId="32465" xr:uid="{EBA20C7D-051A-4CF8-974D-C6A8269896A5}"/>
    <cellStyle name="Vnos 3 3 2 5" xfId="32459" xr:uid="{9EE7261B-3312-4DA0-918F-DFF1BA4566F7}"/>
    <cellStyle name="Vnos 3 3 3" xfId="4549" xr:uid="{00000000-0005-0000-0000-0000DC1B0000}"/>
    <cellStyle name="Vnos 3 3 3 2" xfId="7183" xr:uid="{00000000-0005-0000-0000-0000DD1B0000}"/>
    <cellStyle name="Vnos 3 3 3 2 2" xfId="32467" xr:uid="{B4579F50-05EA-46D0-AA4C-4057681F16DE}"/>
    <cellStyle name="Vnos 3 3 3 3" xfId="32468" xr:uid="{0D5C0B2F-0B7C-4D80-9C3D-C96FB052ECA0}"/>
    <cellStyle name="Vnos 3 3 3 4" xfId="32466" xr:uid="{C097947A-AA4A-412A-840E-0C0F2A5822D2}"/>
    <cellStyle name="Vnos 3 3 4" xfId="7181" xr:uid="{00000000-0005-0000-0000-0000DE1B0000}"/>
    <cellStyle name="Vnos 3 3 4 2" xfId="32470" xr:uid="{765C2D06-6BF6-44E1-9746-DB25EC945D0F}"/>
    <cellStyle name="Vnos 3 3 4 2 2" xfId="32471" xr:uid="{062E52B2-6851-4F8C-85BC-0DDC240BC02C}"/>
    <cellStyle name="Vnos 3 3 4 3" xfId="32472" xr:uid="{564A294E-E641-4901-8620-7890E84B469F}"/>
    <cellStyle name="Vnos 3 3 4 4" xfId="32469" xr:uid="{1E99E457-8157-4DA5-B6F1-702B3101EB10}"/>
    <cellStyle name="Vnos 3 3 5" xfId="32473" xr:uid="{8CC77C7C-B2B1-41C2-B1F7-8FFDBB04878B}"/>
    <cellStyle name="Vnos 3 3 6" xfId="32474" xr:uid="{2D9C27C9-A449-478B-8983-95BAD1108763}"/>
    <cellStyle name="Vnos 3 3 7" xfId="32458" xr:uid="{595735B0-7D5B-4416-8383-3301BDDC0D9F}"/>
    <cellStyle name="Vnos 3 4" xfId="7177" xr:uid="{00000000-0005-0000-0000-0000DF1B0000}"/>
    <cellStyle name="Vnos 3 4 2" xfId="32476" xr:uid="{85307805-949F-4B04-B2E5-E601188ECC98}"/>
    <cellStyle name="Vnos 3 4 2 2" xfId="32477" xr:uid="{A13025EB-4CD0-449E-9232-D633BC08733B}"/>
    <cellStyle name="Vnos 3 4 3" xfId="32478" xr:uid="{4A49D9DC-51B6-4236-9216-82C677BC4F5D}"/>
    <cellStyle name="Vnos 3 4 4" xfId="32475" xr:uid="{42CCF119-B060-4B70-89DE-55586DF4E48D}"/>
    <cellStyle name="Vnos 3 5" xfId="32479" xr:uid="{69AF7754-80B7-4FB2-AEAD-59550CBC585A}"/>
    <cellStyle name="Vnos 3 6" xfId="32480" xr:uid="{6D25FCF2-E62D-49BD-BE5F-7958BB50427C}"/>
    <cellStyle name="Vnos 3 7" xfId="32440" xr:uid="{FF0D4F92-B277-48B1-83F8-0B73E6931847}"/>
    <cellStyle name="Vsota 2" xfId="4550" xr:uid="{00000000-0005-0000-0000-0000E01B0000}"/>
    <cellStyle name="Vsota 2 10" xfId="32482" xr:uid="{F423FA58-94D4-4045-B5BB-774C85E9D02C}"/>
    <cellStyle name="Vsota 2 11" xfId="32481" xr:uid="{BA474251-8072-494A-9743-0D1D0C8F71F5}"/>
    <cellStyle name="Vsota 2 2" xfId="4551" xr:uid="{00000000-0005-0000-0000-0000E11B0000}"/>
    <cellStyle name="Vsota 2 2 10" xfId="32483" xr:uid="{B514D71B-6872-4D44-AA04-08FD8C12DBA2}"/>
    <cellStyle name="Vsota 2 2 2" xfId="4552" xr:uid="{00000000-0005-0000-0000-0000E21B0000}"/>
    <cellStyle name="Vsota 2 2 2 2" xfId="4553" xr:uid="{00000000-0005-0000-0000-0000E31B0000}"/>
    <cellStyle name="Vsota 2 2 2 2 2" xfId="7187" xr:uid="{00000000-0005-0000-0000-0000E41B0000}"/>
    <cellStyle name="Vsota 2 2 2 2 2 2" xfId="32487" xr:uid="{6C9D4D4F-BDD4-4092-903A-CE8415C8A537}"/>
    <cellStyle name="Vsota 2 2 2 2 2 2 2" xfId="32488" xr:uid="{DECEF148-34B8-43E5-AB5E-63C126C210CF}"/>
    <cellStyle name="Vsota 2 2 2 2 2 3" xfId="32489" xr:uid="{4D0E8420-4703-40CC-908A-C6B52EB882DC}"/>
    <cellStyle name="Vsota 2 2 2 2 2 4" xfId="32486" xr:uid="{7FDE74DF-0185-4C74-9275-6DC866613336}"/>
    <cellStyle name="Vsota 2 2 2 2 3" xfId="32490" xr:uid="{F284625A-1A36-4C11-BA98-5E2FBA6F7DC7}"/>
    <cellStyle name="Vsota 2 2 2 2 4" xfId="32491" xr:uid="{37AB7EA0-2315-44A2-9FD6-3114814B1F27}"/>
    <cellStyle name="Vsota 2 2 2 2 5" xfId="32485" xr:uid="{7C1A23A4-9288-47E1-9558-F3B3BCCC015B}"/>
    <cellStyle name="Vsota 2 2 2 3" xfId="4554" xr:uid="{00000000-0005-0000-0000-0000E51B0000}"/>
    <cellStyle name="Vsota 2 2 2 3 2" xfId="4555" xr:uid="{00000000-0005-0000-0000-0000E61B0000}"/>
    <cellStyle name="Vsota 2 2 2 3 2 2" xfId="7189" xr:uid="{00000000-0005-0000-0000-0000E71B0000}"/>
    <cellStyle name="Vsota 2 2 2 3 2 2 2" xfId="32495" xr:uid="{75021438-D176-42C0-842A-4A142AAE9914}"/>
    <cellStyle name="Vsota 2 2 2 3 2 2 2 2" xfId="32496" xr:uid="{F92C2F54-9F06-4C76-8193-A1858FF8A099}"/>
    <cellStyle name="Vsota 2 2 2 3 2 2 3" xfId="32497" xr:uid="{C0309EED-86C0-403F-8D80-E05DDCAA7560}"/>
    <cellStyle name="Vsota 2 2 2 3 2 2 4" xfId="32494" xr:uid="{6DE7BC48-618B-4F64-A78C-1D3A01043FD3}"/>
    <cellStyle name="Vsota 2 2 2 3 2 3" xfId="32498" xr:uid="{B7C4F4DA-4A5C-469A-AA63-5921C924E7A3}"/>
    <cellStyle name="Vsota 2 2 2 3 2 4" xfId="32499" xr:uid="{2F78FF92-3812-456E-8CFE-4D3F3A7A4681}"/>
    <cellStyle name="Vsota 2 2 2 3 2 5" xfId="32493" xr:uid="{50DC24E6-0FD5-4F33-BFE4-3AEA1DB206F9}"/>
    <cellStyle name="Vsota 2 2 2 3 3" xfId="4556" xr:uid="{00000000-0005-0000-0000-0000E81B0000}"/>
    <cellStyle name="Vsota 2 2 2 3 3 2" xfId="7190" xr:uid="{00000000-0005-0000-0000-0000E91B0000}"/>
    <cellStyle name="Vsota 2 2 2 3 3 2 2" xfId="32501" xr:uid="{0D13CD37-2547-4778-B2DB-7B76B3C7CEC4}"/>
    <cellStyle name="Vsota 2 2 2 3 3 3" xfId="32502" xr:uid="{2154D942-E84D-4EC6-8E6D-77F170119119}"/>
    <cellStyle name="Vsota 2 2 2 3 3 4" xfId="32500" xr:uid="{D5BA9ABD-5904-49A4-8734-C069FE2750E7}"/>
    <cellStyle name="Vsota 2 2 2 3 4" xfId="7188" xr:uid="{00000000-0005-0000-0000-0000EA1B0000}"/>
    <cellStyle name="Vsota 2 2 2 3 4 2" xfId="32504" xr:uid="{53E7EC5D-5105-4FE0-8057-62BF37CF7EED}"/>
    <cellStyle name="Vsota 2 2 2 3 4 2 2" xfId="32505" xr:uid="{6956FA7D-9603-46CB-BDD5-389E54815CEE}"/>
    <cellStyle name="Vsota 2 2 2 3 4 3" xfId="32506" xr:uid="{493E90B7-0669-4A80-B6DC-1342008B6FFB}"/>
    <cellStyle name="Vsota 2 2 2 3 4 4" xfId="32503" xr:uid="{E863836B-F8C7-4E58-9E56-7E9C44FBC6D0}"/>
    <cellStyle name="Vsota 2 2 2 3 5" xfId="32507" xr:uid="{251848EE-FDB9-4536-86E5-8F4A5D7E10EC}"/>
    <cellStyle name="Vsota 2 2 2 3 6" xfId="32508" xr:uid="{6EF22186-EE04-4D6D-B42A-9B8082ECAF12}"/>
    <cellStyle name="Vsota 2 2 2 3 7" xfId="32492" xr:uid="{28FF3115-D9AA-490C-BBF8-3C6EAD83326A}"/>
    <cellStyle name="Vsota 2 2 2 4" xfId="4557" xr:uid="{00000000-0005-0000-0000-0000EB1B0000}"/>
    <cellStyle name="Vsota 2 2 2 4 2" xfId="7191" xr:uid="{00000000-0005-0000-0000-0000EC1B0000}"/>
    <cellStyle name="Vsota 2 2 2 4 2 2" xfId="32511" xr:uid="{41D7B152-965F-46B2-84DD-49E4B87E0EAD}"/>
    <cellStyle name="Vsota 2 2 2 4 2 2 2" xfId="32512" xr:uid="{915E0CF5-69CF-485C-B1F9-FEEB5049484B}"/>
    <cellStyle name="Vsota 2 2 2 4 2 3" xfId="32513" xr:uid="{67C1CBAF-707D-44FF-830E-12EB156E483C}"/>
    <cellStyle name="Vsota 2 2 2 4 2 4" xfId="32510" xr:uid="{011D83BF-6460-475F-8931-D213E3AD18AA}"/>
    <cellStyle name="Vsota 2 2 2 4 3" xfId="32514" xr:uid="{F3D6F751-062A-4572-A67E-71957C4F676E}"/>
    <cellStyle name="Vsota 2 2 2 4 4" xfId="32515" xr:uid="{B1BB8492-82BD-480A-AB10-14C86E0C2C25}"/>
    <cellStyle name="Vsota 2 2 2 4 5" xfId="32509" xr:uid="{29513AA5-6C58-4B85-8988-1279A8E815C0}"/>
    <cellStyle name="Vsota 2 2 2 5" xfId="7186" xr:uid="{00000000-0005-0000-0000-0000ED1B0000}"/>
    <cellStyle name="Vsota 2 2 2 5 2" xfId="32517" xr:uid="{1F15A4D2-4721-4AD6-8C67-75C689E98C92}"/>
    <cellStyle name="Vsota 2 2 2 5 2 2" xfId="32518" xr:uid="{0FA906B6-9138-4C62-9700-3F5A1BFD2F82}"/>
    <cellStyle name="Vsota 2 2 2 5 3" xfId="32519" xr:uid="{9BB4EA89-7FD1-4B41-8B3F-F9F56F36C5AC}"/>
    <cellStyle name="Vsota 2 2 2 5 4" xfId="32516" xr:uid="{7A24365A-DA09-49CA-9AA5-CAFCE47AD8D3}"/>
    <cellStyle name="Vsota 2 2 2 6" xfId="32520" xr:uid="{A5AA5A90-3E34-42A2-9203-F71EA8738A8A}"/>
    <cellStyle name="Vsota 2 2 2 7" xfId="32521" xr:uid="{E2E54D1F-FF16-41F2-B7F4-6EF87881E38C}"/>
    <cellStyle name="Vsota 2 2 2 8" xfId="32484" xr:uid="{76968A69-5C23-4DD9-AE64-6669AE72D9A9}"/>
    <cellStyle name="Vsota 2 2 3" xfId="4558" xr:uid="{00000000-0005-0000-0000-0000EE1B0000}"/>
    <cellStyle name="Vsota 2 2 3 2" xfId="4559" xr:uid="{00000000-0005-0000-0000-0000EF1B0000}"/>
    <cellStyle name="Vsota 2 2 3 2 2" xfId="4560" xr:uid="{00000000-0005-0000-0000-0000F01B0000}"/>
    <cellStyle name="Vsota 2 2 3 2 2 2" xfId="7194" xr:uid="{00000000-0005-0000-0000-0000F11B0000}"/>
    <cellStyle name="Vsota 2 2 3 2 2 2 2" xfId="32526" xr:uid="{06737A96-8ABE-4579-83AC-D520C764E057}"/>
    <cellStyle name="Vsota 2 2 3 2 2 2 2 2" xfId="32527" xr:uid="{B90E6959-3632-4110-967A-5C7767B58BA0}"/>
    <cellStyle name="Vsota 2 2 3 2 2 2 3" xfId="32528" xr:uid="{9B562727-BFA8-439C-8AD7-D3DE3B084C1E}"/>
    <cellStyle name="Vsota 2 2 3 2 2 2 4" xfId="32525" xr:uid="{BBE6761F-E04F-48EA-AD83-48529BA4F454}"/>
    <cellStyle name="Vsota 2 2 3 2 2 3" xfId="32529" xr:uid="{407CA55C-C1D7-46ED-94C4-89E021DB8A2E}"/>
    <cellStyle name="Vsota 2 2 3 2 2 4" xfId="32530" xr:uid="{960A68F2-F566-4535-8520-95A0B5C065AE}"/>
    <cellStyle name="Vsota 2 2 3 2 2 5" xfId="32524" xr:uid="{89625763-A662-4266-B26F-523B04B9013B}"/>
    <cellStyle name="Vsota 2 2 3 2 3" xfId="4561" xr:uid="{00000000-0005-0000-0000-0000F21B0000}"/>
    <cellStyle name="Vsota 2 2 3 2 3 2" xfId="7195" xr:uid="{00000000-0005-0000-0000-0000F31B0000}"/>
    <cellStyle name="Vsota 2 2 3 2 3 2 2" xfId="32532" xr:uid="{3AD8E021-9870-423F-8C85-0C9FB7D9B9FE}"/>
    <cellStyle name="Vsota 2 2 3 2 3 3" xfId="32533" xr:uid="{44B021A1-666A-455F-831A-D4A4CE4C6184}"/>
    <cellStyle name="Vsota 2 2 3 2 3 4" xfId="32531" xr:uid="{5A0F40F7-A685-4ED9-B894-550F68F84911}"/>
    <cellStyle name="Vsota 2 2 3 2 4" xfId="7193" xr:uid="{00000000-0005-0000-0000-0000F41B0000}"/>
    <cellStyle name="Vsota 2 2 3 2 4 2" xfId="32535" xr:uid="{B322FBE9-B82E-4281-BAF4-C5ADFE946B77}"/>
    <cellStyle name="Vsota 2 2 3 2 4 2 2" xfId="32536" xr:uid="{2D737BAE-5972-4D65-833A-608F48399258}"/>
    <cellStyle name="Vsota 2 2 3 2 4 3" xfId="32537" xr:uid="{EC5DC8F7-D747-4E50-B6CB-7B1FD999C5E3}"/>
    <cellStyle name="Vsota 2 2 3 2 4 4" xfId="32534" xr:uid="{9C1CEA5D-86B7-4C3A-BB2F-EECB49341DD1}"/>
    <cellStyle name="Vsota 2 2 3 2 5" xfId="32538" xr:uid="{ACFA8684-CDA3-4D71-8579-77EB6A06A1D1}"/>
    <cellStyle name="Vsota 2 2 3 2 6" xfId="32539" xr:uid="{2AEED786-A5CC-47D8-9B7E-6C7579756AB3}"/>
    <cellStyle name="Vsota 2 2 3 2 7" xfId="32523" xr:uid="{A8992322-70D1-41F9-8ABB-755ECDB882E2}"/>
    <cellStyle name="Vsota 2 2 3 3" xfId="7192" xr:uid="{00000000-0005-0000-0000-0000F51B0000}"/>
    <cellStyle name="Vsota 2 2 3 3 2" xfId="32541" xr:uid="{F02E0E96-2238-4834-B90E-F8918FC2A6C2}"/>
    <cellStyle name="Vsota 2 2 3 3 2 2" xfId="32542" xr:uid="{241A1133-4929-470B-8F89-E1921D7980F2}"/>
    <cellStyle name="Vsota 2 2 3 3 3" xfId="32543" xr:uid="{D43D05E4-59C3-4EA9-BEDA-7BCA7894BE17}"/>
    <cellStyle name="Vsota 2 2 3 3 4" xfId="32540" xr:uid="{B638D6A9-BDCD-4F14-AEE8-DD4EE40681CC}"/>
    <cellStyle name="Vsota 2 2 3 4" xfId="32544" xr:uid="{948B6A74-5A0A-413B-BACC-2B7ACDF90159}"/>
    <cellStyle name="Vsota 2 2 3 5" xfId="32545" xr:uid="{F72BBC98-9790-4D28-8674-0B63D790F366}"/>
    <cellStyle name="Vsota 2 2 3 6" xfId="32522" xr:uid="{5DA478D5-6D8C-4343-8B4A-661118D1417B}"/>
    <cellStyle name="Vsota 2 2 4" xfId="4562" xr:uid="{00000000-0005-0000-0000-0000F61B0000}"/>
    <cellStyle name="Vsota 2 2 4 2" xfId="4563" xr:uid="{00000000-0005-0000-0000-0000F71B0000}"/>
    <cellStyle name="Vsota 2 2 4 2 2" xfId="4564" xr:uid="{00000000-0005-0000-0000-0000F81B0000}"/>
    <cellStyle name="Vsota 2 2 4 2 2 2" xfId="7198" xr:uid="{00000000-0005-0000-0000-0000F91B0000}"/>
    <cellStyle name="Vsota 2 2 4 2 2 2 2" xfId="32550" xr:uid="{1038C5AE-9F6A-414C-ABC7-4FDF47A2DFEE}"/>
    <cellStyle name="Vsota 2 2 4 2 2 2 2 2" xfId="32551" xr:uid="{A205A590-F174-4028-AD5F-9CA66780C558}"/>
    <cellStyle name="Vsota 2 2 4 2 2 2 3" xfId="32552" xr:uid="{EBFC4FC9-1DDF-4A6D-B030-862AC48883D5}"/>
    <cellStyle name="Vsota 2 2 4 2 2 2 4" xfId="32549" xr:uid="{A0CBF5DC-BDF2-4CC4-A810-BE547EAF3549}"/>
    <cellStyle name="Vsota 2 2 4 2 2 3" xfId="32553" xr:uid="{492EAC60-8DD9-472E-8AB0-35B064499477}"/>
    <cellStyle name="Vsota 2 2 4 2 2 4" xfId="32554" xr:uid="{194C6237-00C8-4A8D-BC06-D1DC5AAC21DD}"/>
    <cellStyle name="Vsota 2 2 4 2 2 5" xfId="32548" xr:uid="{7EDC9D86-3553-4FE3-9336-E5C58A44589A}"/>
    <cellStyle name="Vsota 2 2 4 2 3" xfId="4565" xr:uid="{00000000-0005-0000-0000-0000FA1B0000}"/>
    <cellStyle name="Vsota 2 2 4 2 3 2" xfId="7199" xr:uid="{00000000-0005-0000-0000-0000FB1B0000}"/>
    <cellStyle name="Vsota 2 2 4 2 3 2 2" xfId="32556" xr:uid="{ECEF1411-C029-4327-AAEC-267CDF5E4841}"/>
    <cellStyle name="Vsota 2 2 4 2 3 3" xfId="32557" xr:uid="{4791D98F-FD18-4C40-B157-C9F4842704E5}"/>
    <cellStyle name="Vsota 2 2 4 2 3 4" xfId="32555" xr:uid="{2AFB7294-D402-4FCD-8DBE-C1B70727B23D}"/>
    <cellStyle name="Vsota 2 2 4 2 4" xfId="7197" xr:uid="{00000000-0005-0000-0000-0000FC1B0000}"/>
    <cellStyle name="Vsota 2 2 4 2 4 2" xfId="32559" xr:uid="{E79E9011-C874-475C-B9DF-525F672D09C0}"/>
    <cellStyle name="Vsota 2 2 4 2 4 2 2" xfId="32560" xr:uid="{9D076308-C267-41E7-B763-B8AC788AE203}"/>
    <cellStyle name="Vsota 2 2 4 2 4 3" xfId="32561" xr:uid="{AC505037-8B62-4541-AC03-2137BF50BAF6}"/>
    <cellStyle name="Vsota 2 2 4 2 4 4" xfId="32558" xr:uid="{5BFCD246-EC45-4495-B8CC-1862C2E15F78}"/>
    <cellStyle name="Vsota 2 2 4 2 5" xfId="32562" xr:uid="{84A1A734-F2F3-4C07-8AAC-DCA907D9FADE}"/>
    <cellStyle name="Vsota 2 2 4 2 6" xfId="32563" xr:uid="{34041EDB-CA4E-48A4-B8CD-5A157A5CE5CB}"/>
    <cellStyle name="Vsota 2 2 4 2 7" xfId="32547" xr:uid="{153E31B3-846E-4DA8-9E03-C18DC3E77ABC}"/>
    <cellStyle name="Vsota 2 2 4 3" xfId="7196" xr:uid="{00000000-0005-0000-0000-0000FD1B0000}"/>
    <cellStyle name="Vsota 2 2 4 3 2" xfId="32565" xr:uid="{37381A08-CD03-40D1-A0CC-6624EF31E601}"/>
    <cellStyle name="Vsota 2 2 4 3 2 2" xfId="32566" xr:uid="{EE33CBF2-311B-4E11-9DEA-FA57D1EA0A65}"/>
    <cellStyle name="Vsota 2 2 4 3 3" xfId="32567" xr:uid="{E042B0CD-A4A3-46DB-92FB-8BE8F6AE10B9}"/>
    <cellStyle name="Vsota 2 2 4 3 4" xfId="32564" xr:uid="{F372323E-F1F7-41A5-B376-82C60C5A33AD}"/>
    <cellStyle name="Vsota 2 2 4 4" xfId="32568" xr:uid="{F6FBE413-A8BC-4648-BA4A-74C0FF40B1ED}"/>
    <cellStyle name="Vsota 2 2 4 5" xfId="32569" xr:uid="{95684605-E5F4-481B-B228-7019C191BE55}"/>
    <cellStyle name="Vsota 2 2 4 6" xfId="32546" xr:uid="{C8011338-99AF-4D01-8D94-CF0051B571F9}"/>
    <cellStyle name="Vsota 2 2 5" xfId="4566" xr:uid="{00000000-0005-0000-0000-0000FE1B0000}"/>
    <cellStyle name="Vsota 2 2 5 2" xfId="4567" xr:uid="{00000000-0005-0000-0000-0000FF1B0000}"/>
    <cellStyle name="Vsota 2 2 5 2 2" xfId="7201" xr:uid="{00000000-0005-0000-0000-0000001C0000}"/>
    <cellStyle name="Vsota 2 2 5 2 2 2" xfId="32573" xr:uid="{DBE19B38-78F4-463D-AC60-7861BB072CB2}"/>
    <cellStyle name="Vsota 2 2 5 2 2 2 2" xfId="32574" xr:uid="{AEAAC64D-B976-4F77-BADB-BE0A53E4335A}"/>
    <cellStyle name="Vsota 2 2 5 2 2 3" xfId="32575" xr:uid="{DCB26B30-A996-45AE-B9A2-7EA064097040}"/>
    <cellStyle name="Vsota 2 2 5 2 2 4" xfId="32572" xr:uid="{13AAAD6F-17A0-40D1-8E55-59AD1D92FE35}"/>
    <cellStyle name="Vsota 2 2 5 2 3" xfId="32576" xr:uid="{A86844D5-E7A5-4382-9790-160A9CB80BDF}"/>
    <cellStyle name="Vsota 2 2 5 2 4" xfId="32577" xr:uid="{23CE1432-C4B1-482D-A635-7C202FB88572}"/>
    <cellStyle name="Vsota 2 2 5 2 5" xfId="32571" xr:uid="{EA8D19BD-D78B-4A64-949B-09FB476906A2}"/>
    <cellStyle name="Vsota 2 2 5 3" xfId="4568" xr:uid="{00000000-0005-0000-0000-0000011C0000}"/>
    <cellStyle name="Vsota 2 2 5 3 2" xfId="7202" xr:uid="{00000000-0005-0000-0000-0000021C0000}"/>
    <cellStyle name="Vsota 2 2 5 3 2 2" xfId="32580" xr:uid="{3A41366C-C038-4924-A746-194C58649A32}"/>
    <cellStyle name="Vsota 2 2 5 3 2 2 2" xfId="32581" xr:uid="{B348FD13-678A-43EA-9285-A58329F25A36}"/>
    <cellStyle name="Vsota 2 2 5 3 2 3" xfId="32582" xr:uid="{E6C8C439-30F0-477A-AF4D-BB208CC1E99B}"/>
    <cellStyle name="Vsota 2 2 5 3 2 4" xfId="32579" xr:uid="{6CC50DC6-EA2C-4F70-A52B-2502DAB5E471}"/>
    <cellStyle name="Vsota 2 2 5 3 3" xfId="32583" xr:uid="{25E1D6BE-FECE-41CC-911D-0F926BD56392}"/>
    <cellStyle name="Vsota 2 2 5 3 4" xfId="32578" xr:uid="{1B07088F-9E70-4C14-B942-216DEC140394}"/>
    <cellStyle name="Vsota 2 2 5 4" xfId="4569" xr:uid="{00000000-0005-0000-0000-0000031C0000}"/>
    <cellStyle name="Vsota 2 2 5 4 2" xfId="7203" xr:uid="{00000000-0005-0000-0000-0000041C0000}"/>
    <cellStyle name="Vsota 2 2 5 4 2 2" xfId="32585" xr:uid="{BD089717-AAA9-4B7F-B1A2-79966093F083}"/>
    <cellStyle name="Vsota 2 2 5 4 3" xfId="32586" xr:uid="{A42A04FD-E93C-45F7-A44D-DD9A7957B3DE}"/>
    <cellStyle name="Vsota 2 2 5 4 4" xfId="32584" xr:uid="{009BF9DA-1299-4832-BF37-568C3E08F168}"/>
    <cellStyle name="Vsota 2 2 5 5" xfId="7200" xr:uid="{00000000-0005-0000-0000-0000051C0000}"/>
    <cellStyle name="Vsota 2 2 5 5 2" xfId="32588" xr:uid="{B2CE652A-0F0A-43C1-844A-FD6C8528B95B}"/>
    <cellStyle name="Vsota 2 2 5 5 2 2" xfId="32589" xr:uid="{48A4F0E5-37AF-46E5-9043-4377870E48A7}"/>
    <cellStyle name="Vsota 2 2 5 5 3" xfId="32590" xr:uid="{7E1121CA-5DE9-4187-BC8F-13112D42D7D4}"/>
    <cellStyle name="Vsota 2 2 5 5 4" xfId="32587" xr:uid="{B20FCFA1-7126-4CCF-AD06-7BCEA22CC810}"/>
    <cellStyle name="Vsota 2 2 5 6" xfId="32591" xr:uid="{83F77062-6317-4667-9026-60B1368A78E6}"/>
    <cellStyle name="Vsota 2 2 5 7" xfId="32592" xr:uid="{85771FFC-73CE-48DE-BA42-8AD02813E244}"/>
    <cellStyle name="Vsota 2 2 5 8" xfId="32570" xr:uid="{67C7972F-51F3-4208-AC48-D9CB6F36D1C5}"/>
    <cellStyle name="Vsota 2 2 6" xfId="4570" xr:uid="{00000000-0005-0000-0000-0000061C0000}"/>
    <cellStyle name="Vsota 2 2 6 2" xfId="4571" xr:uid="{00000000-0005-0000-0000-0000071C0000}"/>
    <cellStyle name="Vsota 2 2 6 2 2" xfId="7205" xr:uid="{00000000-0005-0000-0000-0000081C0000}"/>
    <cellStyle name="Vsota 2 2 6 2 2 2" xfId="32596" xr:uid="{BAE7B985-0983-41AD-BF11-07A2B7385642}"/>
    <cellStyle name="Vsota 2 2 6 2 2 2 2" xfId="32597" xr:uid="{468A3909-3D86-403E-A73C-E3A6654F2A0C}"/>
    <cellStyle name="Vsota 2 2 6 2 2 3" xfId="32598" xr:uid="{C78ACBA4-1526-4CBB-AB1A-5B0EB2E8184C}"/>
    <cellStyle name="Vsota 2 2 6 2 2 4" xfId="32595" xr:uid="{E713ADCC-9C8C-49E3-AA0B-D2C0CE7968D3}"/>
    <cellStyle name="Vsota 2 2 6 2 3" xfId="32599" xr:uid="{7AD9B955-B881-491C-ACF9-12921AC2BAC2}"/>
    <cellStyle name="Vsota 2 2 6 2 4" xfId="32600" xr:uid="{86F6824C-A3E7-40DF-A45C-AD70BB691BC6}"/>
    <cellStyle name="Vsota 2 2 6 2 5" xfId="32594" xr:uid="{3F7BEB20-4F87-4CDC-9F63-FDC4189CE450}"/>
    <cellStyle name="Vsota 2 2 6 3" xfId="4572" xr:uid="{00000000-0005-0000-0000-0000091C0000}"/>
    <cellStyle name="Vsota 2 2 6 3 2" xfId="7206" xr:uid="{00000000-0005-0000-0000-00000A1C0000}"/>
    <cellStyle name="Vsota 2 2 6 3 2 2" xfId="32602" xr:uid="{2C567E8B-5F46-4537-951E-057AFED422B3}"/>
    <cellStyle name="Vsota 2 2 6 3 3" xfId="32603" xr:uid="{13C98031-9175-4335-BC10-F9B8AD9031F0}"/>
    <cellStyle name="Vsota 2 2 6 3 4" xfId="32601" xr:uid="{308CCD86-B38E-47F5-8738-396CA3AD24D7}"/>
    <cellStyle name="Vsota 2 2 6 4" xfId="7204" xr:uid="{00000000-0005-0000-0000-00000B1C0000}"/>
    <cellStyle name="Vsota 2 2 6 4 2" xfId="32605" xr:uid="{FE58B34C-CB18-40F0-8628-911E221C30D3}"/>
    <cellStyle name="Vsota 2 2 6 4 2 2" xfId="32606" xr:uid="{AC0401E1-11E6-4011-9645-7F0F2F545A72}"/>
    <cellStyle name="Vsota 2 2 6 4 3" xfId="32607" xr:uid="{AD3E8265-90E6-4CF2-9C1B-C47237B8E603}"/>
    <cellStyle name="Vsota 2 2 6 4 4" xfId="32604" xr:uid="{274A67E7-F835-435C-81EC-D95BA91877AB}"/>
    <cellStyle name="Vsota 2 2 6 5" xfId="32608" xr:uid="{B0BC5128-A670-4E9A-8D32-62F0A176D6C7}"/>
    <cellStyle name="Vsota 2 2 6 6" xfId="32609" xr:uid="{A88127DB-D5AC-4725-B500-3455A51C0FC5}"/>
    <cellStyle name="Vsota 2 2 6 7" xfId="32593" xr:uid="{690B84C4-11D0-4D15-AF41-C84E03C1F1B3}"/>
    <cellStyle name="Vsota 2 2 7" xfId="7185" xr:uid="{00000000-0005-0000-0000-00000C1C0000}"/>
    <cellStyle name="Vsota 2 2 7 2" xfId="32611" xr:uid="{6A8DCF2F-A291-4062-B658-5AD5034887E5}"/>
    <cellStyle name="Vsota 2 2 7 2 2" xfId="32612" xr:uid="{D6B9254D-5BDE-42E4-BE0D-FDED6E49FEA9}"/>
    <cellStyle name="Vsota 2 2 7 3" xfId="32613" xr:uid="{72C57C63-56F2-4E1D-A8DE-22DCFD03DD0D}"/>
    <cellStyle name="Vsota 2 2 7 4" xfId="32614" xr:uid="{D4B170A5-A36B-40ED-90D8-18A6285C5BA1}"/>
    <cellStyle name="Vsota 2 2 7 5" xfId="32610" xr:uid="{22DD5FE0-78CF-4DDF-B72B-F3C118A62864}"/>
    <cellStyle name="Vsota 2 2 8" xfId="32615" xr:uid="{232559FC-383E-45D7-BE71-626D50DCDEF8}"/>
    <cellStyle name="Vsota 2 2 9" xfId="32616" xr:uid="{AC0C40F5-B764-4C5B-8F02-ECCC444E0DA2}"/>
    <cellStyle name="Vsota 2 3" xfId="4573" xr:uid="{00000000-0005-0000-0000-00000D1C0000}"/>
    <cellStyle name="Vsota 2 3 2" xfId="4574" xr:uid="{00000000-0005-0000-0000-00000E1C0000}"/>
    <cellStyle name="Vsota 2 3 2 2" xfId="4575" xr:uid="{00000000-0005-0000-0000-00000F1C0000}"/>
    <cellStyle name="Vsota 2 3 2 2 2" xfId="7209" xr:uid="{00000000-0005-0000-0000-0000101C0000}"/>
    <cellStyle name="Vsota 2 3 2 2 2 2" xfId="32621" xr:uid="{6242AB54-AD68-484B-8416-BF745042C606}"/>
    <cellStyle name="Vsota 2 3 2 2 2 2 2" xfId="32622" xr:uid="{49322C8D-9B54-4F5D-9041-9343DED98C57}"/>
    <cellStyle name="Vsota 2 3 2 2 2 3" xfId="32623" xr:uid="{FBE1E252-0571-491D-8C9B-948676939A56}"/>
    <cellStyle name="Vsota 2 3 2 2 2 4" xfId="32620" xr:uid="{799926CB-8255-4A99-90C2-B5EBAF4977B1}"/>
    <cellStyle name="Vsota 2 3 2 2 3" xfId="32624" xr:uid="{73358DFC-85A3-4648-AB04-154E5755E7F0}"/>
    <cellStyle name="Vsota 2 3 2 2 4" xfId="32625" xr:uid="{84DFFC9F-1E6A-42A4-B998-F588E52CFC2A}"/>
    <cellStyle name="Vsota 2 3 2 2 5" xfId="32619" xr:uid="{7B5CDCB8-A275-4165-9720-689DE31678E6}"/>
    <cellStyle name="Vsota 2 3 2 3" xfId="4576" xr:uid="{00000000-0005-0000-0000-0000111C0000}"/>
    <cellStyle name="Vsota 2 3 2 3 2" xfId="7210" xr:uid="{00000000-0005-0000-0000-0000121C0000}"/>
    <cellStyle name="Vsota 2 3 2 3 2 2" xfId="32627" xr:uid="{70804469-719A-4ED5-88BE-EE1E96D01FEE}"/>
    <cellStyle name="Vsota 2 3 2 3 3" xfId="32628" xr:uid="{DC9CA813-178F-4B46-B228-692221005823}"/>
    <cellStyle name="Vsota 2 3 2 3 4" xfId="32626" xr:uid="{720896AC-EEAC-4EC1-B0BB-19B8796AAFC8}"/>
    <cellStyle name="Vsota 2 3 2 4" xfId="7208" xr:uid="{00000000-0005-0000-0000-0000131C0000}"/>
    <cellStyle name="Vsota 2 3 2 4 2" xfId="32630" xr:uid="{9BD3843F-825A-4BA3-9D1A-37DAA4F11DC8}"/>
    <cellStyle name="Vsota 2 3 2 4 2 2" xfId="32631" xr:uid="{B5305885-EF2C-48B4-9EA7-145FE6E3A60A}"/>
    <cellStyle name="Vsota 2 3 2 4 3" xfId="32632" xr:uid="{3F2460E8-2A3D-4463-A747-4B4C58ED2AB4}"/>
    <cellStyle name="Vsota 2 3 2 4 4" xfId="32629" xr:uid="{826D9678-B5F2-4F89-A7D0-61EB77359B93}"/>
    <cellStyle name="Vsota 2 3 2 5" xfId="32633" xr:uid="{36F239C4-AD59-419F-90E6-CFDE3C680863}"/>
    <cellStyle name="Vsota 2 3 2 6" xfId="32634" xr:uid="{B3872F0C-16D7-4D8D-B6B4-30B3A2460A8A}"/>
    <cellStyle name="Vsota 2 3 2 7" xfId="32618" xr:uid="{7AB37C04-3AA0-4066-8D38-B506B18F0659}"/>
    <cellStyle name="Vsota 2 3 3" xfId="7207" xr:uid="{00000000-0005-0000-0000-0000141C0000}"/>
    <cellStyle name="Vsota 2 3 3 2" xfId="32636" xr:uid="{300B9C64-655C-46C2-BD34-427823150F65}"/>
    <cellStyle name="Vsota 2 3 3 2 2" xfId="32637" xr:uid="{49115C4D-0AA0-411D-B37D-D5665CF39C31}"/>
    <cellStyle name="Vsota 2 3 3 3" xfId="32638" xr:uid="{47D12370-0EBD-460A-BFE8-899F5ABA2730}"/>
    <cellStyle name="Vsota 2 3 3 4" xfId="32635" xr:uid="{CC260549-9048-4BAA-B98A-4913F57EDDD1}"/>
    <cellStyle name="Vsota 2 3 4" xfId="32639" xr:uid="{00B42528-D81F-448F-B23F-E695240D9BF3}"/>
    <cellStyle name="Vsota 2 3 5" xfId="32640" xr:uid="{F916CB37-E43A-4899-ADEA-B627BBDAA6B7}"/>
    <cellStyle name="Vsota 2 3 6" xfId="32617" xr:uid="{EA34FD24-B0C4-4412-B623-5468EE1A6D80}"/>
    <cellStyle name="Vsota 2 4" xfId="4577" xr:uid="{00000000-0005-0000-0000-0000151C0000}"/>
    <cellStyle name="Vsota 2 4 2" xfId="4578" xr:uid="{00000000-0005-0000-0000-0000161C0000}"/>
    <cellStyle name="Vsota 2 4 2 2" xfId="4579" xr:uid="{00000000-0005-0000-0000-0000171C0000}"/>
    <cellStyle name="Vsota 2 4 2 2 2" xfId="7213" xr:uid="{00000000-0005-0000-0000-0000181C0000}"/>
    <cellStyle name="Vsota 2 4 2 2 2 2" xfId="32645" xr:uid="{85CCA194-5C4D-476E-974E-20EE80D4C4CE}"/>
    <cellStyle name="Vsota 2 4 2 2 2 2 2" xfId="32646" xr:uid="{E9F2AF69-3667-4248-AD93-385E4BB03D6E}"/>
    <cellStyle name="Vsota 2 4 2 2 2 3" xfId="32647" xr:uid="{1921CD30-056E-475E-B336-2B82E299C49E}"/>
    <cellStyle name="Vsota 2 4 2 2 2 4" xfId="32644" xr:uid="{BC9EECCC-5632-4410-957F-305933B622E6}"/>
    <cellStyle name="Vsota 2 4 2 2 3" xfId="32648" xr:uid="{6A3992FF-D7E8-4297-AD6A-6A0536CF8864}"/>
    <cellStyle name="Vsota 2 4 2 2 4" xfId="32649" xr:uid="{D53077DD-5B95-43FC-AD56-17DF5867A41C}"/>
    <cellStyle name="Vsota 2 4 2 2 5" xfId="32643" xr:uid="{9ED6023E-474E-4AE7-808E-792D100F8626}"/>
    <cellStyle name="Vsota 2 4 2 3" xfId="4580" xr:uid="{00000000-0005-0000-0000-0000191C0000}"/>
    <cellStyle name="Vsota 2 4 2 3 2" xfId="7214" xr:uid="{00000000-0005-0000-0000-00001A1C0000}"/>
    <cellStyle name="Vsota 2 4 2 3 2 2" xfId="32651" xr:uid="{74067002-8797-403F-B4D2-23065B904A2D}"/>
    <cellStyle name="Vsota 2 4 2 3 3" xfId="32652" xr:uid="{4584B319-955B-4708-A31E-7B55EE81EC24}"/>
    <cellStyle name="Vsota 2 4 2 3 4" xfId="32650" xr:uid="{4C042E1C-3E43-416E-8B3F-2132F66EF921}"/>
    <cellStyle name="Vsota 2 4 2 4" xfId="7212" xr:uid="{00000000-0005-0000-0000-00001B1C0000}"/>
    <cellStyle name="Vsota 2 4 2 4 2" xfId="32654" xr:uid="{338E915A-2D99-4405-AC15-F591EDF0385B}"/>
    <cellStyle name="Vsota 2 4 2 4 2 2" xfId="32655" xr:uid="{9A965AB4-D516-437E-B7FC-7F743A93F408}"/>
    <cellStyle name="Vsota 2 4 2 4 3" xfId="32656" xr:uid="{B60BF9CE-3706-4999-B856-E751F285D46F}"/>
    <cellStyle name="Vsota 2 4 2 4 4" xfId="32653" xr:uid="{F7046CCC-D0A9-413C-BC6A-955A820B1127}"/>
    <cellStyle name="Vsota 2 4 2 5" xfId="32657" xr:uid="{E4E0EDBD-DD22-48BC-9C7F-EDF69137726A}"/>
    <cellStyle name="Vsota 2 4 2 6" xfId="32658" xr:uid="{819756BC-F131-4F65-83A1-675A238590B3}"/>
    <cellStyle name="Vsota 2 4 2 7" xfId="32642" xr:uid="{48946347-3DAF-4286-A2B0-1BBEB79C05F2}"/>
    <cellStyle name="Vsota 2 4 3" xfId="7211" xr:uid="{00000000-0005-0000-0000-00001C1C0000}"/>
    <cellStyle name="Vsota 2 4 3 2" xfId="32660" xr:uid="{3AEAABC4-7E6C-4414-9F00-822736C586D7}"/>
    <cellStyle name="Vsota 2 4 3 2 2" xfId="32661" xr:uid="{2BBC69E7-B2CC-4BF2-A0F6-74D1E168345A}"/>
    <cellStyle name="Vsota 2 4 3 3" xfId="32662" xr:uid="{5254331B-F537-4225-B844-F3F1082C5B8D}"/>
    <cellStyle name="Vsota 2 4 3 4" xfId="32659" xr:uid="{A5360FD1-1EDD-4244-B3FB-9832BAD9B0BB}"/>
    <cellStyle name="Vsota 2 4 4" xfId="32663" xr:uid="{986CE9B5-8523-4E81-B973-0BAE40B1F13C}"/>
    <cellStyle name="Vsota 2 4 5" xfId="32664" xr:uid="{5038BB43-122B-4846-BFAD-463B394DE4DF}"/>
    <cellStyle name="Vsota 2 4 6" xfId="32641" xr:uid="{8F60D14F-DAED-45C7-8282-B94A8B5FBD02}"/>
    <cellStyle name="Vsota 2 5" xfId="4581" xr:uid="{00000000-0005-0000-0000-00001D1C0000}"/>
    <cellStyle name="Vsota 2 5 2" xfId="4582" xr:uid="{00000000-0005-0000-0000-00001E1C0000}"/>
    <cellStyle name="Vsota 2 5 2 2" xfId="4583" xr:uid="{00000000-0005-0000-0000-00001F1C0000}"/>
    <cellStyle name="Vsota 2 5 2 2 2" xfId="7217" xr:uid="{00000000-0005-0000-0000-0000201C0000}"/>
    <cellStyle name="Vsota 2 5 2 2 2 2" xfId="32669" xr:uid="{BF68B4CF-2FAD-430E-AFBE-81D7FF917728}"/>
    <cellStyle name="Vsota 2 5 2 2 2 2 2" xfId="32670" xr:uid="{944E50BB-0614-4651-8B4B-3751B518E4A1}"/>
    <cellStyle name="Vsota 2 5 2 2 2 3" xfId="32671" xr:uid="{0512AE5A-633B-483D-8EAC-3B24B4D308D9}"/>
    <cellStyle name="Vsota 2 5 2 2 2 4" xfId="32668" xr:uid="{B99D6984-AACF-48A8-A689-CDA85A488887}"/>
    <cellStyle name="Vsota 2 5 2 2 3" xfId="32672" xr:uid="{59F30A30-5FF4-4296-9FF4-177469821A31}"/>
    <cellStyle name="Vsota 2 5 2 2 4" xfId="32673" xr:uid="{B4FDD667-C43F-464D-BB86-52CA1001741F}"/>
    <cellStyle name="Vsota 2 5 2 2 5" xfId="32667" xr:uid="{800C5E71-9202-43F7-921E-D165B02577CA}"/>
    <cellStyle name="Vsota 2 5 2 3" xfId="4584" xr:uid="{00000000-0005-0000-0000-0000211C0000}"/>
    <cellStyle name="Vsota 2 5 2 3 2" xfId="7218" xr:uid="{00000000-0005-0000-0000-0000221C0000}"/>
    <cellStyle name="Vsota 2 5 2 3 2 2" xfId="32675" xr:uid="{2446839B-598F-490D-B5A3-1B197C248BD9}"/>
    <cellStyle name="Vsota 2 5 2 3 3" xfId="32676" xr:uid="{39189620-6C7D-4248-BF4B-B3FB151D973E}"/>
    <cellStyle name="Vsota 2 5 2 3 4" xfId="32674" xr:uid="{77F560DD-D1ED-4BA9-8752-F0568F9CA62E}"/>
    <cellStyle name="Vsota 2 5 2 4" xfId="7216" xr:uid="{00000000-0005-0000-0000-0000231C0000}"/>
    <cellStyle name="Vsota 2 5 2 4 2" xfId="32678" xr:uid="{6173B0C9-705A-4D03-8529-67148D3337F7}"/>
    <cellStyle name="Vsota 2 5 2 4 2 2" xfId="32679" xr:uid="{1738C19D-8495-4D84-97DD-95F5EBDF0116}"/>
    <cellStyle name="Vsota 2 5 2 4 3" xfId="32680" xr:uid="{20E7F9FF-D0B0-43DD-A288-B93A437E0791}"/>
    <cellStyle name="Vsota 2 5 2 4 4" xfId="32677" xr:uid="{E4597961-31BC-49F4-AE58-FAFF34718269}"/>
    <cellStyle name="Vsota 2 5 2 5" xfId="32681" xr:uid="{825A615A-50E2-47BB-AED1-B544EDF274C5}"/>
    <cellStyle name="Vsota 2 5 2 6" xfId="32682" xr:uid="{A68F8AD0-3569-4B80-8E70-D117C2B0A079}"/>
    <cellStyle name="Vsota 2 5 2 7" xfId="32666" xr:uid="{42D54A46-1847-4FC4-8442-EAFC3ABCE4B0}"/>
    <cellStyle name="Vsota 2 5 3" xfId="7215" xr:uid="{00000000-0005-0000-0000-0000241C0000}"/>
    <cellStyle name="Vsota 2 5 3 2" xfId="32684" xr:uid="{10DF4420-49C4-4A49-B737-6174E1634C6E}"/>
    <cellStyle name="Vsota 2 5 3 2 2" xfId="32685" xr:uid="{E078E851-2D1A-4470-B282-99ADE57920F7}"/>
    <cellStyle name="Vsota 2 5 3 3" xfId="32686" xr:uid="{600CF4DE-48C0-4722-9D48-DEDF458D312F}"/>
    <cellStyle name="Vsota 2 5 3 4" xfId="32683" xr:uid="{330B406D-B572-490C-A9FC-39771EC6FB6E}"/>
    <cellStyle name="Vsota 2 5 4" xfId="32687" xr:uid="{ABC3E540-B31F-48C7-838D-07CF2DE57CBE}"/>
    <cellStyle name="Vsota 2 5 5" xfId="32688" xr:uid="{9530D7A8-7345-4FDA-85DB-A1CBCC5182C9}"/>
    <cellStyle name="Vsota 2 5 6" xfId="32665" xr:uid="{5E4DD89C-5A22-4B6A-800D-8BD6BF895250}"/>
    <cellStyle name="Vsota 2 6" xfId="4585" xr:uid="{00000000-0005-0000-0000-0000251C0000}"/>
    <cellStyle name="Vsota 2 6 2" xfId="4586" xr:uid="{00000000-0005-0000-0000-0000261C0000}"/>
    <cellStyle name="Vsota 2 6 2 2" xfId="7220" xr:uid="{00000000-0005-0000-0000-0000271C0000}"/>
    <cellStyle name="Vsota 2 6 2 2 2" xfId="32692" xr:uid="{77F1F625-90C4-4732-B01A-A18A89F7AB27}"/>
    <cellStyle name="Vsota 2 6 2 2 2 2" xfId="32693" xr:uid="{0DA22C96-7050-453C-8618-290B21276B27}"/>
    <cellStyle name="Vsota 2 6 2 2 3" xfId="32694" xr:uid="{F6063C0C-8DF2-493A-93EF-C3E082E62837}"/>
    <cellStyle name="Vsota 2 6 2 2 4" xfId="32691" xr:uid="{3FEAE9DB-94B1-4612-8214-49A484ABAB51}"/>
    <cellStyle name="Vsota 2 6 2 3" xfId="32695" xr:uid="{69933418-54A0-445F-83A0-5E9DDD84BB01}"/>
    <cellStyle name="Vsota 2 6 2 4" xfId="32696" xr:uid="{F7EF8856-CD8E-49C6-97B5-29890D552C50}"/>
    <cellStyle name="Vsota 2 6 2 5" xfId="32690" xr:uid="{7DCB863D-28A2-4F13-A44B-30528F9EFCB5}"/>
    <cellStyle name="Vsota 2 6 3" xfId="4587" xr:uid="{00000000-0005-0000-0000-0000281C0000}"/>
    <cellStyle name="Vsota 2 6 3 2" xfId="7221" xr:uid="{00000000-0005-0000-0000-0000291C0000}"/>
    <cellStyle name="Vsota 2 6 3 2 2" xfId="32698" xr:uid="{3B65787B-6370-4230-89B5-A7740265FDD0}"/>
    <cellStyle name="Vsota 2 6 3 3" xfId="32699" xr:uid="{A93E5D55-32D2-480B-8D8C-617D2F701B14}"/>
    <cellStyle name="Vsota 2 6 3 4" xfId="32697" xr:uid="{97FB22A3-AAA0-435C-9785-B68130E1E211}"/>
    <cellStyle name="Vsota 2 6 4" xfId="7219" xr:uid="{00000000-0005-0000-0000-00002A1C0000}"/>
    <cellStyle name="Vsota 2 6 4 2" xfId="32701" xr:uid="{3EB6CC41-BFD1-4C75-8A82-1829BCE6EE35}"/>
    <cellStyle name="Vsota 2 6 4 2 2" xfId="32702" xr:uid="{708AD31B-1D5E-4D35-8DB9-54A2829405D9}"/>
    <cellStyle name="Vsota 2 6 4 3" xfId="32703" xr:uid="{8751635D-C37F-4B58-997A-B630BBD42BF8}"/>
    <cellStyle name="Vsota 2 6 4 4" xfId="32700" xr:uid="{ACA51A22-508A-469A-8B92-9B82D2AE42A3}"/>
    <cellStyle name="Vsota 2 6 5" xfId="32704" xr:uid="{F13FCBDF-2AA7-468A-AAB3-046ECC5DD16F}"/>
    <cellStyle name="Vsota 2 6 6" xfId="32705" xr:uid="{DF8EF244-9B9F-4193-8437-8799F2E460F6}"/>
    <cellStyle name="Vsota 2 6 7" xfId="32689" xr:uid="{5066D97D-CB4E-412D-85AC-5D164FDA3DF5}"/>
    <cellStyle name="Vsota 2 7" xfId="4588" xr:uid="{00000000-0005-0000-0000-00002B1C0000}"/>
    <cellStyle name="Vsota 2 7 2" xfId="4589" xr:uid="{00000000-0005-0000-0000-00002C1C0000}"/>
    <cellStyle name="Vsota 2 7 2 2" xfId="7223" xr:uid="{00000000-0005-0000-0000-00002D1C0000}"/>
    <cellStyle name="Vsota 2 7 2 2 2" xfId="32709" xr:uid="{79BF7236-BA97-4CDE-99B3-2BE1615FB8C8}"/>
    <cellStyle name="Vsota 2 7 2 2 2 2" xfId="32710" xr:uid="{525ED9D1-18B1-4D3B-AFF1-DF9440E1A741}"/>
    <cellStyle name="Vsota 2 7 2 2 3" xfId="32711" xr:uid="{C4FDF1B1-9F7B-4E2A-96B3-EFA4E3AB0079}"/>
    <cellStyle name="Vsota 2 7 2 2 4" xfId="32708" xr:uid="{779FB10D-3F3E-47BA-B4DD-0464DACDC683}"/>
    <cellStyle name="Vsota 2 7 2 3" xfId="32712" xr:uid="{06EF8EC5-19AA-49A7-BDC0-C6E083F6A760}"/>
    <cellStyle name="Vsota 2 7 2 4" xfId="32713" xr:uid="{513A1394-885F-40AE-BF01-969BAEC434B7}"/>
    <cellStyle name="Vsota 2 7 2 5" xfId="32707" xr:uid="{976A4C19-2DB9-4F0E-A8B5-D1732ED87474}"/>
    <cellStyle name="Vsota 2 7 3" xfId="4590" xr:uid="{00000000-0005-0000-0000-00002E1C0000}"/>
    <cellStyle name="Vsota 2 7 3 2" xfId="7224" xr:uid="{00000000-0005-0000-0000-00002F1C0000}"/>
    <cellStyle name="Vsota 2 7 3 2 2" xfId="32715" xr:uid="{625F060E-89AE-428D-9C61-0BF509D7AE90}"/>
    <cellStyle name="Vsota 2 7 3 3" xfId="32716" xr:uid="{01198C0F-E179-42C5-A914-BD23917CB797}"/>
    <cellStyle name="Vsota 2 7 3 4" xfId="32714" xr:uid="{8B5DE222-C43D-4541-81D5-D9AC89471E96}"/>
    <cellStyle name="Vsota 2 7 4" xfId="7222" xr:uid="{00000000-0005-0000-0000-0000301C0000}"/>
    <cellStyle name="Vsota 2 7 4 2" xfId="32718" xr:uid="{7BE1CC1D-8CE1-44AB-A0C2-048CA9190724}"/>
    <cellStyle name="Vsota 2 7 4 2 2" xfId="32719" xr:uid="{0363B1FC-B85B-4BF1-B99D-E8D731D36CC1}"/>
    <cellStyle name="Vsota 2 7 4 3" xfId="32720" xr:uid="{6793436A-0C04-432F-9BAC-B2B712F3C92B}"/>
    <cellStyle name="Vsota 2 7 4 4" xfId="32717" xr:uid="{359B0B50-4E23-49B0-9C69-A58F6984ADDD}"/>
    <cellStyle name="Vsota 2 7 5" xfId="32721" xr:uid="{3D844438-F134-466C-8C62-77356E238A19}"/>
    <cellStyle name="Vsota 2 7 6" xfId="32722" xr:uid="{1C513282-21F3-45D3-9B84-C3ECFEF95276}"/>
    <cellStyle name="Vsota 2 7 7" xfId="32706" xr:uid="{9529A032-FD6C-49E8-8B08-824CD79C0717}"/>
    <cellStyle name="Vsota 2 8" xfId="7184" xr:uid="{00000000-0005-0000-0000-0000311C0000}"/>
    <cellStyle name="Vsota 2 8 2" xfId="32724" xr:uid="{AE456C1A-CACD-4923-AF20-D28EFCD640BD}"/>
    <cellStyle name="Vsota 2 8 2 2" xfId="32725" xr:uid="{473F9C80-27E1-4210-88F9-2C205550B2B2}"/>
    <cellStyle name="Vsota 2 8 3" xfId="32726" xr:uid="{F9CC975D-F8DC-4627-8E67-97B27C88AC81}"/>
    <cellStyle name="Vsota 2 8 4" xfId="32723" xr:uid="{61C31B11-08E4-41EE-A6A9-6D7B7625D4FD}"/>
    <cellStyle name="Vsota 2 9" xfId="32727" xr:uid="{61D2C0CC-C402-405F-9792-79DCD6983901}"/>
    <cellStyle name="Vsota 3" xfId="4591" xr:uid="{00000000-0005-0000-0000-0000321C0000}"/>
    <cellStyle name="Vsota 3 2" xfId="4592" xr:uid="{00000000-0005-0000-0000-0000331C0000}"/>
    <cellStyle name="Vsota 3 2 2" xfId="4593" xr:uid="{00000000-0005-0000-0000-0000341C0000}"/>
    <cellStyle name="Vsota 3 2 2 2" xfId="7227" xr:uid="{00000000-0005-0000-0000-0000351C0000}"/>
    <cellStyle name="Vsota 3 2 2 2 2" xfId="32732" xr:uid="{4357BD5C-9A76-4CF3-9398-845BCAFE1596}"/>
    <cellStyle name="Vsota 3 2 2 2 2 2" xfId="32733" xr:uid="{9F82CF62-5545-499A-BA97-353A3B4914AE}"/>
    <cellStyle name="Vsota 3 2 2 2 3" xfId="32734" xr:uid="{AC9B6290-98EB-4748-8ECD-1B606777EB95}"/>
    <cellStyle name="Vsota 3 2 2 2 4" xfId="32731" xr:uid="{40CDE68E-F710-4FED-912C-3186FF78D3DD}"/>
    <cellStyle name="Vsota 3 2 2 3" xfId="32735" xr:uid="{E3D1A9A7-49C8-4CCF-834C-AA54B2E58DCD}"/>
    <cellStyle name="Vsota 3 2 2 4" xfId="32736" xr:uid="{434E56FD-BDC8-4648-92FD-2605C97ABF5C}"/>
    <cellStyle name="Vsota 3 2 2 5" xfId="32730" xr:uid="{BEE61BC3-BDB9-4E3C-9599-455D0739AB6F}"/>
    <cellStyle name="Vsota 3 2 3" xfId="4594" xr:uid="{00000000-0005-0000-0000-0000361C0000}"/>
    <cellStyle name="Vsota 3 2 3 2" xfId="7228" xr:uid="{00000000-0005-0000-0000-0000371C0000}"/>
    <cellStyle name="Vsota 3 2 3 2 2" xfId="32738" xr:uid="{D7F94C54-7DEF-46A1-9159-A06211330439}"/>
    <cellStyle name="Vsota 3 2 3 3" xfId="32739" xr:uid="{FED7F16B-4350-43A1-8703-2CB10B638B8E}"/>
    <cellStyle name="Vsota 3 2 3 4" xfId="32737" xr:uid="{FAE49612-576E-4995-80E0-E03B9CABD9B1}"/>
    <cellStyle name="Vsota 3 2 4" xfId="7226" xr:uid="{00000000-0005-0000-0000-0000381C0000}"/>
    <cellStyle name="Vsota 3 2 4 2" xfId="32741" xr:uid="{A9801A63-30F1-46DA-AC34-53040DC2D9B0}"/>
    <cellStyle name="Vsota 3 2 4 2 2" xfId="32742" xr:uid="{D6D5CEEE-0A17-4097-B5E4-478CAEF407BD}"/>
    <cellStyle name="Vsota 3 2 4 3" xfId="32743" xr:uid="{2BBF4807-0231-448B-AFE7-182D0089E74A}"/>
    <cellStyle name="Vsota 3 2 4 4" xfId="32740" xr:uid="{ACBE94EF-12A9-4861-9027-185639DD7DED}"/>
    <cellStyle name="Vsota 3 2 5" xfId="32744" xr:uid="{49A4CAC0-C6D7-45AF-A0E9-50A874320779}"/>
    <cellStyle name="Vsota 3 2 6" xfId="32745" xr:uid="{189FCF28-E2D2-4EAC-9377-4EA82C3B57FF}"/>
    <cellStyle name="Vsota 3 2 7" xfId="32729" xr:uid="{885C3BDA-9AE0-4953-BC33-8851A53B9324}"/>
    <cellStyle name="Vsota 3 3" xfId="4595" xr:uid="{00000000-0005-0000-0000-0000391C0000}"/>
    <cellStyle name="Vsota 3 3 2" xfId="4596" xr:uid="{00000000-0005-0000-0000-00003A1C0000}"/>
    <cellStyle name="Vsota 3 3 2 2" xfId="7230" xr:uid="{00000000-0005-0000-0000-00003B1C0000}"/>
    <cellStyle name="Vsota 3 3 2 2 2" xfId="32749" xr:uid="{7D656C6F-8BFE-476B-8327-DE7D8AE57BE1}"/>
    <cellStyle name="Vsota 3 3 2 2 2 2" xfId="32750" xr:uid="{AA7EAB77-AE54-4F3C-82F9-EC02EC6A6CFB}"/>
    <cellStyle name="Vsota 3 3 2 2 3" xfId="32751" xr:uid="{704C530C-2D16-46BD-B59A-F20AC465CC7E}"/>
    <cellStyle name="Vsota 3 3 2 2 4" xfId="32748" xr:uid="{73253DF4-3C9A-4A10-AB5A-63B98CD3B63F}"/>
    <cellStyle name="Vsota 3 3 2 3" xfId="32752" xr:uid="{64BC892F-3277-4746-9C07-ED42D685FACE}"/>
    <cellStyle name="Vsota 3 3 2 4" xfId="32753" xr:uid="{519D6FF3-616E-48CE-BE92-51D1C763FCE2}"/>
    <cellStyle name="Vsota 3 3 2 5" xfId="32747" xr:uid="{9A18643D-4BEF-4A45-A495-7C7B16DF7017}"/>
    <cellStyle name="Vsota 3 3 3" xfId="4597" xr:uid="{00000000-0005-0000-0000-00003C1C0000}"/>
    <cellStyle name="Vsota 3 3 3 2" xfId="7231" xr:uid="{00000000-0005-0000-0000-00003D1C0000}"/>
    <cellStyle name="Vsota 3 3 3 2 2" xfId="32755" xr:uid="{FE8EE842-7EAA-4294-81CA-CE070B1FA7BE}"/>
    <cellStyle name="Vsota 3 3 3 3" xfId="32756" xr:uid="{E1CA9E46-CFD6-4CCD-AE3B-44B95C8A38A5}"/>
    <cellStyle name="Vsota 3 3 3 4" xfId="32754" xr:uid="{92F74307-96A5-417F-8796-C6F64A2329B7}"/>
    <cellStyle name="Vsota 3 3 4" xfId="7229" xr:uid="{00000000-0005-0000-0000-00003E1C0000}"/>
    <cellStyle name="Vsota 3 3 4 2" xfId="32758" xr:uid="{4228FC4E-AFF0-403D-9B71-291BFC649684}"/>
    <cellStyle name="Vsota 3 3 4 2 2" xfId="32759" xr:uid="{FC585C1D-FC44-4C23-ABA4-DF6081E9E9BF}"/>
    <cellStyle name="Vsota 3 3 4 3" xfId="32760" xr:uid="{8423C662-5A28-421C-B1C7-1709285F4A72}"/>
    <cellStyle name="Vsota 3 3 4 4" xfId="32757" xr:uid="{2036005C-BB20-4B4D-8D22-4428D313FF00}"/>
    <cellStyle name="Vsota 3 3 5" xfId="32761" xr:uid="{347492AA-2D07-4127-BD27-434D8C20A6A5}"/>
    <cellStyle name="Vsota 3 3 6" xfId="32762" xr:uid="{99159E69-110A-449E-B283-77DADA402742}"/>
    <cellStyle name="Vsota 3 3 7" xfId="32746" xr:uid="{7503A390-EA8B-4DC0-83C4-99EF6D4CFEA0}"/>
    <cellStyle name="Vsota 3 4" xfId="7225" xr:uid="{00000000-0005-0000-0000-00003F1C0000}"/>
    <cellStyle name="Vsota 3 4 2" xfId="32764" xr:uid="{1F762868-B001-4E08-8BE2-0F0D0DB6D72E}"/>
    <cellStyle name="Vsota 3 4 2 2" xfId="32765" xr:uid="{49FDD499-A678-4E8C-9BD9-3613450D2B08}"/>
    <cellStyle name="Vsota 3 4 3" xfId="32766" xr:uid="{A193EE58-D500-45F6-B3B1-A1A102535C79}"/>
    <cellStyle name="Vsota 3 4 4" xfId="32763" xr:uid="{74A8F09B-672E-416B-9E18-FA88987C6755}"/>
    <cellStyle name="Vsota 3 5" xfId="32767" xr:uid="{61D985AC-6067-4C09-8D7C-A7AEFF324B13}"/>
    <cellStyle name="Vsota 3 6" xfId="32768" xr:uid="{AF7FA7EA-584E-48E4-B034-3472232D5287}"/>
    <cellStyle name="Vsota 3 7" xfId="32728" xr:uid="{130725D6-C7FF-46CA-A07F-4C0EA36A7CD6}"/>
  </cellStyles>
  <dxfs count="0"/>
  <tableStyles count="0" defaultTableStyle="TableStyleMedium9" defaultPivotStyle="PivotStyleLight16"/>
  <colors>
    <mruColors>
      <color rgb="FFFF33CC"/>
      <color rgb="FF8CE2B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BA6F8-B2E6-4D85-916B-C62CA4CAADDE}">
  <dimension ref="A4:I21"/>
  <sheetViews>
    <sheetView showZeros="0" tabSelected="1" view="pageLayout" topLeftCell="A3" zoomScaleNormal="100" zoomScaleSheetLayoutView="100" workbookViewId="0">
      <selection activeCell="F8" sqref="F8"/>
    </sheetView>
  </sheetViews>
  <sheetFormatPr defaultColWidth="9.140625" defaultRowHeight="12.75"/>
  <cols>
    <col min="1" max="1" width="6" style="60" customWidth="1"/>
    <col min="2" max="2" width="9.140625" style="60"/>
    <col min="3" max="3" width="10.140625" style="60" customWidth="1"/>
    <col min="4" max="4" width="13" style="60" customWidth="1"/>
    <col min="5" max="5" width="6.42578125" style="60" customWidth="1"/>
    <col min="6" max="6" width="16.28515625" style="61" customWidth="1"/>
    <col min="7" max="7" width="17.7109375" style="54" customWidth="1"/>
    <col min="8" max="256" width="9.140625" style="60"/>
    <col min="257" max="257" width="6" style="60" customWidth="1"/>
    <col min="258" max="258" width="9.140625" style="60"/>
    <col min="259" max="259" width="10.140625" style="60" customWidth="1"/>
    <col min="260" max="260" width="13" style="60" customWidth="1"/>
    <col min="261" max="261" width="6.42578125" style="60" customWidth="1"/>
    <col min="262" max="262" width="16.28515625" style="60" customWidth="1"/>
    <col min="263" max="263" width="17.7109375" style="60" customWidth="1"/>
    <col min="264" max="512" width="9.140625" style="60"/>
    <col min="513" max="513" width="6" style="60" customWidth="1"/>
    <col min="514" max="514" width="9.140625" style="60"/>
    <col min="515" max="515" width="10.140625" style="60" customWidth="1"/>
    <col min="516" max="516" width="13" style="60" customWidth="1"/>
    <col min="517" max="517" width="6.42578125" style="60" customWidth="1"/>
    <col min="518" max="518" width="16.28515625" style="60" customWidth="1"/>
    <col min="519" max="519" width="17.7109375" style="60" customWidth="1"/>
    <col min="520" max="768" width="9.140625" style="60"/>
    <col min="769" max="769" width="6" style="60" customWidth="1"/>
    <col min="770" max="770" width="9.140625" style="60"/>
    <col min="771" max="771" width="10.140625" style="60" customWidth="1"/>
    <col min="772" max="772" width="13" style="60" customWidth="1"/>
    <col min="773" max="773" width="6.42578125" style="60" customWidth="1"/>
    <col min="774" max="774" width="16.28515625" style="60" customWidth="1"/>
    <col min="775" max="775" width="17.7109375" style="60" customWidth="1"/>
    <col min="776" max="1024" width="9.140625" style="60"/>
    <col min="1025" max="1025" width="6" style="60" customWidth="1"/>
    <col min="1026" max="1026" width="9.140625" style="60"/>
    <col min="1027" max="1027" width="10.140625" style="60" customWidth="1"/>
    <col min="1028" max="1028" width="13" style="60" customWidth="1"/>
    <col min="1029" max="1029" width="6.42578125" style="60" customWidth="1"/>
    <col min="1030" max="1030" width="16.28515625" style="60" customWidth="1"/>
    <col min="1031" max="1031" width="17.7109375" style="60" customWidth="1"/>
    <col min="1032" max="1280" width="9.140625" style="60"/>
    <col min="1281" max="1281" width="6" style="60" customWidth="1"/>
    <col min="1282" max="1282" width="9.140625" style="60"/>
    <col min="1283" max="1283" width="10.140625" style="60" customWidth="1"/>
    <col min="1284" max="1284" width="13" style="60" customWidth="1"/>
    <col min="1285" max="1285" width="6.42578125" style="60" customWidth="1"/>
    <col min="1286" max="1286" width="16.28515625" style="60" customWidth="1"/>
    <col min="1287" max="1287" width="17.7109375" style="60" customWidth="1"/>
    <col min="1288" max="1536" width="9.140625" style="60"/>
    <col min="1537" max="1537" width="6" style="60" customWidth="1"/>
    <col min="1538" max="1538" width="9.140625" style="60"/>
    <col min="1539" max="1539" width="10.140625" style="60" customWidth="1"/>
    <col min="1540" max="1540" width="13" style="60" customWidth="1"/>
    <col min="1541" max="1541" width="6.42578125" style="60" customWidth="1"/>
    <col min="1542" max="1542" width="16.28515625" style="60" customWidth="1"/>
    <col min="1543" max="1543" width="17.7109375" style="60" customWidth="1"/>
    <col min="1544" max="1792" width="9.140625" style="60"/>
    <col min="1793" max="1793" width="6" style="60" customWidth="1"/>
    <col min="1794" max="1794" width="9.140625" style="60"/>
    <col min="1795" max="1795" width="10.140625" style="60" customWidth="1"/>
    <col min="1796" max="1796" width="13" style="60" customWidth="1"/>
    <col min="1797" max="1797" width="6.42578125" style="60" customWidth="1"/>
    <col min="1798" max="1798" width="16.28515625" style="60" customWidth="1"/>
    <col min="1799" max="1799" width="17.7109375" style="60" customWidth="1"/>
    <col min="1800" max="2048" width="9.140625" style="60"/>
    <col min="2049" max="2049" width="6" style="60" customWidth="1"/>
    <col min="2050" max="2050" width="9.140625" style="60"/>
    <col min="2051" max="2051" width="10.140625" style="60" customWidth="1"/>
    <col min="2052" max="2052" width="13" style="60" customWidth="1"/>
    <col min="2053" max="2053" width="6.42578125" style="60" customWidth="1"/>
    <col min="2054" max="2054" width="16.28515625" style="60" customWidth="1"/>
    <col min="2055" max="2055" width="17.7109375" style="60" customWidth="1"/>
    <col min="2056" max="2304" width="9.140625" style="60"/>
    <col min="2305" max="2305" width="6" style="60" customWidth="1"/>
    <col min="2306" max="2306" width="9.140625" style="60"/>
    <col min="2307" max="2307" width="10.140625" style="60" customWidth="1"/>
    <col min="2308" max="2308" width="13" style="60" customWidth="1"/>
    <col min="2309" max="2309" width="6.42578125" style="60" customWidth="1"/>
    <col min="2310" max="2310" width="16.28515625" style="60" customWidth="1"/>
    <col min="2311" max="2311" width="17.7109375" style="60" customWidth="1"/>
    <col min="2312" max="2560" width="9.140625" style="60"/>
    <col min="2561" max="2561" width="6" style="60" customWidth="1"/>
    <col min="2562" max="2562" width="9.140625" style="60"/>
    <col min="2563" max="2563" width="10.140625" style="60" customWidth="1"/>
    <col min="2564" max="2564" width="13" style="60" customWidth="1"/>
    <col min="2565" max="2565" width="6.42578125" style="60" customWidth="1"/>
    <col min="2566" max="2566" width="16.28515625" style="60" customWidth="1"/>
    <col min="2567" max="2567" width="17.7109375" style="60" customWidth="1"/>
    <col min="2568" max="2816" width="9.140625" style="60"/>
    <col min="2817" max="2817" width="6" style="60" customWidth="1"/>
    <col min="2818" max="2818" width="9.140625" style="60"/>
    <col min="2819" max="2819" width="10.140625" style="60" customWidth="1"/>
    <col min="2820" max="2820" width="13" style="60" customWidth="1"/>
    <col min="2821" max="2821" width="6.42578125" style="60" customWidth="1"/>
    <col min="2822" max="2822" width="16.28515625" style="60" customWidth="1"/>
    <col min="2823" max="2823" width="17.7109375" style="60" customWidth="1"/>
    <col min="2824" max="3072" width="9.140625" style="60"/>
    <col min="3073" max="3073" width="6" style="60" customWidth="1"/>
    <col min="3074" max="3074" width="9.140625" style="60"/>
    <col min="3075" max="3075" width="10.140625" style="60" customWidth="1"/>
    <col min="3076" max="3076" width="13" style="60" customWidth="1"/>
    <col min="3077" max="3077" width="6.42578125" style="60" customWidth="1"/>
    <col min="3078" max="3078" width="16.28515625" style="60" customWidth="1"/>
    <col min="3079" max="3079" width="17.7109375" style="60" customWidth="1"/>
    <col min="3080" max="3328" width="9.140625" style="60"/>
    <col min="3329" max="3329" width="6" style="60" customWidth="1"/>
    <col min="3330" max="3330" width="9.140625" style="60"/>
    <col min="3331" max="3331" width="10.140625" style="60" customWidth="1"/>
    <col min="3332" max="3332" width="13" style="60" customWidth="1"/>
    <col min="3333" max="3333" width="6.42578125" style="60" customWidth="1"/>
    <col min="3334" max="3334" width="16.28515625" style="60" customWidth="1"/>
    <col min="3335" max="3335" width="17.7109375" style="60" customWidth="1"/>
    <col min="3336" max="3584" width="9.140625" style="60"/>
    <col min="3585" max="3585" width="6" style="60" customWidth="1"/>
    <col min="3586" max="3586" width="9.140625" style="60"/>
    <col min="3587" max="3587" width="10.140625" style="60" customWidth="1"/>
    <col min="3588" max="3588" width="13" style="60" customWidth="1"/>
    <col min="3589" max="3589" width="6.42578125" style="60" customWidth="1"/>
    <col min="3590" max="3590" width="16.28515625" style="60" customWidth="1"/>
    <col min="3591" max="3591" width="17.7109375" style="60" customWidth="1"/>
    <col min="3592" max="3840" width="9.140625" style="60"/>
    <col min="3841" max="3841" width="6" style="60" customWidth="1"/>
    <col min="3842" max="3842" width="9.140625" style="60"/>
    <col min="3843" max="3843" width="10.140625" style="60" customWidth="1"/>
    <col min="3844" max="3844" width="13" style="60" customWidth="1"/>
    <col min="3845" max="3845" width="6.42578125" style="60" customWidth="1"/>
    <col min="3846" max="3846" width="16.28515625" style="60" customWidth="1"/>
    <col min="3847" max="3847" width="17.7109375" style="60" customWidth="1"/>
    <col min="3848" max="4096" width="9.140625" style="60"/>
    <col min="4097" max="4097" width="6" style="60" customWidth="1"/>
    <col min="4098" max="4098" width="9.140625" style="60"/>
    <col min="4099" max="4099" width="10.140625" style="60" customWidth="1"/>
    <col min="4100" max="4100" width="13" style="60" customWidth="1"/>
    <col min="4101" max="4101" width="6.42578125" style="60" customWidth="1"/>
    <col min="4102" max="4102" width="16.28515625" style="60" customWidth="1"/>
    <col min="4103" max="4103" width="17.7109375" style="60" customWidth="1"/>
    <col min="4104" max="4352" width="9.140625" style="60"/>
    <col min="4353" max="4353" width="6" style="60" customWidth="1"/>
    <col min="4354" max="4354" width="9.140625" style="60"/>
    <col min="4355" max="4355" width="10.140625" style="60" customWidth="1"/>
    <col min="4356" max="4356" width="13" style="60" customWidth="1"/>
    <col min="4357" max="4357" width="6.42578125" style="60" customWidth="1"/>
    <col min="4358" max="4358" width="16.28515625" style="60" customWidth="1"/>
    <col min="4359" max="4359" width="17.7109375" style="60" customWidth="1"/>
    <col min="4360" max="4608" width="9.140625" style="60"/>
    <col min="4609" max="4609" width="6" style="60" customWidth="1"/>
    <col min="4610" max="4610" width="9.140625" style="60"/>
    <col min="4611" max="4611" width="10.140625" style="60" customWidth="1"/>
    <col min="4612" max="4612" width="13" style="60" customWidth="1"/>
    <col min="4613" max="4613" width="6.42578125" style="60" customWidth="1"/>
    <col min="4614" max="4614" width="16.28515625" style="60" customWidth="1"/>
    <col min="4615" max="4615" width="17.7109375" style="60" customWidth="1"/>
    <col min="4616" max="4864" width="9.140625" style="60"/>
    <col min="4865" max="4865" width="6" style="60" customWidth="1"/>
    <col min="4866" max="4866" width="9.140625" style="60"/>
    <col min="4867" max="4867" width="10.140625" style="60" customWidth="1"/>
    <col min="4868" max="4868" width="13" style="60" customWidth="1"/>
    <col min="4869" max="4869" width="6.42578125" style="60" customWidth="1"/>
    <col min="4870" max="4870" width="16.28515625" style="60" customWidth="1"/>
    <col min="4871" max="4871" width="17.7109375" style="60" customWidth="1"/>
    <col min="4872" max="5120" width="9.140625" style="60"/>
    <col min="5121" max="5121" width="6" style="60" customWidth="1"/>
    <col min="5122" max="5122" width="9.140625" style="60"/>
    <col min="5123" max="5123" width="10.140625" style="60" customWidth="1"/>
    <col min="5124" max="5124" width="13" style="60" customWidth="1"/>
    <col min="5125" max="5125" width="6.42578125" style="60" customWidth="1"/>
    <col min="5126" max="5126" width="16.28515625" style="60" customWidth="1"/>
    <col min="5127" max="5127" width="17.7109375" style="60" customWidth="1"/>
    <col min="5128" max="5376" width="9.140625" style="60"/>
    <col min="5377" max="5377" width="6" style="60" customWidth="1"/>
    <col min="5378" max="5378" width="9.140625" style="60"/>
    <col min="5379" max="5379" width="10.140625" style="60" customWidth="1"/>
    <col min="5380" max="5380" width="13" style="60" customWidth="1"/>
    <col min="5381" max="5381" width="6.42578125" style="60" customWidth="1"/>
    <col min="5382" max="5382" width="16.28515625" style="60" customWidth="1"/>
    <col min="5383" max="5383" width="17.7109375" style="60" customWidth="1"/>
    <col min="5384" max="5632" width="9.140625" style="60"/>
    <col min="5633" max="5633" width="6" style="60" customWidth="1"/>
    <col min="5634" max="5634" width="9.140625" style="60"/>
    <col min="5635" max="5635" width="10.140625" style="60" customWidth="1"/>
    <col min="5636" max="5636" width="13" style="60" customWidth="1"/>
    <col min="5637" max="5637" width="6.42578125" style="60" customWidth="1"/>
    <col min="5638" max="5638" width="16.28515625" style="60" customWidth="1"/>
    <col min="5639" max="5639" width="17.7109375" style="60" customWidth="1"/>
    <col min="5640" max="5888" width="9.140625" style="60"/>
    <col min="5889" max="5889" width="6" style="60" customWidth="1"/>
    <col min="5890" max="5890" width="9.140625" style="60"/>
    <col min="5891" max="5891" width="10.140625" style="60" customWidth="1"/>
    <col min="5892" max="5892" width="13" style="60" customWidth="1"/>
    <col min="5893" max="5893" width="6.42578125" style="60" customWidth="1"/>
    <col min="5894" max="5894" width="16.28515625" style="60" customWidth="1"/>
    <col min="5895" max="5895" width="17.7109375" style="60" customWidth="1"/>
    <col min="5896" max="6144" width="9.140625" style="60"/>
    <col min="6145" max="6145" width="6" style="60" customWidth="1"/>
    <col min="6146" max="6146" width="9.140625" style="60"/>
    <col min="6147" max="6147" width="10.140625" style="60" customWidth="1"/>
    <col min="6148" max="6148" width="13" style="60" customWidth="1"/>
    <col min="6149" max="6149" width="6.42578125" style="60" customWidth="1"/>
    <col min="6150" max="6150" width="16.28515625" style="60" customWidth="1"/>
    <col min="6151" max="6151" width="17.7109375" style="60" customWidth="1"/>
    <col min="6152" max="6400" width="9.140625" style="60"/>
    <col min="6401" max="6401" width="6" style="60" customWidth="1"/>
    <col min="6402" max="6402" width="9.140625" style="60"/>
    <col min="6403" max="6403" width="10.140625" style="60" customWidth="1"/>
    <col min="6404" max="6404" width="13" style="60" customWidth="1"/>
    <col min="6405" max="6405" width="6.42578125" style="60" customWidth="1"/>
    <col min="6406" max="6406" width="16.28515625" style="60" customWidth="1"/>
    <col min="6407" max="6407" width="17.7109375" style="60" customWidth="1"/>
    <col min="6408" max="6656" width="9.140625" style="60"/>
    <col min="6657" max="6657" width="6" style="60" customWidth="1"/>
    <col min="6658" max="6658" width="9.140625" style="60"/>
    <col min="6659" max="6659" width="10.140625" style="60" customWidth="1"/>
    <col min="6660" max="6660" width="13" style="60" customWidth="1"/>
    <col min="6661" max="6661" width="6.42578125" style="60" customWidth="1"/>
    <col min="6662" max="6662" width="16.28515625" style="60" customWidth="1"/>
    <col min="6663" max="6663" width="17.7109375" style="60" customWidth="1"/>
    <col min="6664" max="6912" width="9.140625" style="60"/>
    <col min="6913" max="6913" width="6" style="60" customWidth="1"/>
    <col min="6914" max="6914" width="9.140625" style="60"/>
    <col min="6915" max="6915" width="10.140625" style="60" customWidth="1"/>
    <col min="6916" max="6916" width="13" style="60" customWidth="1"/>
    <col min="6917" max="6917" width="6.42578125" style="60" customWidth="1"/>
    <col min="6918" max="6918" width="16.28515625" style="60" customWidth="1"/>
    <col min="6919" max="6919" width="17.7109375" style="60" customWidth="1"/>
    <col min="6920" max="7168" width="9.140625" style="60"/>
    <col min="7169" max="7169" width="6" style="60" customWidth="1"/>
    <col min="7170" max="7170" width="9.140625" style="60"/>
    <col min="7171" max="7171" width="10.140625" style="60" customWidth="1"/>
    <col min="7172" max="7172" width="13" style="60" customWidth="1"/>
    <col min="7173" max="7173" width="6.42578125" style="60" customWidth="1"/>
    <col min="7174" max="7174" width="16.28515625" style="60" customWidth="1"/>
    <col min="7175" max="7175" width="17.7109375" style="60" customWidth="1"/>
    <col min="7176" max="7424" width="9.140625" style="60"/>
    <col min="7425" max="7425" width="6" style="60" customWidth="1"/>
    <col min="7426" max="7426" width="9.140625" style="60"/>
    <col min="7427" max="7427" width="10.140625" style="60" customWidth="1"/>
    <col min="7428" max="7428" width="13" style="60" customWidth="1"/>
    <col min="7429" max="7429" width="6.42578125" style="60" customWidth="1"/>
    <col min="7430" max="7430" width="16.28515625" style="60" customWidth="1"/>
    <col min="7431" max="7431" width="17.7109375" style="60" customWidth="1"/>
    <col min="7432" max="7680" width="9.140625" style="60"/>
    <col min="7681" max="7681" width="6" style="60" customWidth="1"/>
    <col min="7682" max="7682" width="9.140625" style="60"/>
    <col min="7683" max="7683" width="10.140625" style="60" customWidth="1"/>
    <col min="7684" max="7684" width="13" style="60" customWidth="1"/>
    <col min="7685" max="7685" width="6.42578125" style="60" customWidth="1"/>
    <col min="7686" max="7686" width="16.28515625" style="60" customWidth="1"/>
    <col min="7687" max="7687" width="17.7109375" style="60" customWidth="1"/>
    <col min="7688" max="7936" width="9.140625" style="60"/>
    <col min="7937" max="7937" width="6" style="60" customWidth="1"/>
    <col min="7938" max="7938" width="9.140625" style="60"/>
    <col min="7939" max="7939" width="10.140625" style="60" customWidth="1"/>
    <col min="7940" max="7940" width="13" style="60" customWidth="1"/>
    <col min="7941" max="7941" width="6.42578125" style="60" customWidth="1"/>
    <col min="7942" max="7942" width="16.28515625" style="60" customWidth="1"/>
    <col min="7943" max="7943" width="17.7109375" style="60" customWidth="1"/>
    <col min="7944" max="8192" width="9.140625" style="60"/>
    <col min="8193" max="8193" width="6" style="60" customWidth="1"/>
    <col min="8194" max="8194" width="9.140625" style="60"/>
    <col min="8195" max="8195" width="10.140625" style="60" customWidth="1"/>
    <col min="8196" max="8196" width="13" style="60" customWidth="1"/>
    <col min="8197" max="8197" width="6.42578125" style="60" customWidth="1"/>
    <col min="8198" max="8198" width="16.28515625" style="60" customWidth="1"/>
    <col min="8199" max="8199" width="17.7109375" style="60" customWidth="1"/>
    <col min="8200" max="8448" width="9.140625" style="60"/>
    <col min="8449" max="8449" width="6" style="60" customWidth="1"/>
    <col min="8450" max="8450" width="9.140625" style="60"/>
    <col min="8451" max="8451" width="10.140625" style="60" customWidth="1"/>
    <col min="8452" max="8452" width="13" style="60" customWidth="1"/>
    <col min="8453" max="8453" width="6.42578125" style="60" customWidth="1"/>
    <col min="8454" max="8454" width="16.28515625" style="60" customWidth="1"/>
    <col min="8455" max="8455" width="17.7109375" style="60" customWidth="1"/>
    <col min="8456" max="8704" width="9.140625" style="60"/>
    <col min="8705" max="8705" width="6" style="60" customWidth="1"/>
    <col min="8706" max="8706" width="9.140625" style="60"/>
    <col min="8707" max="8707" width="10.140625" style="60" customWidth="1"/>
    <col min="8708" max="8708" width="13" style="60" customWidth="1"/>
    <col min="8709" max="8709" width="6.42578125" style="60" customWidth="1"/>
    <col min="8710" max="8710" width="16.28515625" style="60" customWidth="1"/>
    <col min="8711" max="8711" width="17.7109375" style="60" customWidth="1"/>
    <col min="8712" max="8960" width="9.140625" style="60"/>
    <col min="8961" max="8961" width="6" style="60" customWidth="1"/>
    <col min="8962" max="8962" width="9.140625" style="60"/>
    <col min="8963" max="8963" width="10.140625" style="60" customWidth="1"/>
    <col min="8964" max="8964" width="13" style="60" customWidth="1"/>
    <col min="8965" max="8965" width="6.42578125" style="60" customWidth="1"/>
    <col min="8966" max="8966" width="16.28515625" style="60" customWidth="1"/>
    <col min="8967" max="8967" width="17.7109375" style="60" customWidth="1"/>
    <col min="8968" max="9216" width="9.140625" style="60"/>
    <col min="9217" max="9217" width="6" style="60" customWidth="1"/>
    <col min="9218" max="9218" width="9.140625" style="60"/>
    <col min="9219" max="9219" width="10.140625" style="60" customWidth="1"/>
    <col min="9220" max="9220" width="13" style="60" customWidth="1"/>
    <col min="9221" max="9221" width="6.42578125" style="60" customWidth="1"/>
    <col min="9222" max="9222" width="16.28515625" style="60" customWidth="1"/>
    <col min="9223" max="9223" width="17.7109375" style="60" customWidth="1"/>
    <col min="9224" max="9472" width="9.140625" style="60"/>
    <col min="9473" max="9473" width="6" style="60" customWidth="1"/>
    <col min="9474" max="9474" width="9.140625" style="60"/>
    <col min="9475" max="9475" width="10.140625" style="60" customWidth="1"/>
    <col min="9476" max="9476" width="13" style="60" customWidth="1"/>
    <col min="9477" max="9477" width="6.42578125" style="60" customWidth="1"/>
    <col min="9478" max="9478" width="16.28515625" style="60" customWidth="1"/>
    <col min="9479" max="9479" width="17.7109375" style="60" customWidth="1"/>
    <col min="9480" max="9728" width="9.140625" style="60"/>
    <col min="9729" max="9729" width="6" style="60" customWidth="1"/>
    <col min="9730" max="9730" width="9.140625" style="60"/>
    <col min="9731" max="9731" width="10.140625" style="60" customWidth="1"/>
    <col min="9732" max="9732" width="13" style="60" customWidth="1"/>
    <col min="9733" max="9733" width="6.42578125" style="60" customWidth="1"/>
    <col min="9734" max="9734" width="16.28515625" style="60" customWidth="1"/>
    <col min="9735" max="9735" width="17.7109375" style="60" customWidth="1"/>
    <col min="9736" max="9984" width="9.140625" style="60"/>
    <col min="9985" max="9985" width="6" style="60" customWidth="1"/>
    <col min="9986" max="9986" width="9.140625" style="60"/>
    <col min="9987" max="9987" width="10.140625" style="60" customWidth="1"/>
    <col min="9988" max="9988" width="13" style="60" customWidth="1"/>
    <col min="9989" max="9989" width="6.42578125" style="60" customWidth="1"/>
    <col min="9990" max="9990" width="16.28515625" style="60" customWidth="1"/>
    <col min="9991" max="9991" width="17.7109375" style="60" customWidth="1"/>
    <col min="9992" max="10240" width="9.140625" style="60"/>
    <col min="10241" max="10241" width="6" style="60" customWidth="1"/>
    <col min="10242" max="10242" width="9.140625" style="60"/>
    <col min="10243" max="10243" width="10.140625" style="60" customWidth="1"/>
    <col min="10244" max="10244" width="13" style="60" customWidth="1"/>
    <col min="10245" max="10245" width="6.42578125" style="60" customWidth="1"/>
    <col min="10246" max="10246" width="16.28515625" style="60" customWidth="1"/>
    <col min="10247" max="10247" width="17.7109375" style="60" customWidth="1"/>
    <col min="10248" max="10496" width="9.140625" style="60"/>
    <col min="10497" max="10497" width="6" style="60" customWidth="1"/>
    <col min="10498" max="10498" width="9.140625" style="60"/>
    <col min="10499" max="10499" width="10.140625" style="60" customWidth="1"/>
    <col min="10500" max="10500" width="13" style="60" customWidth="1"/>
    <col min="10501" max="10501" width="6.42578125" style="60" customWidth="1"/>
    <col min="10502" max="10502" width="16.28515625" style="60" customWidth="1"/>
    <col min="10503" max="10503" width="17.7109375" style="60" customWidth="1"/>
    <col min="10504" max="10752" width="9.140625" style="60"/>
    <col min="10753" max="10753" width="6" style="60" customWidth="1"/>
    <col min="10754" max="10754" width="9.140625" style="60"/>
    <col min="10755" max="10755" width="10.140625" style="60" customWidth="1"/>
    <col min="10756" max="10756" width="13" style="60" customWidth="1"/>
    <col min="10757" max="10757" width="6.42578125" style="60" customWidth="1"/>
    <col min="10758" max="10758" width="16.28515625" style="60" customWidth="1"/>
    <col min="10759" max="10759" width="17.7109375" style="60" customWidth="1"/>
    <col min="10760" max="11008" width="9.140625" style="60"/>
    <col min="11009" max="11009" width="6" style="60" customWidth="1"/>
    <col min="11010" max="11010" width="9.140625" style="60"/>
    <col min="11011" max="11011" width="10.140625" style="60" customWidth="1"/>
    <col min="11012" max="11012" width="13" style="60" customWidth="1"/>
    <col min="11013" max="11013" width="6.42578125" style="60" customWidth="1"/>
    <col min="11014" max="11014" width="16.28515625" style="60" customWidth="1"/>
    <col min="11015" max="11015" width="17.7109375" style="60" customWidth="1"/>
    <col min="11016" max="11264" width="9.140625" style="60"/>
    <col min="11265" max="11265" width="6" style="60" customWidth="1"/>
    <col min="11266" max="11266" width="9.140625" style="60"/>
    <col min="11267" max="11267" width="10.140625" style="60" customWidth="1"/>
    <col min="11268" max="11268" width="13" style="60" customWidth="1"/>
    <col min="11269" max="11269" width="6.42578125" style="60" customWidth="1"/>
    <col min="11270" max="11270" width="16.28515625" style="60" customWidth="1"/>
    <col min="11271" max="11271" width="17.7109375" style="60" customWidth="1"/>
    <col min="11272" max="11520" width="9.140625" style="60"/>
    <col min="11521" max="11521" width="6" style="60" customWidth="1"/>
    <col min="11522" max="11522" width="9.140625" style="60"/>
    <col min="11523" max="11523" width="10.140625" style="60" customWidth="1"/>
    <col min="11524" max="11524" width="13" style="60" customWidth="1"/>
    <col min="11525" max="11525" width="6.42578125" style="60" customWidth="1"/>
    <col min="11526" max="11526" width="16.28515625" style="60" customWidth="1"/>
    <col min="11527" max="11527" width="17.7109375" style="60" customWidth="1"/>
    <col min="11528" max="11776" width="9.140625" style="60"/>
    <col min="11777" max="11777" width="6" style="60" customWidth="1"/>
    <col min="11778" max="11778" width="9.140625" style="60"/>
    <col min="11779" max="11779" width="10.140625" style="60" customWidth="1"/>
    <col min="11780" max="11780" width="13" style="60" customWidth="1"/>
    <col min="11781" max="11781" width="6.42578125" style="60" customWidth="1"/>
    <col min="11782" max="11782" width="16.28515625" style="60" customWidth="1"/>
    <col min="11783" max="11783" width="17.7109375" style="60" customWidth="1"/>
    <col min="11784" max="12032" width="9.140625" style="60"/>
    <col min="12033" max="12033" width="6" style="60" customWidth="1"/>
    <col min="12034" max="12034" width="9.140625" style="60"/>
    <col min="12035" max="12035" width="10.140625" style="60" customWidth="1"/>
    <col min="12036" max="12036" width="13" style="60" customWidth="1"/>
    <col min="12037" max="12037" width="6.42578125" style="60" customWidth="1"/>
    <col min="12038" max="12038" width="16.28515625" style="60" customWidth="1"/>
    <col min="12039" max="12039" width="17.7109375" style="60" customWidth="1"/>
    <col min="12040" max="12288" width="9.140625" style="60"/>
    <col min="12289" max="12289" width="6" style="60" customWidth="1"/>
    <col min="12290" max="12290" width="9.140625" style="60"/>
    <col min="12291" max="12291" width="10.140625" style="60" customWidth="1"/>
    <col min="12292" max="12292" width="13" style="60" customWidth="1"/>
    <col min="12293" max="12293" width="6.42578125" style="60" customWidth="1"/>
    <col min="12294" max="12294" width="16.28515625" style="60" customWidth="1"/>
    <col min="12295" max="12295" width="17.7109375" style="60" customWidth="1"/>
    <col min="12296" max="12544" width="9.140625" style="60"/>
    <col min="12545" max="12545" width="6" style="60" customWidth="1"/>
    <col min="12546" max="12546" width="9.140625" style="60"/>
    <col min="12547" max="12547" width="10.140625" style="60" customWidth="1"/>
    <col min="12548" max="12548" width="13" style="60" customWidth="1"/>
    <col min="12549" max="12549" width="6.42578125" style="60" customWidth="1"/>
    <col min="12550" max="12550" width="16.28515625" style="60" customWidth="1"/>
    <col min="12551" max="12551" width="17.7109375" style="60" customWidth="1"/>
    <col min="12552" max="12800" width="9.140625" style="60"/>
    <col min="12801" max="12801" width="6" style="60" customWidth="1"/>
    <col min="12802" max="12802" width="9.140625" style="60"/>
    <col min="12803" max="12803" width="10.140625" style="60" customWidth="1"/>
    <col min="12804" max="12804" width="13" style="60" customWidth="1"/>
    <col min="12805" max="12805" width="6.42578125" style="60" customWidth="1"/>
    <col min="12806" max="12806" width="16.28515625" style="60" customWidth="1"/>
    <col min="12807" max="12807" width="17.7109375" style="60" customWidth="1"/>
    <col min="12808" max="13056" width="9.140625" style="60"/>
    <col min="13057" max="13057" width="6" style="60" customWidth="1"/>
    <col min="13058" max="13058" width="9.140625" style="60"/>
    <col min="13059" max="13059" width="10.140625" style="60" customWidth="1"/>
    <col min="13060" max="13060" width="13" style="60" customWidth="1"/>
    <col min="13061" max="13061" width="6.42578125" style="60" customWidth="1"/>
    <col min="13062" max="13062" width="16.28515625" style="60" customWidth="1"/>
    <col min="13063" max="13063" width="17.7109375" style="60" customWidth="1"/>
    <col min="13064" max="13312" width="9.140625" style="60"/>
    <col min="13313" max="13313" width="6" style="60" customWidth="1"/>
    <col min="13314" max="13314" width="9.140625" style="60"/>
    <col min="13315" max="13315" width="10.140625" style="60" customWidth="1"/>
    <col min="13316" max="13316" width="13" style="60" customWidth="1"/>
    <col min="13317" max="13317" width="6.42578125" style="60" customWidth="1"/>
    <col min="13318" max="13318" width="16.28515625" style="60" customWidth="1"/>
    <col min="13319" max="13319" width="17.7109375" style="60" customWidth="1"/>
    <col min="13320" max="13568" width="9.140625" style="60"/>
    <col min="13569" max="13569" width="6" style="60" customWidth="1"/>
    <col min="13570" max="13570" width="9.140625" style="60"/>
    <col min="13571" max="13571" width="10.140625" style="60" customWidth="1"/>
    <col min="13572" max="13572" width="13" style="60" customWidth="1"/>
    <col min="13573" max="13573" width="6.42578125" style="60" customWidth="1"/>
    <col min="13574" max="13574" width="16.28515625" style="60" customWidth="1"/>
    <col min="13575" max="13575" width="17.7109375" style="60" customWidth="1"/>
    <col min="13576" max="13824" width="9.140625" style="60"/>
    <col min="13825" max="13825" width="6" style="60" customWidth="1"/>
    <col min="13826" max="13826" width="9.140625" style="60"/>
    <col min="13827" max="13827" width="10.140625" style="60" customWidth="1"/>
    <col min="13828" max="13828" width="13" style="60" customWidth="1"/>
    <col min="13829" max="13829" width="6.42578125" style="60" customWidth="1"/>
    <col min="13830" max="13830" width="16.28515625" style="60" customWidth="1"/>
    <col min="13831" max="13831" width="17.7109375" style="60" customWidth="1"/>
    <col min="13832" max="14080" width="9.140625" style="60"/>
    <col min="14081" max="14081" width="6" style="60" customWidth="1"/>
    <col min="14082" max="14082" width="9.140625" style="60"/>
    <col min="14083" max="14083" width="10.140625" style="60" customWidth="1"/>
    <col min="14084" max="14084" width="13" style="60" customWidth="1"/>
    <col min="14085" max="14085" width="6.42578125" style="60" customWidth="1"/>
    <col min="14086" max="14086" width="16.28515625" style="60" customWidth="1"/>
    <col min="14087" max="14087" width="17.7109375" style="60" customWidth="1"/>
    <col min="14088" max="14336" width="9.140625" style="60"/>
    <col min="14337" max="14337" width="6" style="60" customWidth="1"/>
    <col min="14338" max="14338" width="9.140625" style="60"/>
    <col min="14339" max="14339" width="10.140625" style="60" customWidth="1"/>
    <col min="14340" max="14340" width="13" style="60" customWidth="1"/>
    <col min="14341" max="14341" width="6.42578125" style="60" customWidth="1"/>
    <col min="14342" max="14342" width="16.28515625" style="60" customWidth="1"/>
    <col min="14343" max="14343" width="17.7109375" style="60" customWidth="1"/>
    <col min="14344" max="14592" width="9.140625" style="60"/>
    <col min="14593" max="14593" width="6" style="60" customWidth="1"/>
    <col min="14594" max="14594" width="9.140625" style="60"/>
    <col min="14595" max="14595" width="10.140625" style="60" customWidth="1"/>
    <col min="14596" max="14596" width="13" style="60" customWidth="1"/>
    <col min="14597" max="14597" width="6.42578125" style="60" customWidth="1"/>
    <col min="14598" max="14598" width="16.28515625" style="60" customWidth="1"/>
    <col min="14599" max="14599" width="17.7109375" style="60" customWidth="1"/>
    <col min="14600" max="14848" width="9.140625" style="60"/>
    <col min="14849" max="14849" width="6" style="60" customWidth="1"/>
    <col min="14850" max="14850" width="9.140625" style="60"/>
    <col min="14851" max="14851" width="10.140625" style="60" customWidth="1"/>
    <col min="14852" max="14852" width="13" style="60" customWidth="1"/>
    <col min="14853" max="14853" width="6.42578125" style="60" customWidth="1"/>
    <col min="14854" max="14854" width="16.28515625" style="60" customWidth="1"/>
    <col min="14855" max="14855" width="17.7109375" style="60" customWidth="1"/>
    <col min="14856" max="15104" width="9.140625" style="60"/>
    <col min="15105" max="15105" width="6" style="60" customWidth="1"/>
    <col min="15106" max="15106" width="9.140625" style="60"/>
    <col min="15107" max="15107" width="10.140625" style="60" customWidth="1"/>
    <col min="15108" max="15108" width="13" style="60" customWidth="1"/>
    <col min="15109" max="15109" width="6.42578125" style="60" customWidth="1"/>
    <col min="15110" max="15110" width="16.28515625" style="60" customWidth="1"/>
    <col min="15111" max="15111" width="17.7109375" style="60" customWidth="1"/>
    <col min="15112" max="15360" width="9.140625" style="60"/>
    <col min="15361" max="15361" width="6" style="60" customWidth="1"/>
    <col min="15362" max="15362" width="9.140625" style="60"/>
    <col min="15363" max="15363" width="10.140625" style="60" customWidth="1"/>
    <col min="15364" max="15364" width="13" style="60" customWidth="1"/>
    <col min="15365" max="15365" width="6.42578125" style="60" customWidth="1"/>
    <col min="15366" max="15366" width="16.28515625" style="60" customWidth="1"/>
    <col min="15367" max="15367" width="17.7109375" style="60" customWidth="1"/>
    <col min="15368" max="15616" width="9.140625" style="60"/>
    <col min="15617" max="15617" width="6" style="60" customWidth="1"/>
    <col min="15618" max="15618" width="9.140625" style="60"/>
    <col min="15619" max="15619" width="10.140625" style="60" customWidth="1"/>
    <col min="15620" max="15620" width="13" style="60" customWidth="1"/>
    <col min="15621" max="15621" width="6.42578125" style="60" customWidth="1"/>
    <col min="15622" max="15622" width="16.28515625" style="60" customWidth="1"/>
    <col min="15623" max="15623" width="17.7109375" style="60" customWidth="1"/>
    <col min="15624" max="15872" width="9.140625" style="60"/>
    <col min="15873" max="15873" width="6" style="60" customWidth="1"/>
    <col min="15874" max="15874" width="9.140625" style="60"/>
    <col min="15875" max="15875" width="10.140625" style="60" customWidth="1"/>
    <col min="15876" max="15876" width="13" style="60" customWidth="1"/>
    <col min="15877" max="15877" width="6.42578125" style="60" customWidth="1"/>
    <col min="15878" max="15878" width="16.28515625" style="60" customWidth="1"/>
    <col min="15879" max="15879" width="17.7109375" style="60" customWidth="1"/>
    <col min="15880" max="16128" width="9.140625" style="60"/>
    <col min="16129" max="16129" width="6" style="60" customWidth="1"/>
    <col min="16130" max="16130" width="9.140625" style="60"/>
    <col min="16131" max="16131" width="10.140625" style="60" customWidth="1"/>
    <col min="16132" max="16132" width="13" style="60" customWidth="1"/>
    <col min="16133" max="16133" width="6.42578125" style="60" customWidth="1"/>
    <col min="16134" max="16134" width="16.28515625" style="60" customWidth="1"/>
    <col min="16135" max="16135" width="17.7109375" style="60" customWidth="1"/>
    <col min="16136" max="16384" width="9.140625" style="60"/>
  </cols>
  <sheetData>
    <row r="4" spans="1:8" s="39" customFormat="1" ht="18.75" customHeight="1">
      <c r="A4" s="69"/>
      <c r="B4" s="69"/>
      <c r="C4" s="69"/>
      <c r="D4" s="69"/>
      <c r="E4" s="69"/>
      <c r="F4" s="69"/>
      <c r="G4" s="69"/>
      <c r="H4" s="38"/>
    </row>
    <row r="5" spans="1:8" s="39" customFormat="1" ht="15.75">
      <c r="A5" s="40"/>
      <c r="E5" s="40"/>
      <c r="F5" s="41"/>
      <c r="G5" s="42"/>
      <c r="H5" s="38"/>
    </row>
    <row r="6" spans="1:8" s="39" customFormat="1" ht="15.75">
      <c r="A6" s="40"/>
      <c r="E6" s="40"/>
      <c r="F6" s="41"/>
      <c r="G6" s="42"/>
      <c r="H6" s="38"/>
    </row>
    <row r="7" spans="1:8" s="39" customFormat="1" ht="15.75">
      <c r="A7" s="43"/>
      <c r="B7" s="44"/>
      <c r="C7" s="44"/>
      <c r="D7" s="44"/>
      <c r="E7" s="43"/>
      <c r="F7" s="45"/>
      <c r="G7" s="42"/>
      <c r="H7" s="46"/>
    </row>
    <row r="8" spans="1:8" s="39" customFormat="1" ht="15.75">
      <c r="A8" s="43"/>
      <c r="B8" s="44"/>
      <c r="C8" s="44"/>
      <c r="D8" s="44"/>
      <c r="E8" s="42"/>
      <c r="F8" s="45"/>
      <c r="G8" s="42"/>
      <c r="H8" s="46"/>
    </row>
    <row r="9" spans="1:8" s="39" customFormat="1" ht="15.75">
      <c r="A9" s="43"/>
      <c r="B9" s="44"/>
      <c r="C9" s="44"/>
      <c r="D9" s="44"/>
      <c r="E9" s="43"/>
      <c r="F9" s="45"/>
      <c r="G9" s="42"/>
      <c r="H9" s="46"/>
    </row>
    <row r="10" spans="1:8" s="39" customFormat="1" ht="15.75">
      <c r="A10" s="47" t="s">
        <v>127</v>
      </c>
      <c r="B10" s="47"/>
      <c r="C10" s="48" t="s">
        <v>78</v>
      </c>
      <c r="D10" s="48"/>
      <c r="E10" s="48"/>
      <c r="F10" s="48"/>
      <c r="G10" s="48"/>
      <c r="H10" s="49"/>
    </row>
    <row r="11" spans="1:8" s="39" customFormat="1" ht="15.75">
      <c r="A11" s="47"/>
      <c r="B11" s="48"/>
      <c r="C11" s="48"/>
      <c r="D11" s="48"/>
      <c r="E11" s="50"/>
      <c r="F11" s="51"/>
      <c r="G11" s="52"/>
      <c r="H11" s="49"/>
    </row>
    <row r="12" spans="1:8" s="39" customFormat="1" ht="15.75">
      <c r="A12" s="47"/>
      <c r="B12" s="48"/>
      <c r="C12" s="48"/>
      <c r="D12" s="48"/>
      <c r="E12" s="50"/>
      <c r="F12" s="51"/>
      <c r="G12" s="52"/>
      <c r="H12" s="49"/>
    </row>
    <row r="13" spans="1:8" s="39" customFormat="1" ht="15.75">
      <c r="A13" s="47" t="s">
        <v>128</v>
      </c>
      <c r="B13" s="47"/>
      <c r="C13" s="48" t="s">
        <v>227</v>
      </c>
      <c r="D13" s="48"/>
      <c r="E13" s="48"/>
      <c r="F13" s="48"/>
      <c r="G13" s="48"/>
      <c r="H13" s="48"/>
    </row>
    <row r="14" spans="1:8" s="39" customFormat="1" ht="15.75">
      <c r="A14" s="47"/>
      <c r="B14" s="48"/>
      <c r="C14" s="48"/>
      <c r="D14" s="48"/>
      <c r="E14" s="48"/>
      <c r="F14" s="48"/>
      <c r="G14" s="48"/>
      <c r="H14" s="49"/>
    </row>
    <row r="15" spans="1:8" s="39" customFormat="1" ht="15.75">
      <c r="A15" s="47"/>
      <c r="B15" s="48"/>
      <c r="C15" s="48"/>
      <c r="D15" s="48"/>
      <c r="E15" s="50"/>
      <c r="F15" s="51"/>
      <c r="G15" s="52"/>
      <c r="H15" s="49"/>
    </row>
    <row r="16" spans="1:8" s="39" customFormat="1" ht="15.75">
      <c r="A16" s="47" t="s">
        <v>129</v>
      </c>
      <c r="B16" s="47"/>
      <c r="C16" s="48" t="s">
        <v>130</v>
      </c>
      <c r="D16" s="48"/>
      <c r="E16" s="48"/>
      <c r="F16" s="48"/>
      <c r="G16" s="52"/>
      <c r="H16" s="49"/>
    </row>
    <row r="17" spans="1:9" s="39" customFormat="1" ht="15.75">
      <c r="A17" s="53"/>
      <c r="B17" s="44"/>
      <c r="C17" s="44"/>
      <c r="D17" s="44"/>
      <c r="E17" s="43"/>
      <c r="F17" s="45"/>
      <c r="G17" s="42"/>
      <c r="H17" s="46"/>
    </row>
    <row r="18" spans="1:9" s="39" customFormat="1" ht="15.75">
      <c r="A18" s="53" t="s">
        <v>131</v>
      </c>
      <c r="B18" s="44"/>
      <c r="C18" s="44" t="s">
        <v>132</v>
      </c>
      <c r="D18" s="44"/>
      <c r="E18" s="43"/>
      <c r="F18" s="45"/>
      <c r="G18" s="42"/>
      <c r="H18" s="46"/>
    </row>
    <row r="19" spans="1:9" ht="21.75" customHeight="1">
      <c r="A19" s="54"/>
      <c r="B19" s="54"/>
      <c r="C19" s="44" t="s">
        <v>133</v>
      </c>
      <c r="D19" s="54"/>
      <c r="E19" s="55"/>
      <c r="F19" s="56"/>
      <c r="G19" s="57"/>
      <c r="H19" s="58"/>
      <c r="I19" s="59"/>
    </row>
    <row r="20" spans="1:9" ht="12" customHeight="1">
      <c r="A20" s="54"/>
      <c r="B20" s="54"/>
      <c r="C20" s="54"/>
      <c r="D20" s="54"/>
      <c r="E20" s="55"/>
      <c r="F20" s="56"/>
      <c r="G20" s="57"/>
      <c r="H20" s="58"/>
      <c r="I20" s="59"/>
    </row>
    <row r="21" spans="1:9">
      <c r="I21" s="59"/>
    </row>
  </sheetData>
  <sheetProtection selectLockedCells="1" selectUnlockedCells="1"/>
  <mergeCells count="1">
    <mergeCell ref="A4:G4"/>
  </mergeCells>
  <printOptions horizontalCentered="1"/>
  <pageMargins left="0.78740157480314965" right="0.59055118110236227" top="0.98425196850393704" bottom="0.78740157480314965" header="0.51181102362204722" footer="0.51181102362204722"/>
  <pageSetup paperSize="9" firstPageNumber="0" orientation="portrait" r:id="rId1"/>
  <headerFooter alignWithMargins="0">
    <oddHeader>&amp;LDETAJL infrastruktura d.o.o.,
 Na Produ 13, Vipava&amp;CKANALIZACIJA PODRAGA</oddHeader>
    <oddFooter>&amp;CStran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1"/>
  <sheetViews>
    <sheetView view="pageBreakPreview" zoomScaleNormal="100" zoomScaleSheetLayoutView="100" workbookViewId="0">
      <selection activeCell="B5" sqref="B5"/>
    </sheetView>
  </sheetViews>
  <sheetFormatPr defaultRowHeight="12.75"/>
  <cols>
    <col min="1" max="1" width="68.28515625" customWidth="1"/>
    <col min="2" max="2" width="16.42578125" customWidth="1"/>
    <col min="3" max="3" width="18.42578125" customWidth="1"/>
    <col min="4" max="4" width="10.85546875" customWidth="1"/>
    <col min="5" max="5" width="10.28515625" customWidth="1"/>
    <col min="6" max="6" width="10.7109375" bestFit="1" customWidth="1"/>
  </cols>
  <sheetData>
    <row r="1" spans="1:2" ht="66" customHeight="1">
      <c r="A1" s="70" t="s">
        <v>78</v>
      </c>
      <c r="B1" s="70"/>
    </row>
    <row r="2" spans="1:2" ht="16.5" customHeight="1">
      <c r="A2" s="72"/>
      <c r="B2" s="72"/>
    </row>
    <row r="3" spans="1:2" ht="16.5" thickBot="1">
      <c r="A3" s="71" t="s">
        <v>14</v>
      </c>
      <c r="B3" s="71"/>
    </row>
    <row r="4" spans="1:2" ht="15.75">
      <c r="A4" s="27" t="s">
        <v>77</v>
      </c>
      <c r="B4" s="28">
        <f>'pripravljalna dela'!F6</f>
        <v>0</v>
      </c>
    </row>
    <row r="5" spans="1:2" ht="15.75">
      <c r="A5" s="3" t="s">
        <v>83</v>
      </c>
      <c r="B5" s="4">
        <f>'fek kanal'!F9</f>
        <v>0</v>
      </c>
    </row>
    <row r="6" spans="1:2" ht="15.75">
      <c r="A6" s="3" t="s">
        <v>84</v>
      </c>
      <c r="B6" s="4">
        <f>'met kanal'!F9</f>
        <v>0</v>
      </c>
    </row>
    <row r="7" spans="1:2" ht="16.5" thickBot="1">
      <c r="A7" s="3" t="s">
        <v>82</v>
      </c>
      <c r="B7" s="4">
        <f>vozišče!F7</f>
        <v>0</v>
      </c>
    </row>
    <row r="8" spans="1:2" ht="16.5" thickTop="1">
      <c r="A8" s="5" t="s">
        <v>17</v>
      </c>
      <c r="B8" s="6">
        <f>SUM(B4:B7)</f>
        <v>0</v>
      </c>
    </row>
    <row r="9" spans="1:2" ht="16.5" thickBot="1">
      <c r="A9" s="3" t="s">
        <v>20</v>
      </c>
      <c r="B9" s="4">
        <f>B8*0.22</f>
        <v>0</v>
      </c>
    </row>
    <row r="10" spans="1:2" ht="16.5" thickTop="1">
      <c r="A10" s="5" t="s">
        <v>18</v>
      </c>
      <c r="B10" s="6">
        <f>B9+B8</f>
        <v>0</v>
      </c>
    </row>
    <row r="11" spans="1:2" ht="15.75">
      <c r="A11" s="2"/>
      <c r="B11" s="2"/>
    </row>
  </sheetData>
  <mergeCells count="3">
    <mergeCell ref="A1:B1"/>
    <mergeCell ref="A3:B3"/>
    <mergeCell ref="A2:B2"/>
  </mergeCells>
  <pageMargins left="1.1023622047244095" right="0.19685039370078741" top="0.35433070866141736" bottom="0.35433070866141736" header="0.31496062992125984" footer="0.31496062992125984"/>
  <pageSetup paperSize="9" orientation="portrait" r:id="rId1"/>
  <headerFooter>
    <oddFooter>&amp;C&amp;8stran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69D84-17A5-4F1E-BC3D-C4BCF25839A6}">
  <dimension ref="A2:B57"/>
  <sheetViews>
    <sheetView view="pageBreakPreview" topLeftCell="A46" zoomScale="60" zoomScaleNormal="100" workbookViewId="0">
      <selection activeCell="F13" sqref="F13"/>
    </sheetView>
  </sheetViews>
  <sheetFormatPr defaultRowHeight="12.75"/>
  <cols>
    <col min="1" max="1" width="4.7109375" style="62" customWidth="1"/>
    <col min="2" max="2" width="74.28515625" style="63" customWidth="1"/>
  </cols>
  <sheetData>
    <row r="2" spans="1:2">
      <c r="B2" s="63" t="s">
        <v>134</v>
      </c>
    </row>
    <row r="3" spans="1:2" ht="25.5">
      <c r="B3" s="63" t="s">
        <v>135</v>
      </c>
    </row>
    <row r="4" spans="1:2">
      <c r="A4" s="62" t="s">
        <v>0</v>
      </c>
      <c r="B4" s="63" t="s">
        <v>136</v>
      </c>
    </row>
    <row r="5" spans="1:2">
      <c r="A5" s="62" t="s">
        <v>2</v>
      </c>
      <c r="B5" s="63" t="s">
        <v>137</v>
      </c>
    </row>
    <row r="6" spans="1:2" ht="57.6" customHeight="1">
      <c r="A6" s="62" t="s">
        <v>3</v>
      </c>
      <c r="B6" s="63" t="s">
        <v>138</v>
      </c>
    </row>
    <row r="7" spans="1:2" ht="30" customHeight="1">
      <c r="A7" s="62" t="s">
        <v>4</v>
      </c>
      <c r="B7" s="63" t="s">
        <v>139</v>
      </c>
    </row>
    <row r="8" spans="1:2" ht="71.45" customHeight="1">
      <c r="A8" s="62" t="s">
        <v>13</v>
      </c>
      <c r="B8" s="63" t="s">
        <v>140</v>
      </c>
    </row>
    <row r="9" spans="1:2">
      <c r="A9" s="62" t="s">
        <v>21</v>
      </c>
      <c r="B9" s="63" t="s">
        <v>141</v>
      </c>
    </row>
    <row r="10" spans="1:2" ht="48" customHeight="1">
      <c r="A10" s="62" t="s">
        <v>22</v>
      </c>
      <c r="B10" s="63" t="s">
        <v>142</v>
      </c>
    </row>
    <row r="11" spans="1:2" ht="58.9" customHeight="1">
      <c r="A11" s="62" t="s">
        <v>54</v>
      </c>
      <c r="B11" s="63" t="s">
        <v>143</v>
      </c>
    </row>
    <row r="12" spans="1:2">
      <c r="A12" s="62" t="s">
        <v>55</v>
      </c>
      <c r="B12" s="63" t="s">
        <v>144</v>
      </c>
    </row>
    <row r="13" spans="1:2" ht="69" customHeight="1">
      <c r="A13" s="62" t="s">
        <v>56</v>
      </c>
      <c r="B13" s="63" t="s">
        <v>145</v>
      </c>
    </row>
    <row r="14" spans="1:2" ht="51">
      <c r="A14" s="62" t="s">
        <v>57</v>
      </c>
      <c r="B14" s="63" t="s">
        <v>146</v>
      </c>
    </row>
    <row r="15" spans="1:2" ht="45" customHeight="1">
      <c r="A15" s="62" t="s">
        <v>58</v>
      </c>
      <c r="B15" s="63" t="s">
        <v>147</v>
      </c>
    </row>
    <row r="16" spans="1:2">
      <c r="A16" s="62" t="s">
        <v>61</v>
      </c>
      <c r="B16" s="63" t="s">
        <v>148</v>
      </c>
    </row>
    <row r="17" spans="1:2" ht="25.5">
      <c r="A17" s="62" t="s">
        <v>149</v>
      </c>
      <c r="B17" s="63" t="s">
        <v>150</v>
      </c>
    </row>
    <row r="18" spans="1:2">
      <c r="A18" s="62" t="s">
        <v>151</v>
      </c>
      <c r="B18" s="63" t="s">
        <v>152</v>
      </c>
    </row>
    <row r="19" spans="1:2">
      <c r="A19" s="62" t="s">
        <v>153</v>
      </c>
      <c r="B19" s="63" t="s">
        <v>154</v>
      </c>
    </row>
    <row r="20" spans="1:2">
      <c r="A20" s="62" t="s">
        <v>155</v>
      </c>
      <c r="B20" s="63" t="s">
        <v>156</v>
      </c>
    </row>
    <row r="21" spans="1:2">
      <c r="A21" s="62" t="s">
        <v>157</v>
      </c>
      <c r="B21" s="63" t="s">
        <v>158</v>
      </c>
    </row>
    <row r="22" spans="1:2">
      <c r="A22" s="62" t="s">
        <v>159</v>
      </c>
      <c r="B22" s="63" t="s">
        <v>160</v>
      </c>
    </row>
    <row r="23" spans="1:2">
      <c r="A23" s="62" t="s">
        <v>161</v>
      </c>
      <c r="B23" s="63" t="s">
        <v>162</v>
      </c>
    </row>
    <row r="24" spans="1:2">
      <c r="A24" s="62" t="s">
        <v>163</v>
      </c>
      <c r="B24" s="63" t="s">
        <v>164</v>
      </c>
    </row>
    <row r="25" spans="1:2" ht="25.5">
      <c r="A25" s="62" t="s">
        <v>165</v>
      </c>
      <c r="B25" s="63" t="s">
        <v>166</v>
      </c>
    </row>
    <row r="26" spans="1:2" ht="38.25">
      <c r="A26" s="62" t="s">
        <v>167</v>
      </c>
      <c r="B26" s="63" t="s">
        <v>168</v>
      </c>
    </row>
    <row r="27" spans="1:2">
      <c r="A27" s="62" t="s">
        <v>169</v>
      </c>
      <c r="B27" s="63" t="s">
        <v>48</v>
      </c>
    </row>
    <row r="28" spans="1:2">
      <c r="A28" s="62" t="s">
        <v>170</v>
      </c>
      <c r="B28" s="63" t="s">
        <v>171</v>
      </c>
    </row>
    <row r="29" spans="1:2">
      <c r="A29" s="62" t="s">
        <v>172</v>
      </c>
      <c r="B29" s="63" t="s">
        <v>173</v>
      </c>
    </row>
    <row r="30" spans="1:2" ht="25.5">
      <c r="A30" s="62" t="s">
        <v>174</v>
      </c>
      <c r="B30" s="63" t="s">
        <v>175</v>
      </c>
    </row>
    <row r="31" spans="1:2">
      <c r="A31" s="62" t="s">
        <v>176</v>
      </c>
      <c r="B31" s="63" t="s">
        <v>177</v>
      </c>
    </row>
    <row r="32" spans="1:2" ht="38.25">
      <c r="A32" s="62" t="s">
        <v>178</v>
      </c>
      <c r="B32" s="63" t="s">
        <v>179</v>
      </c>
    </row>
    <row r="33" spans="1:2" ht="38.25">
      <c r="A33" s="62" t="s">
        <v>180</v>
      </c>
      <c r="B33" s="63" t="s">
        <v>181</v>
      </c>
    </row>
    <row r="34" spans="1:2" ht="51">
      <c r="A34" s="62" t="s">
        <v>182</v>
      </c>
      <c r="B34" s="63" t="s">
        <v>183</v>
      </c>
    </row>
    <row r="35" spans="1:2" ht="84" customHeight="1">
      <c r="A35" s="62" t="s">
        <v>184</v>
      </c>
      <c r="B35" s="63" t="s">
        <v>185</v>
      </c>
    </row>
    <row r="36" spans="1:2" ht="140.25">
      <c r="A36" s="62" t="s">
        <v>186</v>
      </c>
      <c r="B36" s="63" t="s">
        <v>187</v>
      </c>
    </row>
    <row r="37" spans="1:2" ht="25.5">
      <c r="A37" s="62" t="s">
        <v>188</v>
      </c>
      <c r="B37" s="63" t="s">
        <v>189</v>
      </c>
    </row>
    <row r="38" spans="1:2">
      <c r="A38" s="62" t="s">
        <v>190</v>
      </c>
      <c r="B38" s="63" t="s">
        <v>191</v>
      </c>
    </row>
    <row r="39" spans="1:2" ht="25.5">
      <c r="A39" s="62" t="s">
        <v>192</v>
      </c>
      <c r="B39" s="63" t="s">
        <v>193</v>
      </c>
    </row>
    <row r="40" spans="1:2" ht="85.15" customHeight="1">
      <c r="A40" s="62" t="s">
        <v>194</v>
      </c>
      <c r="B40" s="63" t="s">
        <v>195</v>
      </c>
    </row>
    <row r="41" spans="1:2" ht="58.15" customHeight="1">
      <c r="A41" s="62" t="s">
        <v>196</v>
      </c>
      <c r="B41" s="63" t="s">
        <v>197</v>
      </c>
    </row>
    <row r="42" spans="1:2" ht="150.6" customHeight="1">
      <c r="A42" s="62" t="s">
        <v>198</v>
      </c>
      <c r="B42" s="63" t="s">
        <v>199</v>
      </c>
    </row>
    <row r="43" spans="1:2" ht="102">
      <c r="A43" s="62" t="s">
        <v>200</v>
      </c>
      <c r="B43" s="63" t="s">
        <v>201</v>
      </c>
    </row>
    <row r="44" spans="1:2" ht="102">
      <c r="A44" s="62" t="s">
        <v>202</v>
      </c>
      <c r="B44" s="63" t="s">
        <v>203</v>
      </c>
    </row>
    <row r="45" spans="1:2" ht="125.45" customHeight="1">
      <c r="A45" s="62" t="s">
        <v>204</v>
      </c>
      <c r="B45" s="63" t="s">
        <v>205</v>
      </c>
    </row>
    <row r="46" spans="1:2" ht="76.5">
      <c r="A46" s="62" t="s">
        <v>206</v>
      </c>
      <c r="B46" s="63" t="s">
        <v>207</v>
      </c>
    </row>
    <row r="47" spans="1:2" ht="141" customHeight="1">
      <c r="A47" s="62" t="s">
        <v>208</v>
      </c>
      <c r="B47" s="63" t="s">
        <v>209</v>
      </c>
    </row>
    <row r="48" spans="1:2" ht="126.6" customHeight="1">
      <c r="A48" s="62" t="s">
        <v>210</v>
      </c>
      <c r="B48" s="63" t="s">
        <v>211</v>
      </c>
    </row>
    <row r="49" spans="1:2" ht="38.25">
      <c r="A49" s="62" t="s">
        <v>212</v>
      </c>
      <c r="B49" s="63" t="s">
        <v>213</v>
      </c>
    </row>
    <row r="51" spans="1:2">
      <c r="B51" s="63" t="s">
        <v>214</v>
      </c>
    </row>
    <row r="52" spans="1:2" ht="15.6" customHeight="1">
      <c r="A52" s="62" t="s">
        <v>215</v>
      </c>
      <c r="B52" s="63" t="s">
        <v>216</v>
      </c>
    </row>
    <row r="53" spans="1:2" ht="32.450000000000003" customHeight="1">
      <c r="A53" s="62" t="s">
        <v>217</v>
      </c>
      <c r="B53" s="63" t="s">
        <v>218</v>
      </c>
    </row>
    <row r="54" spans="1:2" ht="31.9" customHeight="1">
      <c r="A54" s="62" t="s">
        <v>219</v>
      </c>
      <c r="B54" s="63" t="s">
        <v>220</v>
      </c>
    </row>
    <row r="55" spans="1:2" ht="45.6" customHeight="1">
      <c r="A55" s="62" t="s">
        <v>221</v>
      </c>
      <c r="B55" s="63" t="s">
        <v>222</v>
      </c>
    </row>
    <row r="56" spans="1:2" ht="70.900000000000006" customHeight="1">
      <c r="A56" s="62" t="s">
        <v>223</v>
      </c>
      <c r="B56" s="63" t="s">
        <v>224</v>
      </c>
    </row>
    <row r="57" spans="1:2" ht="31.9" customHeight="1">
      <c r="A57" s="62" t="s">
        <v>225</v>
      </c>
      <c r="B57" s="63" t="s">
        <v>226</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15003-2CAE-4D80-BFB1-4404972CE773}">
  <dimension ref="A1:P21"/>
  <sheetViews>
    <sheetView view="pageBreakPreview" zoomScaleNormal="100" zoomScaleSheetLayoutView="100" workbookViewId="0">
      <selection activeCell="J13" sqref="J13"/>
    </sheetView>
  </sheetViews>
  <sheetFormatPr defaultColWidth="9.140625" defaultRowHeight="12.75"/>
  <cols>
    <col min="1" max="1" width="5.7109375" customWidth="1"/>
    <col min="2" max="2" width="45.7109375" customWidth="1"/>
    <col min="3" max="3" width="8.7109375" style="7" customWidth="1"/>
    <col min="4" max="5" width="9.140625" style="7" customWidth="1"/>
    <col min="6" max="6" width="12.7109375" style="18" customWidth="1"/>
  </cols>
  <sheetData>
    <row r="1" spans="1:16" ht="34.5" customHeight="1">
      <c r="A1" s="67" t="str">
        <f>rekapitulacija!A1:B1</f>
        <v>KANALIZACIJA PODRAGA</v>
      </c>
      <c r="B1" s="67"/>
      <c r="C1" s="67"/>
      <c r="D1" s="67"/>
      <c r="E1" s="67"/>
      <c r="F1" s="67"/>
    </row>
    <row r="2" spans="1:16" ht="17.25" customHeight="1">
      <c r="A2" s="68" t="s">
        <v>77</v>
      </c>
      <c r="B2" s="68"/>
      <c r="C2" s="68"/>
      <c r="D2" s="68"/>
      <c r="E2" s="68"/>
      <c r="F2" s="68"/>
    </row>
    <row r="3" spans="1:16" ht="17.25" customHeight="1">
      <c r="A3" s="68" t="s">
        <v>14</v>
      </c>
      <c r="B3" s="68"/>
      <c r="C3" s="68"/>
      <c r="D3" s="68"/>
      <c r="E3" s="68"/>
      <c r="F3" s="68"/>
    </row>
    <row r="4" spans="1:16" ht="16.5">
      <c r="A4" s="64"/>
      <c r="B4" s="64"/>
      <c r="C4" s="64"/>
      <c r="D4" s="64"/>
      <c r="E4" s="64"/>
      <c r="F4" s="64"/>
    </row>
    <row r="5" spans="1:16" ht="17.25" thickBot="1">
      <c r="A5" s="1" t="s">
        <v>0</v>
      </c>
      <c r="B5" s="1" t="s">
        <v>1</v>
      </c>
      <c r="C5" s="64"/>
      <c r="D5" s="64"/>
      <c r="E5" s="64"/>
      <c r="F5" s="15">
        <f>+F19</f>
        <v>0</v>
      </c>
    </row>
    <row r="6" spans="1:16" ht="16.5" customHeight="1" thickTop="1">
      <c r="A6" s="1"/>
      <c r="B6" s="9" t="s">
        <v>15</v>
      </c>
      <c r="C6" s="65"/>
      <c r="D6" s="65"/>
      <c r="E6" s="65"/>
      <c r="F6" s="16">
        <f>SUM(F5:F5)</f>
        <v>0</v>
      </c>
    </row>
    <row r="7" spans="1:16" ht="16.5" customHeight="1">
      <c r="A7" s="8"/>
      <c r="B7" s="8"/>
      <c r="C7" s="66"/>
      <c r="D7" s="66"/>
      <c r="E7" s="66"/>
      <c r="F7" s="17"/>
    </row>
    <row r="8" spans="1:16" ht="16.5" customHeight="1">
      <c r="A8" s="20" t="s">
        <v>0</v>
      </c>
      <c r="B8" s="1" t="s">
        <v>6</v>
      </c>
      <c r="C8" s="10"/>
      <c r="D8" s="10"/>
      <c r="E8" s="10"/>
      <c r="F8" s="17"/>
    </row>
    <row r="9" spans="1:16" ht="16.5" customHeight="1">
      <c r="A9" s="8"/>
      <c r="B9" s="8"/>
      <c r="C9" s="10"/>
      <c r="D9" s="10"/>
      <c r="E9" s="10"/>
      <c r="F9" s="17"/>
    </row>
    <row r="10" spans="1:16" ht="16.5">
      <c r="A10" s="10" t="s">
        <v>26</v>
      </c>
      <c r="B10" s="8" t="s">
        <v>27</v>
      </c>
      <c r="C10" s="10" t="s">
        <v>28</v>
      </c>
      <c r="D10" s="10" t="s">
        <v>29</v>
      </c>
      <c r="E10" s="10" t="s">
        <v>30</v>
      </c>
      <c r="F10" s="21" t="s">
        <v>31</v>
      </c>
    </row>
    <row r="11" spans="1:16" ht="33">
      <c r="A11" s="12" t="s">
        <v>0</v>
      </c>
      <c r="B11" s="13" t="s">
        <v>79</v>
      </c>
      <c r="C11" s="10" t="s">
        <v>8</v>
      </c>
      <c r="D11" s="19">
        <v>1</v>
      </c>
      <c r="E11" s="19"/>
      <c r="F11" s="17">
        <f>+D11*E11</f>
        <v>0</v>
      </c>
      <c r="J11" s="23"/>
      <c r="K11" s="23"/>
      <c r="L11" s="23"/>
      <c r="M11" s="23"/>
      <c r="N11" s="23"/>
      <c r="O11" s="23"/>
      <c r="P11" s="23"/>
    </row>
    <row r="12" spans="1:16" ht="16.5">
      <c r="A12" s="10"/>
      <c r="B12" s="8"/>
      <c r="C12" s="10"/>
      <c r="D12" s="10"/>
      <c r="E12" s="10"/>
      <c r="F12" s="21"/>
    </row>
    <row r="13" spans="1:16" ht="147.75" customHeight="1">
      <c r="A13" s="12" t="s">
        <v>2</v>
      </c>
      <c r="B13" s="13" t="s">
        <v>37</v>
      </c>
      <c r="C13" s="10" t="s">
        <v>16</v>
      </c>
      <c r="D13" s="19">
        <v>1</v>
      </c>
      <c r="E13" s="19"/>
      <c r="F13" s="17">
        <f>+D13*E13</f>
        <v>0</v>
      </c>
    </row>
    <row r="14" spans="1:16" ht="16.5">
      <c r="A14" s="10"/>
      <c r="B14" s="8"/>
      <c r="C14" s="10"/>
      <c r="D14" s="10"/>
      <c r="E14" s="10"/>
      <c r="F14" s="21"/>
    </row>
    <row r="15" spans="1:16" ht="66">
      <c r="A15" s="12" t="s">
        <v>3</v>
      </c>
      <c r="B15" s="13" t="s">
        <v>59</v>
      </c>
      <c r="C15" s="10" t="s">
        <v>16</v>
      </c>
      <c r="D15" s="19">
        <v>1</v>
      </c>
      <c r="E15" s="19"/>
      <c r="F15" s="17">
        <f>+D15*E15</f>
        <v>0</v>
      </c>
    </row>
    <row r="16" spans="1:16" ht="16.5">
      <c r="A16" s="10"/>
      <c r="B16" s="8"/>
      <c r="C16" s="10"/>
      <c r="D16" s="10"/>
      <c r="E16" s="10"/>
      <c r="F16" s="21"/>
    </row>
    <row r="17" spans="1:6" ht="49.5">
      <c r="A17" s="12" t="s">
        <v>4</v>
      </c>
      <c r="B17" s="13" t="s">
        <v>38</v>
      </c>
      <c r="C17" s="10" t="s">
        <v>16</v>
      </c>
      <c r="D17" s="19">
        <v>1</v>
      </c>
      <c r="E17" s="19"/>
      <c r="F17" s="17">
        <f>+D17*E17</f>
        <v>0</v>
      </c>
    </row>
    <row r="18" spans="1:6" ht="17.25" thickBot="1">
      <c r="A18" s="8"/>
      <c r="B18" s="8"/>
      <c r="C18" s="10"/>
      <c r="D18" s="10"/>
      <c r="E18" s="10"/>
      <c r="F18" s="17"/>
    </row>
    <row r="19" spans="1:6" ht="17.25" thickTop="1">
      <c r="A19" s="8"/>
      <c r="B19" s="9" t="s">
        <v>10</v>
      </c>
      <c r="C19" s="22"/>
      <c r="D19" s="22"/>
      <c r="E19" s="22"/>
      <c r="F19" s="16">
        <f>SUM(F11:F18)</f>
        <v>0</v>
      </c>
    </row>
    <row r="20" spans="1:6" ht="16.5">
      <c r="A20" s="8"/>
      <c r="B20" s="8"/>
      <c r="C20" s="10"/>
      <c r="D20" s="10"/>
      <c r="E20" s="10"/>
      <c r="F20" s="17"/>
    </row>
    <row r="21" spans="1:6" ht="15" customHeight="1">
      <c r="A21" s="8"/>
      <c r="B21" s="8"/>
      <c r="C21" s="10"/>
      <c r="D21" s="10"/>
      <c r="E21" s="10"/>
      <c r="F21" s="17"/>
    </row>
  </sheetData>
  <mergeCells count="7">
    <mergeCell ref="C6:E6"/>
    <mergeCell ref="C7:E7"/>
    <mergeCell ref="A1:F1"/>
    <mergeCell ref="A2:F2"/>
    <mergeCell ref="A3:F3"/>
    <mergeCell ref="A4:F4"/>
    <mergeCell ref="C5:E5"/>
  </mergeCells>
  <printOptions gridLines="1"/>
  <pageMargins left="0.98425196850393704" right="0.19685039370078741" top="0.78740157480314965" bottom="0.39370078740157483" header="0.31496062992125984" footer="0.19685039370078741"/>
  <pageSetup paperSize="9" scale="96" orientation="portrait" r:id="rId1"/>
  <headerFooter alignWithMargins="0">
    <oddHeader>&amp;L&amp;"Arial Narrow,Običajno"&amp;8Kanalizacija Podraga&amp;C&amp;"Arial Narrow,Običajno"&amp;8Pripravljalna dela</oddHeader>
    <oddFooter>&amp;C&amp;9stran &amp;P</oddFooter>
  </headerFooter>
  <rowBreaks count="1" manualBreakCount="1">
    <brk id="7"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36"/>
  <sheetViews>
    <sheetView view="pageLayout" topLeftCell="A115" zoomScaleNormal="100" zoomScaleSheetLayoutView="100" workbookViewId="0">
      <selection activeCell="E127" sqref="E127:E132"/>
    </sheetView>
  </sheetViews>
  <sheetFormatPr defaultRowHeight="12.75"/>
  <cols>
    <col min="1" max="1" width="5.7109375" customWidth="1"/>
    <col min="2" max="2" width="45.7109375" customWidth="1"/>
    <col min="3" max="3" width="8.7109375" style="7" customWidth="1"/>
    <col min="4" max="4" width="9.140625" style="34" customWidth="1"/>
    <col min="5" max="5" width="9.140625" style="7" customWidth="1"/>
    <col min="6" max="6" width="12.7109375" style="18" customWidth="1"/>
  </cols>
  <sheetData>
    <row r="1" spans="1:6" ht="34.5" customHeight="1">
      <c r="A1" s="67" t="str">
        <f>rekapitulacija!A1:B1</f>
        <v>KANALIZACIJA PODRAGA</v>
      </c>
      <c r="B1" s="67"/>
      <c r="C1" s="67"/>
      <c r="D1" s="67"/>
      <c r="E1" s="67"/>
      <c r="F1" s="67"/>
    </row>
    <row r="2" spans="1:6" ht="17.25" customHeight="1">
      <c r="A2" s="68" t="s">
        <v>83</v>
      </c>
      <c r="B2" s="68"/>
      <c r="C2" s="68"/>
      <c r="D2" s="68"/>
      <c r="E2" s="68"/>
      <c r="F2" s="68"/>
    </row>
    <row r="3" spans="1:6" ht="17.25" customHeight="1">
      <c r="A3" s="68" t="s">
        <v>14</v>
      </c>
      <c r="B3" s="68"/>
      <c r="C3" s="68"/>
      <c r="D3" s="68"/>
      <c r="E3" s="68"/>
      <c r="F3" s="68"/>
    </row>
    <row r="4" spans="1:6" ht="17.25" thickBot="1">
      <c r="A4" s="64"/>
      <c r="B4" s="64"/>
      <c r="C4" s="64"/>
      <c r="D4" s="64"/>
      <c r="E4" s="64"/>
      <c r="F4" s="64"/>
    </row>
    <row r="5" spans="1:6" ht="16.5">
      <c r="A5" s="1" t="s">
        <v>0</v>
      </c>
      <c r="B5" s="1" t="s">
        <v>1</v>
      </c>
      <c r="C5" s="64"/>
      <c r="D5" s="64"/>
      <c r="E5" s="64"/>
      <c r="F5" s="15">
        <f>+F25</f>
        <v>0</v>
      </c>
    </row>
    <row r="6" spans="1:6" ht="16.5">
      <c r="A6" s="1" t="s">
        <v>2</v>
      </c>
      <c r="B6" s="1" t="s">
        <v>9</v>
      </c>
      <c r="C6" s="64"/>
      <c r="D6" s="64"/>
      <c r="E6" s="64"/>
      <c r="F6" s="15">
        <f>F94</f>
        <v>0</v>
      </c>
    </row>
    <row r="7" spans="1:6" ht="16.5">
      <c r="A7" s="1" t="s">
        <v>3</v>
      </c>
      <c r="B7" s="1" t="s">
        <v>34</v>
      </c>
      <c r="C7" s="64"/>
      <c r="D7" s="64"/>
      <c r="E7" s="64"/>
      <c r="F7" s="15">
        <f>F120</f>
        <v>0</v>
      </c>
    </row>
    <row r="8" spans="1:6" ht="16.5" customHeight="1" thickBot="1">
      <c r="A8" s="1" t="s">
        <v>4</v>
      </c>
      <c r="B8" s="1" t="s">
        <v>5</v>
      </c>
      <c r="C8" s="64"/>
      <c r="D8" s="64"/>
      <c r="E8" s="64"/>
      <c r="F8" s="15">
        <f>+F135</f>
        <v>0</v>
      </c>
    </row>
    <row r="9" spans="1:6" ht="16.5" customHeight="1" thickTop="1">
      <c r="A9" s="1"/>
      <c r="B9" s="9" t="s">
        <v>15</v>
      </c>
      <c r="C9" s="65"/>
      <c r="D9" s="65"/>
      <c r="E9" s="65"/>
      <c r="F9" s="16">
        <f>SUM(F5:F8)</f>
        <v>0</v>
      </c>
    </row>
    <row r="10" spans="1:6" ht="16.5" customHeight="1">
      <c r="A10" s="8"/>
      <c r="B10" s="8"/>
      <c r="C10" s="66"/>
      <c r="D10" s="66"/>
      <c r="E10" s="66"/>
      <c r="F10" s="17"/>
    </row>
    <row r="11" spans="1:6" ht="16.5" customHeight="1">
      <c r="A11" s="20" t="s">
        <v>0</v>
      </c>
      <c r="B11" s="1" t="s">
        <v>6</v>
      </c>
      <c r="C11" s="10"/>
      <c r="D11" s="19"/>
      <c r="E11" s="10"/>
      <c r="F11" s="17"/>
    </row>
    <row r="12" spans="1:6" ht="16.5" customHeight="1">
      <c r="A12" s="8"/>
      <c r="B12" s="8"/>
      <c r="C12" s="10"/>
      <c r="D12" s="19"/>
      <c r="E12" s="10"/>
      <c r="F12" s="17"/>
    </row>
    <row r="13" spans="1:6" ht="16.5">
      <c r="A13" s="10" t="s">
        <v>26</v>
      </c>
      <c r="B13" s="8" t="s">
        <v>27</v>
      </c>
      <c r="C13" s="10" t="s">
        <v>28</v>
      </c>
      <c r="D13" s="19" t="s">
        <v>29</v>
      </c>
      <c r="E13" s="10" t="s">
        <v>30</v>
      </c>
      <c r="F13" s="21" t="s">
        <v>31</v>
      </c>
    </row>
    <row r="14" spans="1:6" ht="16.5" customHeight="1">
      <c r="A14" s="12" t="s">
        <v>0</v>
      </c>
      <c r="B14" s="13" t="s">
        <v>35</v>
      </c>
    </row>
    <row r="15" spans="1:6" ht="16.5" customHeight="1">
      <c r="A15" s="10"/>
      <c r="B15" s="13" t="s">
        <v>80</v>
      </c>
      <c r="C15" s="10" t="s">
        <v>7</v>
      </c>
      <c r="D15" s="19">
        <v>108</v>
      </c>
      <c r="E15" s="19"/>
      <c r="F15" s="17">
        <f>+D15*E15</f>
        <v>0</v>
      </c>
    </row>
    <row r="16" spans="1:6" ht="16.5" customHeight="1">
      <c r="A16" s="10"/>
      <c r="B16" s="13" t="s">
        <v>81</v>
      </c>
      <c r="C16" s="10" t="s">
        <v>7</v>
      </c>
      <c r="D16" s="19">
        <v>69.400000000000006</v>
      </c>
      <c r="E16" s="19"/>
      <c r="F16" s="17">
        <f t="shared" ref="F16" si="0">+D16*E16</f>
        <v>0</v>
      </c>
    </row>
    <row r="17" spans="1:8" ht="16.5">
      <c r="A17" s="10"/>
      <c r="B17" s="8"/>
      <c r="C17" s="10"/>
      <c r="D17" s="19"/>
      <c r="E17" s="19"/>
      <c r="F17" s="17"/>
    </row>
    <row r="18" spans="1:8" ht="33">
      <c r="A18" s="12" t="s">
        <v>2</v>
      </c>
      <c r="B18" s="13" t="s">
        <v>36</v>
      </c>
    </row>
    <row r="19" spans="1:8" ht="16.5">
      <c r="A19" s="12"/>
      <c r="B19" s="13" t="s">
        <v>80</v>
      </c>
      <c r="C19" s="10" t="s">
        <v>8</v>
      </c>
      <c r="D19" s="19">
        <v>9</v>
      </c>
      <c r="E19" s="19"/>
      <c r="F19" s="17">
        <f>+D19*E19</f>
        <v>0</v>
      </c>
    </row>
    <row r="20" spans="1:8" ht="16.5">
      <c r="A20" s="12"/>
      <c r="B20" s="13" t="s">
        <v>81</v>
      </c>
      <c r="C20" s="10" t="s">
        <v>8</v>
      </c>
      <c r="D20" s="19">
        <v>6</v>
      </c>
      <c r="E20" s="19"/>
      <c r="F20" s="17">
        <f t="shared" ref="F20" si="1">+D20*E20</f>
        <v>0</v>
      </c>
    </row>
    <row r="21" spans="1:8" ht="16.5">
      <c r="A21" s="8"/>
      <c r="B21" s="8"/>
      <c r="C21" s="10"/>
      <c r="D21" s="19"/>
      <c r="E21" s="10"/>
      <c r="F21" s="17"/>
    </row>
    <row r="22" spans="1:8" ht="66">
      <c r="A22" s="12" t="s">
        <v>3</v>
      </c>
      <c r="B22" s="13" t="s">
        <v>106</v>
      </c>
    </row>
    <row r="23" spans="1:8" ht="16.5">
      <c r="A23" s="12"/>
      <c r="B23" s="13" t="s">
        <v>81</v>
      </c>
      <c r="C23" s="10" t="s">
        <v>8</v>
      </c>
      <c r="D23" s="19">
        <v>1</v>
      </c>
      <c r="E23" s="19"/>
      <c r="F23" s="17">
        <f t="shared" ref="F23" si="2">+D23*E23</f>
        <v>0</v>
      </c>
    </row>
    <row r="24" spans="1:8" ht="17.25" thickBot="1">
      <c r="A24" s="8"/>
      <c r="B24" s="8"/>
      <c r="C24" s="10"/>
      <c r="D24" s="19"/>
      <c r="E24" s="10"/>
      <c r="F24" s="17"/>
    </row>
    <row r="25" spans="1:8" ht="17.25" thickTop="1">
      <c r="A25" s="8"/>
      <c r="B25" s="9" t="s">
        <v>10</v>
      </c>
      <c r="C25" s="22"/>
      <c r="D25" s="35"/>
      <c r="E25" s="22"/>
      <c r="F25" s="16">
        <f>SUM(F14:F24)</f>
        <v>0</v>
      </c>
    </row>
    <row r="26" spans="1:8" ht="16.5">
      <c r="A26" s="8"/>
      <c r="B26" s="8"/>
      <c r="C26" s="10"/>
      <c r="D26" s="19"/>
      <c r="E26" s="10"/>
      <c r="F26" s="17"/>
    </row>
    <row r="27" spans="1:8" ht="16.5">
      <c r="A27" s="20" t="s">
        <v>2</v>
      </c>
      <c r="B27" s="1" t="s">
        <v>9</v>
      </c>
      <c r="C27" s="10"/>
      <c r="D27" s="19"/>
      <c r="E27" s="10"/>
      <c r="F27" s="17"/>
    </row>
    <row r="28" spans="1:8" ht="16.5">
      <c r="A28" s="8"/>
      <c r="B28" s="8"/>
      <c r="C28" s="10"/>
      <c r="D28" s="19"/>
      <c r="E28" s="10"/>
      <c r="F28" s="17"/>
    </row>
    <row r="29" spans="1:8" ht="16.5">
      <c r="A29" s="10" t="s">
        <v>26</v>
      </c>
      <c r="B29" s="8" t="s">
        <v>27</v>
      </c>
      <c r="C29" s="10" t="s">
        <v>28</v>
      </c>
      <c r="D29" s="19" t="s">
        <v>29</v>
      </c>
      <c r="E29" s="10" t="s">
        <v>30</v>
      </c>
      <c r="F29" s="21" t="s">
        <v>31</v>
      </c>
    </row>
    <row r="30" spans="1:8" ht="33">
      <c r="A30" s="12" t="s">
        <v>0</v>
      </c>
      <c r="B30" s="13" t="s">
        <v>75</v>
      </c>
      <c r="C30" s="10"/>
      <c r="D30" s="19"/>
      <c r="E30" s="19"/>
      <c r="F30" s="17"/>
      <c r="H30" s="24"/>
    </row>
    <row r="31" spans="1:8" ht="18">
      <c r="A31" s="10"/>
      <c r="B31" s="8" t="s">
        <v>80</v>
      </c>
      <c r="C31" s="10" t="s">
        <v>51</v>
      </c>
      <c r="D31" s="19">
        <f>1.1*117.7*0.2</f>
        <v>25.894000000000005</v>
      </c>
      <c r="E31" s="19"/>
      <c r="F31" s="17">
        <f>+D31*E31</f>
        <v>0</v>
      </c>
    </row>
    <row r="32" spans="1:8" ht="16.5">
      <c r="A32" s="10"/>
      <c r="B32" s="8"/>
      <c r="C32" s="10"/>
      <c r="D32" s="19"/>
      <c r="E32" s="10"/>
      <c r="F32" s="21"/>
    </row>
    <row r="33" spans="1:6" ht="82.5">
      <c r="A33" s="12" t="s">
        <v>85</v>
      </c>
      <c r="B33" s="13" t="s">
        <v>91</v>
      </c>
      <c r="C33" s="10"/>
      <c r="D33" s="19"/>
      <c r="E33" s="10"/>
      <c r="F33" s="21"/>
    </row>
    <row r="34" spans="1:6" ht="18">
      <c r="A34" s="10"/>
      <c r="B34" s="32" t="s">
        <v>80</v>
      </c>
      <c r="C34" s="33" t="s">
        <v>51</v>
      </c>
      <c r="D34" s="36">
        <f>1.1*56.4</f>
        <v>62.040000000000006</v>
      </c>
      <c r="E34" s="10"/>
      <c r="F34" s="21"/>
    </row>
    <row r="35" spans="1:6" ht="16.5" customHeight="1">
      <c r="A35" s="10"/>
      <c r="B35" s="14" t="s">
        <v>39</v>
      </c>
      <c r="C35" s="10" t="s">
        <v>51</v>
      </c>
      <c r="D35" s="19">
        <f>0.5*D34</f>
        <v>31.020000000000003</v>
      </c>
      <c r="E35" s="19"/>
      <c r="F35" s="17">
        <f>E35*D35</f>
        <v>0</v>
      </c>
    </row>
    <row r="36" spans="1:6" ht="16.5" customHeight="1">
      <c r="A36" s="10"/>
      <c r="B36" s="14" t="s">
        <v>40</v>
      </c>
      <c r="C36" s="10" t="s">
        <v>51</v>
      </c>
      <c r="D36" s="19">
        <f>0.3*D34</f>
        <v>18.612000000000002</v>
      </c>
      <c r="E36" s="19"/>
      <c r="F36" s="17">
        <f>E36*D36</f>
        <v>0</v>
      </c>
    </row>
    <row r="37" spans="1:6" ht="16.5" customHeight="1">
      <c r="A37" s="10"/>
      <c r="B37" s="14" t="s">
        <v>41</v>
      </c>
      <c r="C37" s="10" t="s">
        <v>51</v>
      </c>
      <c r="D37" s="19">
        <f>0.2*D34</f>
        <v>12.408000000000001</v>
      </c>
      <c r="E37" s="19"/>
      <c r="F37" s="17">
        <f>E37*D37</f>
        <v>0</v>
      </c>
    </row>
    <row r="38" spans="1:6" ht="16.5" customHeight="1">
      <c r="A38" s="10"/>
      <c r="B38" s="14"/>
      <c r="C38" s="10"/>
      <c r="D38" s="19"/>
      <c r="E38" s="19"/>
      <c r="F38" s="17"/>
    </row>
    <row r="39" spans="1:6" ht="82.5">
      <c r="A39" s="12" t="s">
        <v>86</v>
      </c>
      <c r="B39" s="13" t="s">
        <v>91</v>
      </c>
      <c r="C39" s="10"/>
      <c r="D39" s="19"/>
      <c r="E39" s="10"/>
      <c r="F39" s="21"/>
    </row>
    <row r="40" spans="1:6" ht="18">
      <c r="A40" s="12"/>
      <c r="B40" s="29" t="s">
        <v>81</v>
      </c>
      <c r="C40" s="30" t="s">
        <v>51</v>
      </c>
      <c r="D40" s="36">
        <f>1.1*78.32</f>
        <v>86.152000000000001</v>
      </c>
      <c r="E40" s="31"/>
      <c r="F40" s="17"/>
    </row>
    <row r="41" spans="1:6" ht="16.5" customHeight="1">
      <c r="A41" s="10"/>
      <c r="B41" s="14" t="s">
        <v>39</v>
      </c>
      <c r="C41" s="10" t="s">
        <v>51</v>
      </c>
      <c r="D41" s="19">
        <f>0.5*D40</f>
        <v>43.076000000000001</v>
      </c>
      <c r="E41" s="19"/>
      <c r="F41" s="17">
        <f>E41*D41</f>
        <v>0</v>
      </c>
    </row>
    <row r="42" spans="1:6" ht="16.5" customHeight="1">
      <c r="A42" s="10"/>
      <c r="B42" s="14" t="s">
        <v>40</v>
      </c>
      <c r="C42" s="10" t="s">
        <v>51</v>
      </c>
      <c r="D42" s="19">
        <f>0.3*D40</f>
        <v>25.845600000000001</v>
      </c>
      <c r="E42" s="19"/>
      <c r="F42" s="17">
        <f>E42*D42</f>
        <v>0</v>
      </c>
    </row>
    <row r="43" spans="1:6" ht="16.5" customHeight="1">
      <c r="A43" s="10"/>
      <c r="B43" s="14" t="s">
        <v>41</v>
      </c>
      <c r="C43" s="10" t="s">
        <v>51</v>
      </c>
      <c r="D43" s="19">
        <f>0.2*D40</f>
        <v>17.230399999999999</v>
      </c>
      <c r="E43" s="19"/>
      <c r="F43" s="17">
        <f>E43*D43</f>
        <v>0</v>
      </c>
    </row>
    <row r="44" spans="1:6" ht="16.5" customHeight="1">
      <c r="A44" s="10"/>
      <c r="B44" s="8"/>
      <c r="C44" s="10"/>
      <c r="D44" s="19"/>
      <c r="E44" s="19"/>
      <c r="F44" s="17"/>
    </row>
    <row r="45" spans="1:6" ht="66" customHeight="1">
      <c r="A45" s="12" t="s">
        <v>87</v>
      </c>
      <c r="B45" s="13" t="s">
        <v>90</v>
      </c>
      <c r="C45" s="10"/>
      <c r="D45" s="19"/>
      <c r="E45" s="19"/>
      <c r="F45" s="17"/>
    </row>
    <row r="46" spans="1:6" ht="18">
      <c r="A46" s="10"/>
      <c r="B46" s="32" t="s">
        <v>80</v>
      </c>
      <c r="C46" s="33" t="s">
        <v>51</v>
      </c>
      <c r="D46" s="36">
        <f>1.1*178.94</f>
        <v>196.834</v>
      </c>
      <c r="E46" s="10"/>
      <c r="F46" s="21"/>
    </row>
    <row r="47" spans="1:6" ht="16.5" customHeight="1">
      <c r="A47" s="10"/>
      <c r="B47" s="14" t="s">
        <v>39</v>
      </c>
      <c r="C47" s="10" t="s">
        <v>51</v>
      </c>
      <c r="D47" s="19">
        <f>0.5*D46</f>
        <v>98.417000000000002</v>
      </c>
      <c r="E47" s="19"/>
      <c r="F47" s="17">
        <f>E47*D47</f>
        <v>0</v>
      </c>
    </row>
    <row r="48" spans="1:6" ht="16.5" customHeight="1">
      <c r="A48" s="10"/>
      <c r="B48" s="14" t="s">
        <v>40</v>
      </c>
      <c r="C48" s="10" t="s">
        <v>51</v>
      </c>
      <c r="D48" s="19">
        <f>0.3*D46</f>
        <v>59.050199999999997</v>
      </c>
      <c r="E48" s="19"/>
      <c r="F48" s="17">
        <f>E48*D48</f>
        <v>0</v>
      </c>
    </row>
    <row r="49" spans="1:6" ht="16.5" customHeight="1">
      <c r="A49" s="10"/>
      <c r="B49" s="14" t="s">
        <v>41</v>
      </c>
      <c r="C49" s="10" t="s">
        <v>51</v>
      </c>
      <c r="D49" s="19">
        <f>0.2*D46</f>
        <v>39.366800000000005</v>
      </c>
      <c r="E49" s="19"/>
      <c r="F49" s="17">
        <f>E49*D49</f>
        <v>0</v>
      </c>
    </row>
    <row r="50" spans="1:6" ht="16.5" customHeight="1">
      <c r="A50" s="10"/>
      <c r="B50" s="14"/>
      <c r="C50" s="10"/>
      <c r="D50" s="19"/>
      <c r="E50" s="19"/>
      <c r="F50" s="17"/>
    </row>
    <row r="51" spans="1:6" ht="66" customHeight="1">
      <c r="A51" s="12" t="s">
        <v>88</v>
      </c>
      <c r="B51" s="13" t="s">
        <v>90</v>
      </c>
      <c r="C51" s="10"/>
      <c r="D51" s="19"/>
      <c r="E51" s="19"/>
      <c r="F51" s="17"/>
    </row>
    <row r="52" spans="1:6" ht="18">
      <c r="A52" s="10"/>
      <c r="B52" s="32" t="s">
        <v>81</v>
      </c>
      <c r="C52" s="33" t="s">
        <v>51</v>
      </c>
      <c r="D52" s="36">
        <f>1.1*21.8</f>
        <v>23.980000000000004</v>
      </c>
      <c r="E52" s="10"/>
      <c r="F52" s="21"/>
    </row>
    <row r="53" spans="1:6" ht="16.5" customHeight="1">
      <c r="A53" s="10"/>
      <c r="B53" s="14" t="s">
        <v>39</v>
      </c>
      <c r="C53" s="10" t="s">
        <v>51</v>
      </c>
      <c r="D53" s="19">
        <f>0.5*D52</f>
        <v>11.990000000000002</v>
      </c>
      <c r="E53" s="19"/>
      <c r="F53" s="17">
        <f>E53*D53</f>
        <v>0</v>
      </c>
    </row>
    <row r="54" spans="1:6" ht="16.5" customHeight="1">
      <c r="A54" s="10"/>
      <c r="B54" s="14" t="s">
        <v>40</v>
      </c>
      <c r="C54" s="10" t="s">
        <v>51</v>
      </c>
      <c r="D54" s="19">
        <f>0.3*D52</f>
        <v>7.1940000000000008</v>
      </c>
      <c r="E54" s="19"/>
      <c r="F54" s="17">
        <f>E54*D54</f>
        <v>0</v>
      </c>
    </row>
    <row r="55" spans="1:6" ht="16.5" customHeight="1">
      <c r="A55" s="10"/>
      <c r="B55" s="14" t="s">
        <v>41</v>
      </c>
      <c r="C55" s="10" t="s">
        <v>51</v>
      </c>
      <c r="D55" s="19">
        <f>0.2*D52</f>
        <v>4.7960000000000012</v>
      </c>
      <c r="E55" s="19"/>
      <c r="F55" s="17">
        <f>E55*D55</f>
        <v>0</v>
      </c>
    </row>
    <row r="56" spans="1:6" ht="16.5" customHeight="1">
      <c r="A56" s="10"/>
      <c r="B56" s="14"/>
      <c r="C56" s="10"/>
      <c r="D56" s="19"/>
      <c r="E56" s="19"/>
      <c r="F56" s="17"/>
    </row>
    <row r="57" spans="1:6" ht="66" customHeight="1">
      <c r="A57" s="12" t="s">
        <v>4</v>
      </c>
      <c r="B57" s="13" t="s">
        <v>92</v>
      </c>
      <c r="C57" s="10"/>
      <c r="D57" s="19"/>
      <c r="E57" s="19"/>
      <c r="F57" s="17"/>
    </row>
    <row r="58" spans="1:6" ht="16.5" customHeight="1">
      <c r="A58" s="10"/>
      <c r="B58" s="13" t="s">
        <v>80</v>
      </c>
      <c r="C58" s="10" t="s">
        <v>7</v>
      </c>
      <c r="D58" s="19">
        <v>30</v>
      </c>
      <c r="E58" s="19"/>
      <c r="F58" s="17">
        <f>+D58*E58</f>
        <v>0</v>
      </c>
    </row>
    <row r="59" spans="1:6" ht="16.5" customHeight="1">
      <c r="A59" s="10"/>
      <c r="B59" s="13" t="s">
        <v>110</v>
      </c>
      <c r="C59" s="10" t="s">
        <v>7</v>
      </c>
      <c r="D59" s="19">
        <v>30</v>
      </c>
      <c r="E59" s="19"/>
      <c r="F59" s="17">
        <f t="shared" ref="F59" si="3">+D59*E59</f>
        <v>0</v>
      </c>
    </row>
    <row r="60" spans="1:6" ht="16.5" customHeight="1">
      <c r="A60" s="10"/>
      <c r="B60" s="8"/>
      <c r="C60" s="10"/>
      <c r="D60" s="19"/>
      <c r="E60" s="19"/>
      <c r="F60" s="17"/>
    </row>
    <row r="61" spans="1:6" ht="16.5" customHeight="1">
      <c r="A61" s="12" t="s">
        <v>13</v>
      </c>
      <c r="B61" s="13" t="s">
        <v>42</v>
      </c>
    </row>
    <row r="62" spans="1:6" ht="16.5" customHeight="1">
      <c r="A62" s="10"/>
      <c r="B62" s="13" t="s">
        <v>80</v>
      </c>
      <c r="C62" s="10" t="s">
        <v>50</v>
      </c>
      <c r="D62" s="19">
        <f>1.1*92.75</f>
        <v>102.02500000000001</v>
      </c>
      <c r="E62" s="19"/>
      <c r="F62" s="17">
        <f>E62*D62</f>
        <v>0</v>
      </c>
    </row>
    <row r="63" spans="1:6" ht="16.5" customHeight="1">
      <c r="A63" s="10"/>
      <c r="B63" s="13" t="s">
        <v>81</v>
      </c>
      <c r="C63" s="10" t="s">
        <v>50</v>
      </c>
      <c r="D63" s="19">
        <f>1.1*52.1</f>
        <v>57.310000000000009</v>
      </c>
      <c r="E63" s="19"/>
      <c r="F63" s="17">
        <f t="shared" ref="F63" si="4">E63*D63</f>
        <v>0</v>
      </c>
    </row>
    <row r="64" spans="1:6" ht="16.5" customHeight="1">
      <c r="A64" s="10"/>
      <c r="B64" s="8"/>
      <c r="C64" s="10"/>
      <c r="D64" s="19"/>
      <c r="E64" s="19"/>
      <c r="F64" s="17"/>
    </row>
    <row r="65" spans="1:8" ht="66" customHeight="1">
      <c r="A65" s="12" t="s">
        <v>21</v>
      </c>
      <c r="B65" s="13" t="s">
        <v>62</v>
      </c>
    </row>
    <row r="66" spans="1:8" ht="16.5" customHeight="1">
      <c r="A66" s="12"/>
      <c r="B66" s="13" t="s">
        <v>80</v>
      </c>
      <c r="C66" s="10" t="s">
        <v>51</v>
      </c>
      <c r="D66" s="19">
        <f>1.1*45.19</f>
        <v>49.709000000000003</v>
      </c>
      <c r="E66" s="19"/>
      <c r="F66" s="17">
        <f>E66*D66</f>
        <v>0</v>
      </c>
      <c r="H66" s="24"/>
    </row>
    <row r="67" spans="1:8" ht="16.5" customHeight="1">
      <c r="A67" s="12"/>
      <c r="B67" s="13" t="s">
        <v>81</v>
      </c>
      <c r="C67" s="10" t="s">
        <v>51</v>
      </c>
      <c r="D67" s="19">
        <f>1.1*24.21</f>
        <v>26.631000000000004</v>
      </c>
      <c r="E67" s="19"/>
      <c r="F67" s="17">
        <f t="shared" ref="F67" si="5">E67*D67</f>
        <v>0</v>
      </c>
      <c r="H67" s="24"/>
    </row>
    <row r="68" spans="1:8" ht="16.5">
      <c r="A68" s="10"/>
      <c r="B68" s="8"/>
      <c r="C68" s="10"/>
      <c r="D68" s="19"/>
      <c r="E68" s="19"/>
      <c r="F68" s="17"/>
    </row>
    <row r="69" spans="1:8" ht="33" customHeight="1">
      <c r="A69" s="12" t="s">
        <v>22</v>
      </c>
      <c r="B69" s="13" t="s">
        <v>43</v>
      </c>
    </row>
    <row r="70" spans="1:8" ht="16.5" customHeight="1">
      <c r="A70" s="12"/>
      <c r="B70" s="13" t="s">
        <v>80</v>
      </c>
      <c r="C70" s="10" t="s">
        <v>51</v>
      </c>
      <c r="D70" s="19">
        <f>1.1*170.42</f>
        <v>187.46199999999999</v>
      </c>
      <c r="E70" s="19"/>
      <c r="F70" s="17">
        <f>E70*D70</f>
        <v>0</v>
      </c>
    </row>
    <row r="71" spans="1:8" ht="16.5" customHeight="1">
      <c r="A71" s="12"/>
      <c r="B71" s="13" t="s">
        <v>81</v>
      </c>
      <c r="C71" s="10" t="s">
        <v>51</v>
      </c>
      <c r="D71" s="19">
        <f>1.1*20.76</f>
        <v>22.836000000000002</v>
      </c>
      <c r="E71" s="19"/>
      <c r="F71" s="17">
        <f t="shared" ref="F71" si="6">E71*D71</f>
        <v>0</v>
      </c>
    </row>
    <row r="72" spans="1:8" ht="16.5">
      <c r="A72" s="10"/>
      <c r="B72" s="13"/>
      <c r="C72" s="10"/>
      <c r="D72" s="19"/>
      <c r="E72" s="19"/>
      <c r="F72" s="17"/>
    </row>
    <row r="73" spans="1:8" ht="82.5">
      <c r="A73" s="12" t="s">
        <v>54</v>
      </c>
      <c r="B73" s="13" t="s">
        <v>97</v>
      </c>
    </row>
    <row r="74" spans="1:8" ht="16.5" customHeight="1">
      <c r="A74" s="12"/>
      <c r="B74" s="13" t="s">
        <v>80</v>
      </c>
      <c r="C74" s="10" t="s">
        <v>51</v>
      </c>
      <c r="D74" s="19">
        <f>1.1*156.45*0.2</f>
        <v>34.419000000000004</v>
      </c>
      <c r="E74" s="19"/>
      <c r="F74" s="17">
        <f>E74*D74</f>
        <v>0</v>
      </c>
    </row>
    <row r="75" spans="1:8" ht="16.5" customHeight="1">
      <c r="A75" s="12"/>
      <c r="B75" s="13" t="s">
        <v>81</v>
      </c>
      <c r="C75" s="10" t="s">
        <v>51</v>
      </c>
      <c r="D75" s="19">
        <f>1.1*34.12</f>
        <v>37.532000000000004</v>
      </c>
      <c r="E75" s="19"/>
      <c r="F75" s="17">
        <f t="shared" ref="F75" si="7">E75*D75</f>
        <v>0</v>
      </c>
    </row>
    <row r="76" spans="1:8" ht="16.5">
      <c r="A76" s="10"/>
      <c r="B76" s="8"/>
      <c r="C76" s="10"/>
      <c r="D76" s="19"/>
      <c r="E76" s="19"/>
      <c r="F76" s="17"/>
    </row>
    <row r="77" spans="1:8" ht="66" customHeight="1">
      <c r="A77" s="12" t="s">
        <v>55</v>
      </c>
      <c r="B77" s="13" t="s">
        <v>98</v>
      </c>
      <c r="C77" s="10"/>
      <c r="D77" s="19"/>
      <c r="E77" s="19"/>
      <c r="F77" s="17"/>
    </row>
    <row r="78" spans="1:8" ht="16.5" customHeight="1">
      <c r="A78" s="10"/>
      <c r="B78" s="13" t="s">
        <v>80</v>
      </c>
      <c r="C78" s="10" t="s">
        <v>51</v>
      </c>
      <c r="D78" s="19">
        <f>1.1*19.66</f>
        <v>21.626000000000001</v>
      </c>
      <c r="E78" s="19"/>
      <c r="F78" s="17">
        <f>E78*D78</f>
        <v>0</v>
      </c>
    </row>
    <row r="79" spans="1:8" ht="16.5" customHeight="1">
      <c r="B79" s="13" t="s">
        <v>81</v>
      </c>
      <c r="C79" s="10" t="s">
        <v>51</v>
      </c>
      <c r="D79" s="19">
        <f>1.1*21.23</f>
        <v>23.353000000000002</v>
      </c>
      <c r="E79" s="19"/>
      <c r="F79" s="17">
        <f t="shared" ref="F79" si="8">E79*D79</f>
        <v>0</v>
      </c>
    </row>
    <row r="80" spans="1:8" ht="16.5" customHeight="1">
      <c r="B80" s="13"/>
      <c r="C80" s="10"/>
      <c r="D80" s="19"/>
      <c r="E80" s="19"/>
      <c r="F80" s="17"/>
    </row>
    <row r="81" spans="1:8" ht="33" customHeight="1">
      <c r="A81" s="12" t="s">
        <v>56</v>
      </c>
      <c r="B81" s="13" t="s">
        <v>64</v>
      </c>
      <c r="C81" s="10"/>
      <c r="D81" s="19"/>
      <c r="E81" s="19"/>
      <c r="F81" s="17"/>
    </row>
    <row r="82" spans="1:8" ht="16.5" customHeight="1">
      <c r="A82" s="12"/>
      <c r="B82" s="13" t="s">
        <v>81</v>
      </c>
      <c r="C82" s="10" t="s">
        <v>51</v>
      </c>
      <c r="D82" s="19">
        <f>3.5*0.6*0.6</f>
        <v>1.26</v>
      </c>
      <c r="E82" s="19"/>
      <c r="F82" s="17">
        <f t="shared" ref="F82" si="9">E82*D82</f>
        <v>0</v>
      </c>
      <c r="H82" s="24">
        <f>0.15*29</f>
        <v>4.3499999999999996</v>
      </c>
    </row>
    <row r="83" spans="1:8" ht="16.5" customHeight="1">
      <c r="A83" s="12"/>
      <c r="B83" s="13"/>
      <c r="C83" s="10"/>
      <c r="D83" s="19"/>
      <c r="E83" s="19"/>
      <c r="F83" s="17"/>
      <c r="H83" s="24"/>
    </row>
    <row r="84" spans="1:8" ht="49.5">
      <c r="A84" s="12" t="s">
        <v>57</v>
      </c>
      <c r="B84" s="13" t="s">
        <v>89</v>
      </c>
    </row>
    <row r="85" spans="1:8" ht="16.5" customHeight="1">
      <c r="A85" s="12"/>
      <c r="B85" s="13" t="s">
        <v>81</v>
      </c>
      <c r="C85" s="10" t="s">
        <v>51</v>
      </c>
      <c r="D85" s="19">
        <f>1.1*20.76</f>
        <v>22.836000000000002</v>
      </c>
      <c r="E85" s="19"/>
      <c r="F85" s="17">
        <f>E85*D85</f>
        <v>0</v>
      </c>
    </row>
    <row r="86" spans="1:8" ht="16.5">
      <c r="A86" s="10"/>
      <c r="B86" s="8"/>
      <c r="C86" s="10"/>
      <c r="D86" s="19"/>
      <c r="E86" s="19"/>
      <c r="F86" s="17"/>
    </row>
    <row r="87" spans="1:8" ht="49.5">
      <c r="A87" s="12" t="s">
        <v>58</v>
      </c>
      <c r="B87" s="13" t="s">
        <v>73</v>
      </c>
    </row>
    <row r="88" spans="1:8" ht="16.5" customHeight="1">
      <c r="A88" s="12"/>
      <c r="B88" s="13" t="s">
        <v>80</v>
      </c>
      <c r="C88" s="10" t="s">
        <v>51</v>
      </c>
      <c r="D88" s="19">
        <f>(D46)-(D70)</f>
        <v>9.3720000000000141</v>
      </c>
      <c r="E88" s="19"/>
      <c r="F88" s="17">
        <f>E88*D88</f>
        <v>0</v>
      </c>
    </row>
    <row r="89" spans="1:8" ht="18">
      <c r="A89" s="12"/>
      <c r="B89" s="13" t="s">
        <v>81</v>
      </c>
      <c r="C89" s="10" t="s">
        <v>51</v>
      </c>
      <c r="D89" s="19">
        <f>(D52)-(D71)</f>
        <v>1.1440000000000019</v>
      </c>
      <c r="E89" s="19"/>
      <c r="F89" s="17">
        <f t="shared" ref="F89" si="10">E89*D89</f>
        <v>0</v>
      </c>
    </row>
    <row r="90" spans="1:8" ht="16.5">
      <c r="A90" s="10"/>
      <c r="B90" s="13"/>
      <c r="C90" s="10"/>
      <c r="D90" s="19"/>
      <c r="E90" s="19"/>
      <c r="F90" s="17"/>
    </row>
    <row r="91" spans="1:8" ht="49.5">
      <c r="A91" s="12" t="s">
        <v>61</v>
      </c>
      <c r="B91" s="25" t="s">
        <v>66</v>
      </c>
      <c r="C91" s="10"/>
      <c r="D91" s="19"/>
      <c r="E91" s="19"/>
      <c r="F91" s="17"/>
    </row>
    <row r="92" spans="1:8" ht="16.5" customHeight="1">
      <c r="A92" s="12"/>
      <c r="B92" s="13" t="s">
        <v>80</v>
      </c>
      <c r="C92" s="10" t="s">
        <v>50</v>
      </c>
      <c r="D92" s="19">
        <v>118</v>
      </c>
      <c r="E92" s="19"/>
      <c r="F92" s="17">
        <f>E92*D92</f>
        <v>0</v>
      </c>
    </row>
    <row r="93" spans="1:8" ht="16.5" customHeight="1" thickBot="1">
      <c r="A93" s="8"/>
      <c r="B93" s="8"/>
      <c r="C93" s="10"/>
      <c r="D93" s="19"/>
      <c r="E93" s="10"/>
      <c r="F93" s="17"/>
    </row>
    <row r="94" spans="1:8" ht="16.5" customHeight="1" thickTop="1">
      <c r="A94" s="8"/>
      <c r="B94" s="9" t="s">
        <v>11</v>
      </c>
      <c r="C94" s="22"/>
      <c r="D94" s="35"/>
      <c r="E94" s="22"/>
      <c r="F94" s="16">
        <f>SUM(F30:F93)</f>
        <v>0</v>
      </c>
    </row>
    <row r="95" spans="1:8" ht="16.5">
      <c r="A95" s="8"/>
      <c r="B95" s="8"/>
      <c r="C95" s="10"/>
      <c r="D95" s="19"/>
      <c r="E95" s="10"/>
      <c r="F95" s="17"/>
    </row>
    <row r="96" spans="1:8" ht="16.5">
      <c r="A96" s="20" t="s">
        <v>3</v>
      </c>
      <c r="B96" s="1" t="s">
        <v>34</v>
      </c>
      <c r="C96" s="10"/>
      <c r="D96" s="19"/>
      <c r="E96" s="10"/>
      <c r="F96" s="17"/>
    </row>
    <row r="97" spans="1:6" ht="16.5">
      <c r="A97" s="8"/>
      <c r="B97" s="8"/>
      <c r="C97" s="10"/>
      <c r="D97" s="19"/>
      <c r="E97" s="10"/>
      <c r="F97" s="17"/>
    </row>
    <row r="98" spans="1:6" ht="16.5">
      <c r="A98" s="10" t="s">
        <v>26</v>
      </c>
      <c r="B98" s="8" t="s">
        <v>27</v>
      </c>
      <c r="C98" s="10" t="s">
        <v>28</v>
      </c>
      <c r="D98" s="19" t="s">
        <v>29</v>
      </c>
      <c r="E98" s="10" t="s">
        <v>30</v>
      </c>
      <c r="F98" s="21" t="s">
        <v>31</v>
      </c>
    </row>
    <row r="99" spans="1:6" ht="66" customHeight="1">
      <c r="A99" s="12" t="s">
        <v>0</v>
      </c>
      <c r="B99" s="13" t="s">
        <v>72</v>
      </c>
    </row>
    <row r="100" spans="1:6" ht="16.5">
      <c r="A100" s="10"/>
      <c r="B100" s="13" t="s">
        <v>80</v>
      </c>
      <c r="C100" s="10" t="s">
        <v>7</v>
      </c>
      <c r="D100" s="19">
        <v>108</v>
      </c>
      <c r="E100" s="19"/>
      <c r="F100" s="17">
        <f>E100*D100</f>
        <v>0</v>
      </c>
    </row>
    <row r="101" spans="1:6" ht="16.5">
      <c r="A101" s="10"/>
      <c r="B101" s="13" t="s">
        <v>81</v>
      </c>
      <c r="C101" s="10" t="s">
        <v>7</v>
      </c>
      <c r="D101" s="19">
        <v>69.5</v>
      </c>
      <c r="E101" s="19"/>
      <c r="F101" s="17">
        <f t="shared" ref="F101" si="11">E101*D101</f>
        <v>0</v>
      </c>
    </row>
    <row r="102" spans="1:6" ht="16.5">
      <c r="A102" s="10"/>
      <c r="B102" s="13"/>
      <c r="C102" s="10"/>
      <c r="D102" s="19"/>
      <c r="E102" s="19"/>
      <c r="F102" s="17"/>
    </row>
    <row r="103" spans="1:6" ht="82.5">
      <c r="A103" s="12" t="s">
        <v>2</v>
      </c>
      <c r="B103" s="13" t="s">
        <v>99</v>
      </c>
      <c r="C103" s="10"/>
      <c r="D103" s="19"/>
      <c r="E103" s="19"/>
      <c r="F103" s="17"/>
    </row>
    <row r="104" spans="1:6" ht="16.5">
      <c r="A104" s="12"/>
      <c r="B104" s="13" t="s">
        <v>104</v>
      </c>
      <c r="C104" s="10" t="s">
        <v>8</v>
      </c>
      <c r="D104" s="19">
        <v>3</v>
      </c>
      <c r="E104" s="19"/>
      <c r="F104" s="17">
        <f t="shared" ref="F104" si="12">E104*D104</f>
        <v>0</v>
      </c>
    </row>
    <row r="105" spans="1:6" ht="16.5">
      <c r="A105" s="12"/>
      <c r="B105" s="13" t="s">
        <v>100</v>
      </c>
      <c r="C105" s="10" t="s">
        <v>8</v>
      </c>
      <c r="D105" s="19">
        <v>4</v>
      </c>
      <c r="E105" s="19"/>
      <c r="F105" s="17">
        <f t="shared" ref="F105" si="13">E105*D105</f>
        <v>0</v>
      </c>
    </row>
    <row r="106" spans="1:6" ht="16.5">
      <c r="A106" s="12"/>
      <c r="B106" s="8"/>
      <c r="C106" s="10"/>
      <c r="D106" s="19"/>
      <c r="E106" s="19"/>
      <c r="F106" s="17"/>
    </row>
    <row r="107" spans="1:6" ht="82.5" customHeight="1">
      <c r="A107" s="12" t="s">
        <v>3</v>
      </c>
      <c r="B107" s="13" t="s">
        <v>63</v>
      </c>
      <c r="C107" s="10"/>
      <c r="D107" s="19"/>
      <c r="E107" s="19"/>
      <c r="F107" s="17"/>
    </row>
    <row r="108" spans="1:6" ht="33" customHeight="1">
      <c r="A108" s="10"/>
      <c r="B108" s="13" t="s">
        <v>101</v>
      </c>
      <c r="C108" s="10" t="s">
        <v>8</v>
      </c>
      <c r="D108" s="19">
        <v>4</v>
      </c>
      <c r="E108" s="19"/>
      <c r="F108" s="17">
        <f>E108*D108</f>
        <v>0</v>
      </c>
    </row>
    <row r="109" spans="1:6" ht="49.5" customHeight="1">
      <c r="A109" s="10"/>
      <c r="B109" s="13" t="s">
        <v>102</v>
      </c>
      <c r="C109" s="10" t="s">
        <v>8</v>
      </c>
      <c r="D109" s="19">
        <v>6</v>
      </c>
      <c r="E109" s="19"/>
      <c r="F109" s="17">
        <f t="shared" ref="F109:F110" si="14">E109*D109</f>
        <v>0</v>
      </c>
    </row>
    <row r="110" spans="1:6" ht="16.5" customHeight="1">
      <c r="A110" s="10"/>
      <c r="B110" s="13" t="s">
        <v>103</v>
      </c>
      <c r="C110" s="10" t="s">
        <v>8</v>
      </c>
      <c r="D110" s="19">
        <v>1</v>
      </c>
      <c r="E110" s="19"/>
      <c r="F110" s="17">
        <f t="shared" si="14"/>
        <v>0</v>
      </c>
    </row>
    <row r="111" spans="1:6" ht="16.5">
      <c r="B111" s="8"/>
      <c r="C111" s="10"/>
      <c r="D111" s="19"/>
      <c r="E111" s="19"/>
      <c r="F111" s="17"/>
    </row>
    <row r="112" spans="1:6" ht="82.5">
      <c r="A112" s="12" t="s">
        <v>4</v>
      </c>
      <c r="B112" s="13" t="s">
        <v>74</v>
      </c>
      <c r="C112" s="10" t="s">
        <v>8</v>
      </c>
      <c r="D112" s="19">
        <v>11</v>
      </c>
      <c r="E112" s="19"/>
      <c r="F112" s="17">
        <f>E112*D112</f>
        <v>0</v>
      </c>
    </row>
    <row r="113" spans="1:6" ht="16.5">
      <c r="A113" s="12"/>
      <c r="B113" s="13"/>
      <c r="C113" s="10"/>
      <c r="D113" s="19"/>
      <c r="E113" s="19"/>
      <c r="F113" s="17"/>
    </row>
    <row r="114" spans="1:6" ht="49.5">
      <c r="A114" s="12" t="s">
        <v>13</v>
      </c>
      <c r="B114" s="13" t="s">
        <v>76</v>
      </c>
      <c r="C114" s="10" t="s">
        <v>8</v>
      </c>
      <c r="D114" s="19">
        <v>11</v>
      </c>
      <c r="E114" s="19"/>
      <c r="F114" s="17">
        <f>E114*D114</f>
        <v>0</v>
      </c>
    </row>
    <row r="115" spans="1:6" ht="16.5" customHeight="1">
      <c r="A115" s="12"/>
      <c r="B115" s="8"/>
      <c r="C115" s="10"/>
      <c r="D115" s="19"/>
      <c r="E115" s="19"/>
      <c r="F115" s="17"/>
    </row>
    <row r="116" spans="1:6" ht="49.5" customHeight="1">
      <c r="A116" s="12" t="s">
        <v>21</v>
      </c>
      <c r="B116" s="13" t="s">
        <v>105</v>
      </c>
      <c r="C116" s="10" t="s">
        <v>8</v>
      </c>
      <c r="D116" s="19">
        <v>2</v>
      </c>
      <c r="E116" s="19"/>
      <c r="F116" s="17">
        <f>E116*D116</f>
        <v>0</v>
      </c>
    </row>
    <row r="117" spans="1:6" ht="16.5" customHeight="1">
      <c r="A117" s="8"/>
      <c r="B117" s="8"/>
      <c r="C117" s="10"/>
      <c r="D117" s="19"/>
      <c r="E117" s="19"/>
      <c r="F117" s="17"/>
    </row>
    <row r="118" spans="1:6" ht="49.5" customHeight="1">
      <c r="A118" s="12" t="s">
        <v>22</v>
      </c>
      <c r="B118" s="13" t="s">
        <v>126</v>
      </c>
      <c r="C118" s="10" t="s">
        <v>8</v>
      </c>
      <c r="D118" s="19">
        <v>1</v>
      </c>
      <c r="E118" s="19"/>
      <c r="F118" s="17">
        <f>E118*D118</f>
        <v>0</v>
      </c>
    </row>
    <row r="119" spans="1:6" ht="16.5" customHeight="1" thickBot="1">
      <c r="A119" s="8"/>
      <c r="B119" s="8"/>
      <c r="C119" s="10"/>
      <c r="D119" s="19"/>
      <c r="E119" s="19"/>
      <c r="F119" s="17"/>
    </row>
    <row r="120" spans="1:6" ht="16.5" customHeight="1" thickTop="1">
      <c r="A120" s="8"/>
      <c r="B120" s="9" t="s">
        <v>44</v>
      </c>
      <c r="C120" s="22"/>
      <c r="D120" s="35"/>
      <c r="E120" s="22"/>
      <c r="F120" s="16">
        <f>SUM(F100:F119)</f>
        <v>0</v>
      </c>
    </row>
    <row r="121" spans="1:6" ht="16.5">
      <c r="A121" s="8"/>
      <c r="B121" s="8"/>
      <c r="C121" s="10"/>
      <c r="D121" s="19"/>
      <c r="E121" s="10"/>
      <c r="F121" s="17"/>
    </row>
    <row r="122" spans="1:6" ht="16.5">
      <c r="A122" s="20" t="s">
        <v>4</v>
      </c>
      <c r="B122" s="1" t="s">
        <v>5</v>
      </c>
      <c r="C122" s="10"/>
      <c r="D122" s="19"/>
      <c r="E122" s="10"/>
      <c r="F122" s="17"/>
    </row>
    <row r="123" spans="1:6" ht="16.5">
      <c r="A123" s="8"/>
      <c r="B123" s="8"/>
      <c r="C123" s="10"/>
      <c r="D123" s="19"/>
      <c r="E123" s="10"/>
      <c r="F123" s="17"/>
    </row>
    <row r="124" spans="1:6" ht="16.5">
      <c r="A124" s="10" t="s">
        <v>26</v>
      </c>
      <c r="B124" s="8" t="s">
        <v>27</v>
      </c>
      <c r="C124" s="10" t="s">
        <v>28</v>
      </c>
      <c r="D124" s="19" t="s">
        <v>29</v>
      </c>
      <c r="E124" s="10" t="s">
        <v>30</v>
      </c>
      <c r="F124" s="21" t="s">
        <v>31</v>
      </c>
    </row>
    <row r="125" spans="1:6" ht="33" customHeight="1">
      <c r="A125" s="12" t="s">
        <v>0</v>
      </c>
      <c r="B125" s="13" t="s">
        <v>46</v>
      </c>
    </row>
    <row r="126" spans="1:6" ht="16.5" customHeight="1">
      <c r="A126" s="12"/>
      <c r="B126" s="13" t="s">
        <v>80</v>
      </c>
      <c r="C126" s="10" t="s">
        <v>7</v>
      </c>
      <c r="D126" s="19">
        <f>D15</f>
        <v>108</v>
      </c>
      <c r="E126" s="19"/>
      <c r="F126" s="17">
        <f>E126*D126</f>
        <v>0</v>
      </c>
    </row>
    <row r="127" spans="1:6" ht="16.5" customHeight="1">
      <c r="A127" s="12"/>
      <c r="B127" s="13" t="s">
        <v>81</v>
      </c>
      <c r="C127" s="10" t="s">
        <v>7</v>
      </c>
      <c r="D127" s="19">
        <f>D16</f>
        <v>69.400000000000006</v>
      </c>
      <c r="E127" s="19"/>
      <c r="F127" s="17">
        <f t="shared" ref="F127" si="15">E127*D127</f>
        <v>0</v>
      </c>
    </row>
    <row r="128" spans="1:6" ht="16.5">
      <c r="A128" s="12"/>
      <c r="B128" s="8"/>
      <c r="C128" s="10"/>
      <c r="D128" s="19"/>
      <c r="E128" s="19"/>
      <c r="F128" s="17"/>
    </row>
    <row r="129" spans="1:6" ht="16.5">
      <c r="A129" s="12" t="s">
        <v>2</v>
      </c>
      <c r="B129" s="11" t="s">
        <v>49</v>
      </c>
    </row>
    <row r="130" spans="1:6" ht="16.5">
      <c r="A130" s="12"/>
      <c r="B130" s="13" t="s">
        <v>80</v>
      </c>
      <c r="C130" s="10" t="s">
        <v>7</v>
      </c>
      <c r="D130" s="19">
        <f>D15</f>
        <v>108</v>
      </c>
      <c r="E130" s="19"/>
      <c r="F130" s="17">
        <f>E130*D130</f>
        <v>0</v>
      </c>
    </row>
    <row r="131" spans="1:6" ht="16.5">
      <c r="A131" s="12"/>
      <c r="B131" s="13" t="s">
        <v>81</v>
      </c>
      <c r="C131" s="10" t="s">
        <v>7</v>
      </c>
      <c r="D131" s="19">
        <f>D16</f>
        <v>69.400000000000006</v>
      </c>
      <c r="E131" s="19"/>
      <c r="F131" s="17">
        <f t="shared" ref="F131" si="16">E131*D131</f>
        <v>0</v>
      </c>
    </row>
    <row r="132" spans="1:6" ht="16.5">
      <c r="A132" s="12"/>
      <c r="B132" s="8"/>
      <c r="C132" s="10"/>
      <c r="D132" s="19"/>
      <c r="E132" s="19"/>
      <c r="F132" s="17"/>
    </row>
    <row r="133" spans="1:6" ht="16.5">
      <c r="A133" s="12" t="s">
        <v>3</v>
      </c>
      <c r="B133" s="11" t="s">
        <v>47</v>
      </c>
      <c r="C133" s="10" t="s">
        <v>16</v>
      </c>
      <c r="D133" s="19">
        <v>1</v>
      </c>
      <c r="E133" s="19"/>
      <c r="F133" s="17">
        <f>E133*D133</f>
        <v>0</v>
      </c>
    </row>
    <row r="134" spans="1:6" ht="16.5" customHeight="1" thickBot="1">
      <c r="A134" s="8"/>
      <c r="B134" s="8"/>
      <c r="C134" s="10"/>
      <c r="D134" s="19"/>
      <c r="E134" s="10"/>
      <c r="F134" s="17"/>
    </row>
    <row r="135" spans="1:6" ht="16.5" customHeight="1" thickTop="1">
      <c r="A135" s="8"/>
      <c r="B135" s="9" t="s">
        <v>12</v>
      </c>
      <c r="C135" s="22"/>
      <c r="D135" s="35"/>
      <c r="E135" s="22"/>
      <c r="F135" s="16">
        <f>SUM(F126:F134)</f>
        <v>0</v>
      </c>
    </row>
    <row r="136" spans="1:6" ht="15" customHeight="1">
      <c r="A136" s="8"/>
      <c r="B136" s="8"/>
      <c r="C136" s="10"/>
      <c r="D136" s="19"/>
      <c r="E136" s="10"/>
      <c r="F136" s="17"/>
    </row>
  </sheetData>
  <mergeCells count="10">
    <mergeCell ref="C10:E10"/>
    <mergeCell ref="C9:E9"/>
    <mergeCell ref="A1:F1"/>
    <mergeCell ref="A2:F2"/>
    <mergeCell ref="A3:F3"/>
    <mergeCell ref="A4:F4"/>
    <mergeCell ref="C5:E5"/>
    <mergeCell ref="C6:E6"/>
    <mergeCell ref="C7:E7"/>
    <mergeCell ref="C8:E8"/>
  </mergeCells>
  <phoneticPr fontId="92" type="noConversion"/>
  <printOptions gridLines="1"/>
  <pageMargins left="0.98425196850393704" right="0.19685039370078741" top="0.78740157480314965" bottom="0.39370078740157483" header="0.31496062992125984" footer="0.19685039370078741"/>
  <pageSetup paperSize="9" orientation="portrait" r:id="rId1"/>
  <headerFooter alignWithMargins="0">
    <oddHeader>&amp;L&amp;"Arial Narrow,Običajno"&amp;8Kanalizacija Podraga&amp;C&amp;"Arial Narrow,Običajno"&amp;8Fekalni kanal</oddHeader>
    <oddFooter>&amp;C&amp;9stran &amp;P</oddFooter>
  </headerFooter>
  <ignoredErrors>
    <ignoredError sqref="H82"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11DF0-4717-49E0-9902-EFF6146E534D}">
  <dimension ref="A1:H112"/>
  <sheetViews>
    <sheetView view="pageBreakPreview" topLeftCell="A88" zoomScaleNormal="100" zoomScaleSheetLayoutView="100" workbookViewId="0">
      <selection activeCell="E100" sqref="E100:E109"/>
    </sheetView>
  </sheetViews>
  <sheetFormatPr defaultColWidth="9.140625" defaultRowHeight="12.75"/>
  <cols>
    <col min="1" max="1" width="5.7109375" customWidth="1"/>
    <col min="2" max="2" width="45.7109375" customWidth="1"/>
    <col min="3" max="3" width="8.7109375" style="7" customWidth="1"/>
    <col min="4" max="5" width="9.140625" style="7" customWidth="1"/>
    <col min="6" max="6" width="12.7109375" style="18" customWidth="1"/>
  </cols>
  <sheetData>
    <row r="1" spans="1:6" ht="34.5" customHeight="1">
      <c r="A1" s="67" t="str">
        <f>rekapitulacija!A1:B1</f>
        <v>KANALIZACIJA PODRAGA</v>
      </c>
      <c r="B1" s="67"/>
      <c r="C1" s="67"/>
      <c r="D1" s="67"/>
      <c r="E1" s="67"/>
      <c r="F1" s="67"/>
    </row>
    <row r="2" spans="1:6" ht="17.25" customHeight="1">
      <c r="A2" s="68" t="s">
        <v>84</v>
      </c>
      <c r="B2" s="68"/>
      <c r="C2" s="68"/>
      <c r="D2" s="68"/>
      <c r="E2" s="68"/>
      <c r="F2" s="68"/>
    </row>
    <row r="3" spans="1:6" ht="17.25" customHeight="1">
      <c r="A3" s="68" t="s">
        <v>14</v>
      </c>
      <c r="B3" s="68"/>
      <c r="C3" s="68"/>
      <c r="D3" s="68"/>
      <c r="E3" s="68"/>
      <c r="F3" s="68"/>
    </row>
    <row r="4" spans="1:6" ht="16.5">
      <c r="A4" s="64"/>
      <c r="B4" s="64"/>
      <c r="C4" s="64"/>
      <c r="D4" s="64"/>
      <c r="E4" s="64"/>
      <c r="F4" s="64"/>
    </row>
    <row r="5" spans="1:6" ht="16.5">
      <c r="A5" s="1" t="s">
        <v>0</v>
      </c>
      <c r="B5" s="1" t="s">
        <v>1</v>
      </c>
      <c r="C5" s="64"/>
      <c r="D5" s="64"/>
      <c r="E5" s="64"/>
      <c r="F5" s="15">
        <f>+F20</f>
        <v>0</v>
      </c>
    </row>
    <row r="6" spans="1:6" ht="16.5">
      <c r="A6" s="1" t="s">
        <v>2</v>
      </c>
      <c r="B6" s="1" t="s">
        <v>9</v>
      </c>
      <c r="C6" s="64"/>
      <c r="D6" s="64"/>
      <c r="E6" s="64"/>
      <c r="F6" s="15">
        <f>F58</f>
        <v>0</v>
      </c>
    </row>
    <row r="7" spans="1:6" ht="16.5">
      <c r="A7" s="1" t="s">
        <v>3</v>
      </c>
      <c r="B7" s="1" t="s">
        <v>34</v>
      </c>
      <c r="C7" s="64"/>
      <c r="D7" s="64"/>
      <c r="E7" s="64"/>
      <c r="F7" s="15">
        <f>F95</f>
        <v>0</v>
      </c>
    </row>
    <row r="8" spans="1:6" ht="16.5" customHeight="1" thickBot="1">
      <c r="A8" s="1" t="s">
        <v>4</v>
      </c>
      <c r="B8" s="1" t="s">
        <v>5</v>
      </c>
      <c r="C8" s="64"/>
      <c r="D8" s="64"/>
      <c r="E8" s="64"/>
      <c r="F8" s="15">
        <f>+F111</f>
        <v>0</v>
      </c>
    </row>
    <row r="9" spans="1:6" ht="16.5" customHeight="1" thickTop="1">
      <c r="A9" s="1"/>
      <c r="B9" s="9" t="s">
        <v>15</v>
      </c>
      <c r="C9" s="65"/>
      <c r="D9" s="65"/>
      <c r="E9" s="65"/>
      <c r="F9" s="16">
        <f>SUM(F5:F8)</f>
        <v>0</v>
      </c>
    </row>
    <row r="10" spans="1:6" ht="16.5" customHeight="1">
      <c r="A10" s="8"/>
      <c r="B10" s="8"/>
      <c r="C10" s="66"/>
      <c r="D10" s="66"/>
      <c r="E10" s="66"/>
      <c r="F10" s="17"/>
    </row>
    <row r="11" spans="1:6" ht="16.5" customHeight="1">
      <c r="A11" s="20" t="s">
        <v>0</v>
      </c>
      <c r="B11" s="1" t="s">
        <v>6</v>
      </c>
      <c r="C11" s="10"/>
      <c r="D11" s="10"/>
      <c r="E11" s="10"/>
      <c r="F11" s="17"/>
    </row>
    <row r="12" spans="1:6" ht="16.5" customHeight="1">
      <c r="A12" s="8"/>
      <c r="B12" s="8"/>
      <c r="C12" s="10"/>
      <c r="D12" s="10"/>
      <c r="E12" s="10"/>
      <c r="F12" s="17"/>
    </row>
    <row r="13" spans="1:6" ht="16.5">
      <c r="A13" s="10" t="s">
        <v>26</v>
      </c>
      <c r="B13" s="8" t="s">
        <v>27</v>
      </c>
      <c r="C13" s="10" t="s">
        <v>28</v>
      </c>
      <c r="D13" s="10" t="s">
        <v>29</v>
      </c>
      <c r="E13" s="10" t="s">
        <v>30</v>
      </c>
      <c r="F13" s="21" t="s">
        <v>31</v>
      </c>
    </row>
    <row r="14" spans="1:6" ht="16.5">
      <c r="A14" s="12" t="s">
        <v>0</v>
      </c>
      <c r="B14" s="13" t="s">
        <v>35</v>
      </c>
      <c r="C14" s="10"/>
      <c r="D14" s="19"/>
      <c r="E14" s="19"/>
      <c r="F14" s="17"/>
    </row>
    <row r="15" spans="1:6" ht="16.5">
      <c r="A15" s="12"/>
      <c r="B15" s="13" t="s">
        <v>69</v>
      </c>
      <c r="C15" s="10" t="s">
        <v>7</v>
      </c>
      <c r="D15" s="19">
        <v>66.5</v>
      </c>
      <c r="E15" s="19"/>
      <c r="F15" s="17">
        <f>+D15*E15</f>
        <v>0</v>
      </c>
    </row>
    <row r="16" spans="1:6" ht="16.5">
      <c r="A16" s="10"/>
      <c r="B16" s="8"/>
      <c r="C16" s="10"/>
      <c r="D16" s="10"/>
      <c r="E16" s="10"/>
      <c r="F16" s="21"/>
    </row>
    <row r="17" spans="1:6" ht="33" customHeight="1">
      <c r="A17" s="12" t="s">
        <v>2</v>
      </c>
      <c r="B17" s="13" t="s">
        <v>36</v>
      </c>
      <c r="C17" s="10"/>
      <c r="D17" s="19"/>
      <c r="E17" s="19"/>
      <c r="F17" s="17"/>
    </row>
    <row r="18" spans="1:6" ht="16.5">
      <c r="A18" s="10"/>
      <c r="B18" s="13" t="s">
        <v>69</v>
      </c>
      <c r="C18" s="10" t="s">
        <v>8</v>
      </c>
      <c r="D18" s="19">
        <v>8</v>
      </c>
      <c r="E18" s="19"/>
      <c r="F18" s="17">
        <f>+D18*E18</f>
        <v>0</v>
      </c>
    </row>
    <row r="19" spans="1:6" ht="17.25" thickBot="1">
      <c r="A19" s="8"/>
      <c r="B19" s="8"/>
      <c r="C19" s="10"/>
      <c r="D19" s="10"/>
      <c r="E19" s="10"/>
      <c r="F19" s="17"/>
    </row>
    <row r="20" spans="1:6" ht="17.25" thickTop="1">
      <c r="A20" s="8"/>
      <c r="B20" s="9" t="s">
        <v>10</v>
      </c>
      <c r="C20" s="22"/>
      <c r="D20" s="22"/>
      <c r="E20" s="22"/>
      <c r="F20" s="16">
        <f>SUM(F14:F19)</f>
        <v>0</v>
      </c>
    </row>
    <row r="21" spans="1:6" ht="16.5">
      <c r="A21" s="8"/>
      <c r="B21" s="8"/>
      <c r="C21" s="10"/>
      <c r="D21" s="10"/>
      <c r="E21" s="10"/>
      <c r="F21" s="17"/>
    </row>
    <row r="22" spans="1:6" ht="16.5">
      <c r="A22" s="20" t="s">
        <v>2</v>
      </c>
      <c r="B22" s="1" t="s">
        <v>9</v>
      </c>
      <c r="C22" s="10"/>
      <c r="D22" s="10"/>
      <c r="E22" s="10"/>
      <c r="F22" s="17"/>
    </row>
    <row r="23" spans="1:6" ht="16.5">
      <c r="A23" s="8"/>
      <c r="B23" s="8"/>
      <c r="C23" s="10"/>
      <c r="D23" s="10"/>
      <c r="E23" s="10"/>
      <c r="F23" s="17"/>
    </row>
    <row r="24" spans="1:6" ht="16.5">
      <c r="A24" s="10" t="s">
        <v>26</v>
      </c>
      <c r="B24" s="8" t="s">
        <v>27</v>
      </c>
      <c r="C24" s="10" t="s">
        <v>28</v>
      </c>
      <c r="D24" s="10" t="s">
        <v>29</v>
      </c>
      <c r="E24" s="10" t="s">
        <v>30</v>
      </c>
      <c r="F24" s="21" t="s">
        <v>31</v>
      </c>
    </row>
    <row r="25" spans="1:6" ht="66" customHeight="1">
      <c r="A25" s="12" t="s">
        <v>0</v>
      </c>
      <c r="B25" s="37" t="s">
        <v>107</v>
      </c>
      <c r="C25" s="33" t="s">
        <v>51</v>
      </c>
      <c r="D25" s="36">
        <f>1.1*67.54</f>
        <v>74.294000000000011</v>
      </c>
      <c r="E25" s="19"/>
      <c r="F25" s="17"/>
    </row>
    <row r="26" spans="1:6" ht="16.5" customHeight="1">
      <c r="A26" s="10"/>
      <c r="B26" s="14" t="s">
        <v>39</v>
      </c>
      <c r="C26" s="10" t="s">
        <v>51</v>
      </c>
      <c r="D26" s="19">
        <f>0.5*D25</f>
        <v>37.147000000000006</v>
      </c>
      <c r="E26" s="19"/>
      <c r="F26" s="17">
        <f>E26*D26</f>
        <v>0</v>
      </c>
    </row>
    <row r="27" spans="1:6" ht="16.5" customHeight="1">
      <c r="A27" s="10"/>
      <c r="B27" s="14" t="s">
        <v>40</v>
      </c>
      <c r="C27" s="10" t="s">
        <v>51</v>
      </c>
      <c r="D27" s="19">
        <f>0.3*D25</f>
        <v>22.288200000000003</v>
      </c>
      <c r="E27" s="19"/>
      <c r="F27" s="17">
        <f>E27*D27</f>
        <v>0</v>
      </c>
    </row>
    <row r="28" spans="1:6" ht="16.5" customHeight="1">
      <c r="A28" s="10"/>
      <c r="B28" s="14" t="s">
        <v>41</v>
      </c>
      <c r="C28" s="10" t="s">
        <v>51</v>
      </c>
      <c r="D28" s="19">
        <f>0.2*D25</f>
        <v>14.858800000000002</v>
      </c>
      <c r="E28" s="19"/>
      <c r="F28" s="17">
        <f>E28*D28</f>
        <v>0</v>
      </c>
    </row>
    <row r="29" spans="1:6" ht="16.5" customHeight="1">
      <c r="A29" s="10"/>
      <c r="B29" s="8"/>
      <c r="C29" s="10"/>
      <c r="D29" s="19"/>
      <c r="E29" s="19"/>
      <c r="F29" s="17"/>
    </row>
    <row r="30" spans="1:6" ht="66" customHeight="1">
      <c r="A30" s="12" t="s">
        <v>2</v>
      </c>
      <c r="B30" s="37" t="s">
        <v>108</v>
      </c>
      <c r="C30" s="33" t="s">
        <v>51</v>
      </c>
      <c r="D30" s="36">
        <f>1.1*10.78</f>
        <v>11.858000000000001</v>
      </c>
      <c r="E30" s="19"/>
      <c r="F30" s="17"/>
    </row>
    <row r="31" spans="1:6" ht="16.5" customHeight="1">
      <c r="A31" s="10"/>
      <c r="B31" s="14" t="s">
        <v>39</v>
      </c>
      <c r="C31" s="10" t="s">
        <v>51</v>
      </c>
      <c r="D31" s="19">
        <f>0.5*D30</f>
        <v>5.9290000000000003</v>
      </c>
      <c r="E31" s="19"/>
      <c r="F31" s="17">
        <f>E31*D31</f>
        <v>0</v>
      </c>
    </row>
    <row r="32" spans="1:6" ht="16.5" customHeight="1">
      <c r="A32" s="10"/>
      <c r="B32" s="14" t="s">
        <v>40</v>
      </c>
      <c r="C32" s="10" t="s">
        <v>51</v>
      </c>
      <c r="D32" s="19">
        <f>0.3*D30</f>
        <v>3.5573999999999999</v>
      </c>
      <c r="E32" s="19"/>
      <c r="F32" s="17">
        <f>E32*D32</f>
        <v>0</v>
      </c>
    </row>
    <row r="33" spans="1:8" ht="16.5" customHeight="1">
      <c r="A33" s="10"/>
      <c r="B33" s="14" t="s">
        <v>41</v>
      </c>
      <c r="C33" s="10" t="s">
        <v>51</v>
      </c>
      <c r="D33" s="19">
        <f>0.2*D30</f>
        <v>2.3716000000000004</v>
      </c>
      <c r="E33" s="19"/>
      <c r="F33" s="17">
        <f>E33*D33</f>
        <v>0</v>
      </c>
    </row>
    <row r="34" spans="1:8" ht="16.5" customHeight="1">
      <c r="A34" s="10"/>
      <c r="B34" s="14"/>
      <c r="C34" s="10"/>
      <c r="D34" s="19"/>
      <c r="E34" s="19"/>
      <c r="F34" s="17"/>
    </row>
    <row r="35" spans="1:8" ht="66" customHeight="1">
      <c r="A35" s="12" t="s">
        <v>3</v>
      </c>
      <c r="B35" s="13" t="s">
        <v>109</v>
      </c>
      <c r="C35" s="10" t="s">
        <v>7</v>
      </c>
      <c r="D35" s="19">
        <v>30</v>
      </c>
      <c r="E35" s="19"/>
      <c r="F35" s="17">
        <f>E35*D35</f>
        <v>0</v>
      </c>
    </row>
    <row r="36" spans="1:8" ht="16.5" customHeight="1">
      <c r="A36" s="10"/>
      <c r="B36" s="14"/>
      <c r="C36" s="10"/>
      <c r="D36" s="19"/>
      <c r="E36" s="19"/>
      <c r="F36" s="17"/>
    </row>
    <row r="37" spans="1:8" ht="16.5" customHeight="1">
      <c r="A37" s="12" t="s">
        <v>4</v>
      </c>
      <c r="B37" s="13" t="s">
        <v>42</v>
      </c>
    </row>
    <row r="38" spans="1:8" ht="16.5" customHeight="1">
      <c r="A38" s="10"/>
      <c r="B38" s="13" t="s">
        <v>69</v>
      </c>
      <c r="C38" s="10" t="s">
        <v>50</v>
      </c>
      <c r="D38" s="19">
        <f>1.1*50.87</f>
        <v>55.957000000000001</v>
      </c>
      <c r="E38" s="19"/>
      <c r="F38" s="17">
        <f>E38*D38</f>
        <v>0</v>
      </c>
    </row>
    <row r="39" spans="1:8" ht="16.5" customHeight="1">
      <c r="A39" s="10"/>
      <c r="B39" s="8"/>
      <c r="C39" s="10"/>
      <c r="D39" s="19"/>
      <c r="E39" s="19"/>
      <c r="F39" s="17"/>
    </row>
    <row r="40" spans="1:8" ht="66" customHeight="1">
      <c r="A40" s="12" t="s">
        <v>13</v>
      </c>
      <c r="B40" s="13" t="s">
        <v>70</v>
      </c>
    </row>
    <row r="41" spans="1:8" ht="16.5" customHeight="1">
      <c r="A41" s="12"/>
      <c r="B41" s="13" t="s">
        <v>69</v>
      </c>
      <c r="C41" s="10" t="s">
        <v>51</v>
      </c>
      <c r="D41" s="19">
        <f>1.1*28.21</f>
        <v>31.031000000000002</v>
      </c>
      <c r="E41" s="19"/>
      <c r="F41" s="17">
        <f>E41*D41</f>
        <v>0</v>
      </c>
      <c r="H41" s="24"/>
    </row>
    <row r="42" spans="1:8" ht="16.5">
      <c r="A42" s="10"/>
      <c r="B42" s="8"/>
      <c r="C42" s="10"/>
      <c r="D42" s="19"/>
      <c r="E42" s="19"/>
      <c r="F42" s="17"/>
    </row>
    <row r="43" spans="1:8" ht="33" customHeight="1">
      <c r="A43" s="12" t="s">
        <v>21</v>
      </c>
      <c r="B43" s="13" t="s">
        <v>43</v>
      </c>
    </row>
    <row r="44" spans="1:8" ht="16.5" customHeight="1">
      <c r="A44" s="12"/>
      <c r="B44" s="13" t="s">
        <v>69</v>
      </c>
      <c r="C44" s="10" t="s">
        <v>51</v>
      </c>
      <c r="D44" s="19">
        <f>1.1*10.26</f>
        <v>11.286000000000001</v>
      </c>
      <c r="E44" s="19"/>
      <c r="F44" s="17">
        <f>E44*D44</f>
        <v>0</v>
      </c>
    </row>
    <row r="45" spans="1:8" ht="16.5">
      <c r="A45" s="10"/>
      <c r="B45" s="13"/>
      <c r="C45" s="10"/>
      <c r="D45" s="19"/>
      <c r="E45" s="19"/>
      <c r="F45" s="17"/>
    </row>
    <row r="46" spans="1:8" ht="66">
      <c r="A46" s="12" t="s">
        <v>22</v>
      </c>
      <c r="B46" s="13" t="s">
        <v>65</v>
      </c>
    </row>
    <row r="47" spans="1:8" ht="16.5" customHeight="1">
      <c r="A47" s="12"/>
      <c r="B47" s="13" t="s">
        <v>69</v>
      </c>
      <c r="C47" s="10" t="s">
        <v>51</v>
      </c>
      <c r="D47" s="19">
        <f>1.1*21.42</f>
        <v>23.562000000000005</v>
      </c>
      <c r="E47" s="19"/>
      <c r="F47" s="17">
        <f>E47*D47</f>
        <v>0</v>
      </c>
    </row>
    <row r="48" spans="1:8" ht="16.5">
      <c r="A48" s="10"/>
      <c r="B48" s="8"/>
      <c r="C48" s="10"/>
      <c r="D48" s="19"/>
      <c r="E48" s="19"/>
      <c r="F48" s="17"/>
    </row>
    <row r="49" spans="1:8" ht="66" customHeight="1">
      <c r="A49" s="12" t="s">
        <v>54</v>
      </c>
      <c r="B49" s="13" t="s">
        <v>96</v>
      </c>
      <c r="C49" s="10"/>
      <c r="D49" s="19"/>
      <c r="E49" s="19"/>
      <c r="F49" s="17"/>
    </row>
    <row r="50" spans="1:8" ht="16.5" customHeight="1">
      <c r="A50" s="10"/>
      <c r="B50" s="13" t="s">
        <v>69</v>
      </c>
      <c r="C50" s="10" t="s">
        <v>51</v>
      </c>
      <c r="D50" s="19">
        <f>1.1*18.53</f>
        <v>20.383000000000003</v>
      </c>
      <c r="E50" s="19"/>
      <c r="F50" s="17">
        <f>E50*D50</f>
        <v>0</v>
      </c>
    </row>
    <row r="51" spans="1:8" ht="16.5" customHeight="1">
      <c r="B51" s="13"/>
      <c r="C51" s="10"/>
      <c r="D51" s="19"/>
      <c r="E51" s="19"/>
      <c r="F51" s="17"/>
    </row>
    <row r="52" spans="1:8" ht="33" customHeight="1">
      <c r="A52" s="12" t="s">
        <v>55</v>
      </c>
      <c r="B52" s="13" t="s">
        <v>64</v>
      </c>
      <c r="C52" s="10"/>
      <c r="D52" s="19"/>
      <c r="E52" s="19"/>
      <c r="F52" s="17"/>
    </row>
    <row r="53" spans="1:8" ht="16.5" customHeight="1">
      <c r="A53" s="12"/>
      <c r="B53" s="13" t="s">
        <v>69</v>
      </c>
      <c r="C53" s="10" t="s">
        <v>51</v>
      </c>
      <c r="D53" s="19">
        <f>3*3.5*0.6*0.6</f>
        <v>3.78</v>
      </c>
      <c r="E53" s="19"/>
      <c r="F53" s="17">
        <f>E53*D53</f>
        <v>0</v>
      </c>
      <c r="H53" s="24">
        <f>0.15*40</f>
        <v>6</v>
      </c>
    </row>
    <row r="54" spans="1:8" ht="16.5">
      <c r="A54" s="10"/>
      <c r="B54" s="8"/>
      <c r="C54" s="10"/>
      <c r="D54" s="19"/>
      <c r="E54" s="19"/>
      <c r="F54" s="17"/>
    </row>
    <row r="55" spans="1:8" ht="49.5">
      <c r="A55" s="12" t="s">
        <v>56</v>
      </c>
      <c r="B55" s="13" t="s">
        <v>73</v>
      </c>
    </row>
    <row r="56" spans="1:8" ht="16.5" customHeight="1">
      <c r="A56" s="12"/>
      <c r="B56" s="13" t="s">
        <v>69</v>
      </c>
      <c r="C56" s="10" t="s">
        <v>51</v>
      </c>
      <c r="D56" s="19">
        <f>(D30)-(D44)</f>
        <v>0.57199999999999918</v>
      </c>
      <c r="E56" s="19"/>
      <c r="F56" s="17">
        <f>E56*D56</f>
        <v>0</v>
      </c>
    </row>
    <row r="57" spans="1:8" ht="16.5" customHeight="1" thickBot="1">
      <c r="A57" s="8"/>
      <c r="B57" s="8"/>
      <c r="C57" s="10"/>
      <c r="D57" s="10"/>
      <c r="E57" s="10"/>
      <c r="F57" s="17"/>
    </row>
    <row r="58" spans="1:8" ht="16.5" customHeight="1" thickTop="1">
      <c r="A58" s="8"/>
      <c r="B58" s="9" t="s">
        <v>11</v>
      </c>
      <c r="C58" s="22"/>
      <c r="D58" s="22"/>
      <c r="E58" s="22"/>
      <c r="F58" s="16">
        <f>SUM(F25:F57)</f>
        <v>0</v>
      </c>
    </row>
    <row r="59" spans="1:8" ht="16.5">
      <c r="A59" s="8"/>
      <c r="B59" s="8"/>
      <c r="C59" s="10"/>
      <c r="D59" s="10"/>
      <c r="E59" s="10"/>
      <c r="F59" s="17"/>
    </row>
    <row r="60" spans="1:8" ht="16.5">
      <c r="A60" s="20" t="s">
        <v>3</v>
      </c>
      <c r="B60" s="1" t="s">
        <v>34</v>
      </c>
      <c r="C60" s="10"/>
      <c r="D60" s="10"/>
      <c r="E60" s="10"/>
      <c r="F60" s="17"/>
    </row>
    <row r="61" spans="1:8" ht="16.5">
      <c r="A61" s="8"/>
      <c r="B61" s="8"/>
      <c r="C61" s="10"/>
      <c r="D61" s="10"/>
      <c r="E61" s="10"/>
      <c r="F61" s="17"/>
    </row>
    <row r="62" spans="1:8" ht="16.5">
      <c r="A62" s="10" t="s">
        <v>26</v>
      </c>
      <c r="B62" s="8" t="s">
        <v>27</v>
      </c>
      <c r="C62" s="10" t="s">
        <v>28</v>
      </c>
      <c r="D62" s="10" t="s">
        <v>29</v>
      </c>
      <c r="E62" s="10" t="s">
        <v>30</v>
      </c>
      <c r="F62" s="21" t="s">
        <v>31</v>
      </c>
    </row>
    <row r="63" spans="1:8" ht="66" customHeight="1">
      <c r="A63" s="12" t="s">
        <v>0</v>
      </c>
      <c r="B63" s="13" t="s">
        <v>119</v>
      </c>
    </row>
    <row r="64" spans="1:8" ht="16.5">
      <c r="A64" s="10"/>
      <c r="B64" s="13" t="s">
        <v>120</v>
      </c>
      <c r="C64" s="10" t="s">
        <v>7</v>
      </c>
      <c r="D64" s="19">
        <v>6</v>
      </c>
      <c r="E64" s="19"/>
      <c r="F64" s="17">
        <f>E64*D64</f>
        <v>0</v>
      </c>
    </row>
    <row r="65" spans="1:6" ht="16.5">
      <c r="A65" s="10"/>
      <c r="B65" s="13"/>
      <c r="C65" s="10"/>
      <c r="D65" s="19"/>
      <c r="E65" s="19"/>
      <c r="F65" s="17"/>
    </row>
    <row r="66" spans="1:6" ht="66" customHeight="1">
      <c r="A66" s="12" t="s">
        <v>2</v>
      </c>
      <c r="B66" s="13" t="s">
        <v>121</v>
      </c>
    </row>
    <row r="67" spans="1:6" ht="16.5">
      <c r="A67" s="10"/>
      <c r="B67" s="13" t="s">
        <v>122</v>
      </c>
      <c r="C67" s="10" t="s">
        <v>7</v>
      </c>
      <c r="D67" s="19">
        <f>6.2+3.2</f>
        <v>9.4</v>
      </c>
      <c r="E67" s="19"/>
      <c r="F67" s="17">
        <f>E67*D67</f>
        <v>0</v>
      </c>
    </row>
    <row r="68" spans="1:6" ht="16.5">
      <c r="A68" s="10"/>
      <c r="B68" s="13"/>
      <c r="C68" s="10"/>
      <c r="D68" s="19"/>
      <c r="E68" s="19"/>
      <c r="F68" s="17"/>
    </row>
    <row r="69" spans="1:6" ht="66" customHeight="1">
      <c r="A69" s="12" t="s">
        <v>3</v>
      </c>
      <c r="B69" s="13" t="s">
        <v>111</v>
      </c>
    </row>
    <row r="70" spans="1:6" ht="16.5">
      <c r="A70" s="10"/>
      <c r="B70" s="13" t="s">
        <v>69</v>
      </c>
      <c r="C70" s="10" t="s">
        <v>7</v>
      </c>
      <c r="D70" s="19">
        <v>66.5</v>
      </c>
      <c r="E70" s="19"/>
      <c r="F70" s="17">
        <f>E70*D70</f>
        <v>0</v>
      </c>
    </row>
    <row r="71" spans="1:6" ht="16.5">
      <c r="A71" s="10"/>
      <c r="B71" s="13"/>
      <c r="C71" s="10"/>
      <c r="D71" s="19"/>
      <c r="E71" s="19"/>
      <c r="F71" s="17"/>
    </row>
    <row r="72" spans="1:6" ht="66" customHeight="1">
      <c r="A72" s="12" t="s">
        <v>4</v>
      </c>
      <c r="B72" s="13" t="s">
        <v>112</v>
      </c>
      <c r="C72" s="10"/>
      <c r="D72" s="19"/>
      <c r="E72" s="19"/>
      <c r="F72" s="17"/>
    </row>
    <row r="73" spans="1:6" ht="16.5">
      <c r="A73" s="10"/>
      <c r="B73" s="13" t="s">
        <v>69</v>
      </c>
      <c r="C73" s="10" t="s">
        <v>8</v>
      </c>
      <c r="D73" s="19">
        <v>1</v>
      </c>
      <c r="E73" s="19"/>
      <c r="F73" s="17">
        <f t="shared" ref="F73" si="0">E73*D73</f>
        <v>0</v>
      </c>
    </row>
    <row r="74" spans="1:6" ht="16.5">
      <c r="A74" s="10"/>
      <c r="B74" s="13"/>
      <c r="C74" s="10"/>
      <c r="D74" s="19"/>
      <c r="E74" s="19"/>
      <c r="F74" s="17"/>
    </row>
    <row r="75" spans="1:6" ht="148.5">
      <c r="A75" s="12" t="s">
        <v>13</v>
      </c>
      <c r="B75" s="26" t="s">
        <v>124</v>
      </c>
      <c r="C75" s="10"/>
      <c r="D75" s="19"/>
      <c r="E75" s="19"/>
      <c r="F75" s="17"/>
    </row>
    <row r="76" spans="1:6" ht="16.5">
      <c r="A76" s="10"/>
      <c r="B76" s="13" t="s">
        <v>123</v>
      </c>
      <c r="C76" s="10" t="s">
        <v>8</v>
      </c>
      <c r="D76" s="19">
        <v>1</v>
      </c>
      <c r="E76" s="19"/>
      <c r="F76" s="17">
        <f>E76*D76</f>
        <v>0</v>
      </c>
    </row>
    <row r="77" spans="1:6" ht="16.5">
      <c r="A77" s="10"/>
      <c r="B77" s="8"/>
      <c r="C77" s="10"/>
      <c r="D77" s="19"/>
      <c r="E77" s="19"/>
      <c r="F77" s="17"/>
    </row>
    <row r="78" spans="1:6" ht="132">
      <c r="A78" s="12" t="s">
        <v>21</v>
      </c>
      <c r="B78" s="26" t="s">
        <v>71</v>
      </c>
      <c r="C78" s="10"/>
      <c r="D78" s="19"/>
      <c r="E78" s="19"/>
      <c r="F78" s="17"/>
    </row>
    <row r="79" spans="1:6" ht="16.5" customHeight="1">
      <c r="A79" s="10"/>
      <c r="B79" s="13" t="s">
        <v>125</v>
      </c>
      <c r="C79" s="10" t="s">
        <v>8</v>
      </c>
      <c r="D79" s="19">
        <v>1</v>
      </c>
      <c r="E79" s="19"/>
      <c r="F79" s="17">
        <f t="shared" ref="F79" si="1">E79*D79</f>
        <v>0</v>
      </c>
    </row>
    <row r="80" spans="1:6" ht="16.5" customHeight="1">
      <c r="A80" s="10"/>
      <c r="B80" s="13" t="s">
        <v>117</v>
      </c>
      <c r="C80" s="10" t="s">
        <v>8</v>
      </c>
      <c r="D80" s="19">
        <v>3</v>
      </c>
      <c r="E80" s="19"/>
      <c r="F80" s="17">
        <f t="shared" ref="F80:F81" si="2">E80*D80</f>
        <v>0</v>
      </c>
    </row>
    <row r="81" spans="1:6" ht="33" customHeight="1">
      <c r="A81" s="10"/>
      <c r="B81" s="13" t="s">
        <v>118</v>
      </c>
      <c r="C81" s="10" t="s">
        <v>8</v>
      </c>
      <c r="D81" s="19">
        <v>3</v>
      </c>
      <c r="E81" s="19"/>
      <c r="F81" s="17">
        <f t="shared" si="2"/>
        <v>0</v>
      </c>
    </row>
    <row r="82" spans="1:6" ht="16.5" customHeight="1">
      <c r="A82" s="10"/>
      <c r="B82" s="13"/>
      <c r="C82" s="10"/>
      <c r="D82" s="19"/>
      <c r="E82" s="19"/>
      <c r="F82" s="17"/>
    </row>
    <row r="83" spans="1:6" ht="82.5">
      <c r="A83" s="12" t="s">
        <v>22</v>
      </c>
      <c r="B83" s="13" t="s">
        <v>60</v>
      </c>
      <c r="C83" s="10" t="s">
        <v>8</v>
      </c>
      <c r="D83" s="19">
        <v>6</v>
      </c>
      <c r="E83" s="19"/>
      <c r="F83" s="17">
        <f>E83*D83</f>
        <v>0</v>
      </c>
    </row>
    <row r="84" spans="1:6" ht="16.5">
      <c r="A84" s="12"/>
      <c r="B84" s="13"/>
      <c r="C84" s="10"/>
      <c r="D84" s="19"/>
      <c r="E84" s="19"/>
      <c r="F84" s="17"/>
    </row>
    <row r="85" spans="1:6" ht="82.5">
      <c r="A85" s="12" t="s">
        <v>54</v>
      </c>
      <c r="B85" s="13" t="s">
        <v>115</v>
      </c>
      <c r="C85" s="10" t="s">
        <v>8</v>
      </c>
      <c r="D85" s="19">
        <v>1</v>
      </c>
      <c r="E85" s="19"/>
      <c r="F85" s="17">
        <f>E85*D85</f>
        <v>0</v>
      </c>
    </row>
    <row r="86" spans="1:6" ht="16.5">
      <c r="A86" s="12"/>
      <c r="B86" s="13"/>
      <c r="C86" s="10"/>
      <c r="D86" s="19"/>
      <c r="E86" s="19"/>
      <c r="F86" s="17"/>
    </row>
    <row r="87" spans="1:6" ht="66">
      <c r="A87" s="12" t="s">
        <v>55</v>
      </c>
      <c r="B87" s="13" t="s">
        <v>116</v>
      </c>
      <c r="C87" s="10" t="s">
        <v>8</v>
      </c>
      <c r="D87" s="19">
        <v>2</v>
      </c>
      <c r="E87" s="19"/>
      <c r="F87" s="17">
        <f t="shared" ref="F87:F91" si="3">E87*D87</f>
        <v>0</v>
      </c>
    </row>
    <row r="88" spans="1:6" ht="16.5">
      <c r="A88" s="12"/>
      <c r="B88" s="13"/>
      <c r="C88" s="10"/>
      <c r="D88" s="19"/>
      <c r="E88" s="19"/>
      <c r="F88" s="17"/>
    </row>
    <row r="89" spans="1:6" ht="33">
      <c r="A89" s="12" t="s">
        <v>56</v>
      </c>
      <c r="B89" s="13" t="s">
        <v>114</v>
      </c>
      <c r="C89" s="10" t="s">
        <v>8</v>
      </c>
      <c r="D89" s="19">
        <v>2</v>
      </c>
      <c r="E89" s="19"/>
      <c r="F89" s="17">
        <f t="shared" ref="F89" si="4">E89*D89</f>
        <v>0</v>
      </c>
    </row>
    <row r="90" spans="1:6" ht="16.5" customHeight="1">
      <c r="A90" s="12"/>
      <c r="B90" s="8"/>
      <c r="C90" s="10"/>
      <c r="D90" s="10"/>
      <c r="E90" s="10"/>
      <c r="F90" s="17"/>
    </row>
    <row r="91" spans="1:6" ht="49.5">
      <c r="A91" s="12" t="s">
        <v>57</v>
      </c>
      <c r="B91" s="13" t="s">
        <v>113</v>
      </c>
      <c r="C91" s="10" t="s">
        <v>8</v>
      </c>
      <c r="D91" s="19">
        <v>4</v>
      </c>
      <c r="E91" s="19"/>
      <c r="F91" s="17">
        <f t="shared" si="3"/>
        <v>0</v>
      </c>
    </row>
    <row r="92" spans="1:6" ht="16.5" customHeight="1">
      <c r="A92" s="8"/>
      <c r="B92" s="8"/>
      <c r="C92" s="10"/>
      <c r="D92" s="19"/>
      <c r="E92" s="19"/>
      <c r="F92" s="17"/>
    </row>
    <row r="93" spans="1:6" ht="49.5" customHeight="1">
      <c r="A93" s="12" t="s">
        <v>58</v>
      </c>
      <c r="B93" s="13" t="s">
        <v>126</v>
      </c>
      <c r="C93" s="10" t="s">
        <v>8</v>
      </c>
      <c r="D93" s="19">
        <v>3</v>
      </c>
      <c r="E93" s="19"/>
      <c r="F93" s="17">
        <f>E93*D93</f>
        <v>0</v>
      </c>
    </row>
    <row r="94" spans="1:6" ht="16.5" customHeight="1" thickBot="1">
      <c r="A94" s="8"/>
      <c r="B94" s="8"/>
      <c r="C94" s="10"/>
      <c r="D94" s="10"/>
      <c r="E94" s="10"/>
      <c r="F94" s="17"/>
    </row>
    <row r="95" spans="1:6" ht="16.5" customHeight="1" thickTop="1">
      <c r="A95" s="8"/>
      <c r="B95" s="9" t="s">
        <v>44</v>
      </c>
      <c r="C95" s="22"/>
      <c r="D95" s="22"/>
      <c r="E95" s="22"/>
      <c r="F95" s="16">
        <f>SUM(F63:F94)</f>
        <v>0</v>
      </c>
    </row>
    <row r="96" spans="1:6" ht="16.5">
      <c r="A96" s="8"/>
      <c r="B96" s="8"/>
      <c r="C96" s="10"/>
      <c r="D96" s="10"/>
      <c r="E96" s="10"/>
      <c r="F96" s="17"/>
    </row>
    <row r="97" spans="1:6" ht="16.5">
      <c r="A97" s="20" t="s">
        <v>4</v>
      </c>
      <c r="B97" s="1" t="s">
        <v>5</v>
      </c>
      <c r="C97" s="10"/>
      <c r="D97" s="10"/>
      <c r="E97" s="10"/>
      <c r="F97" s="17"/>
    </row>
    <row r="98" spans="1:6" ht="16.5">
      <c r="A98" s="8"/>
      <c r="B98" s="8"/>
      <c r="C98" s="10"/>
      <c r="D98" s="10"/>
      <c r="E98" s="10"/>
      <c r="F98" s="17"/>
    </row>
    <row r="99" spans="1:6" ht="16.5">
      <c r="A99" s="10" t="s">
        <v>26</v>
      </c>
      <c r="B99" s="8" t="s">
        <v>27</v>
      </c>
      <c r="C99" s="10" t="s">
        <v>28</v>
      </c>
      <c r="D99" s="10" t="s">
        <v>29</v>
      </c>
      <c r="E99" s="10" t="s">
        <v>30</v>
      </c>
      <c r="F99" s="21" t="s">
        <v>31</v>
      </c>
    </row>
    <row r="100" spans="1:6" ht="33" customHeight="1">
      <c r="A100" s="12" t="s">
        <v>0</v>
      </c>
      <c r="B100" s="13" t="s">
        <v>46</v>
      </c>
    </row>
    <row r="101" spans="1:6" ht="16.5" customHeight="1">
      <c r="A101" s="12"/>
      <c r="B101" s="13" t="s">
        <v>69</v>
      </c>
      <c r="C101" s="10" t="s">
        <v>7</v>
      </c>
      <c r="D101" s="19">
        <f>D15</f>
        <v>66.5</v>
      </c>
      <c r="E101" s="19"/>
      <c r="F101" s="17">
        <f>E101*D101</f>
        <v>0</v>
      </c>
    </row>
    <row r="102" spans="1:6" ht="16.5">
      <c r="A102" s="12"/>
      <c r="B102" s="8"/>
      <c r="C102" s="10"/>
      <c r="D102" s="19"/>
      <c r="E102" s="19"/>
      <c r="F102" s="17"/>
    </row>
    <row r="103" spans="1:6" ht="16.5">
      <c r="A103" s="12" t="s">
        <v>2</v>
      </c>
      <c r="B103" s="13" t="s">
        <v>48</v>
      </c>
    </row>
    <row r="104" spans="1:6" ht="16.5">
      <c r="A104" s="12"/>
      <c r="B104" s="13" t="s">
        <v>69</v>
      </c>
      <c r="C104" s="10" t="s">
        <v>7</v>
      </c>
      <c r="D104" s="19">
        <f>D15</f>
        <v>66.5</v>
      </c>
      <c r="E104" s="19"/>
      <c r="F104" s="17">
        <f>E104*D104</f>
        <v>0</v>
      </c>
    </row>
    <row r="105" spans="1:6" ht="16.5">
      <c r="A105" s="12"/>
      <c r="B105" s="8"/>
      <c r="C105" s="10"/>
      <c r="D105" s="19"/>
      <c r="E105" s="19"/>
      <c r="F105" s="17"/>
    </row>
    <row r="106" spans="1:6" ht="16.5">
      <c r="A106" s="12" t="s">
        <v>3</v>
      </c>
      <c r="B106" s="11" t="s">
        <v>49</v>
      </c>
    </row>
    <row r="107" spans="1:6" ht="16.5">
      <c r="A107" s="12"/>
      <c r="B107" s="13" t="s">
        <v>69</v>
      </c>
      <c r="C107" s="10" t="s">
        <v>7</v>
      </c>
      <c r="D107" s="19">
        <f>D15</f>
        <v>66.5</v>
      </c>
      <c r="E107" s="19"/>
      <c r="F107" s="17">
        <f>E107*D107</f>
        <v>0</v>
      </c>
    </row>
    <row r="108" spans="1:6" ht="16.5">
      <c r="A108" s="12"/>
      <c r="B108" s="8"/>
      <c r="C108" s="10"/>
      <c r="D108" s="19"/>
      <c r="E108" s="19"/>
      <c r="F108" s="17"/>
    </row>
    <row r="109" spans="1:6" ht="16.5">
      <c r="A109" s="12" t="s">
        <v>4</v>
      </c>
      <c r="B109" s="11" t="s">
        <v>47</v>
      </c>
      <c r="C109" s="10" t="s">
        <v>16</v>
      </c>
      <c r="D109" s="19">
        <v>1</v>
      </c>
      <c r="E109" s="19"/>
      <c r="F109" s="17">
        <f>E109*D109</f>
        <v>0</v>
      </c>
    </row>
    <row r="110" spans="1:6" ht="16.5" customHeight="1" thickBot="1">
      <c r="A110" s="8"/>
      <c r="B110" s="8"/>
      <c r="C110" s="10"/>
      <c r="D110" s="10"/>
      <c r="E110" s="10"/>
      <c r="F110" s="17"/>
    </row>
    <row r="111" spans="1:6" ht="16.5" customHeight="1" thickTop="1">
      <c r="A111" s="8"/>
      <c r="B111" s="9" t="s">
        <v>12</v>
      </c>
      <c r="C111" s="22"/>
      <c r="D111" s="22"/>
      <c r="E111" s="22"/>
      <c r="F111" s="16">
        <f>SUM(F101:F110)</f>
        <v>0</v>
      </c>
    </row>
    <row r="112" spans="1:6" ht="15" customHeight="1">
      <c r="A112" s="8"/>
      <c r="B112" s="8"/>
      <c r="C112" s="10"/>
      <c r="D112" s="10"/>
      <c r="E112" s="10"/>
      <c r="F112" s="17"/>
    </row>
  </sheetData>
  <mergeCells count="10">
    <mergeCell ref="C10:E10"/>
    <mergeCell ref="A1:F1"/>
    <mergeCell ref="A2:F2"/>
    <mergeCell ref="A3:F3"/>
    <mergeCell ref="A4:F4"/>
    <mergeCell ref="C5:E5"/>
    <mergeCell ref="C6:E6"/>
    <mergeCell ref="C7:E7"/>
    <mergeCell ref="C8:E8"/>
    <mergeCell ref="C9:E9"/>
  </mergeCells>
  <phoneticPr fontId="92" type="noConversion"/>
  <printOptions gridLines="1"/>
  <pageMargins left="0.98425196850393704" right="0.19685039370078741" top="0.78740157480314965" bottom="0.39370078740157483" header="0.31496062992125984" footer="0.19685039370078741"/>
  <pageSetup paperSize="9" scale="96" orientation="portrait" r:id="rId1"/>
  <headerFooter alignWithMargins="0">
    <oddHeader>&amp;L&amp;"Arial Narrow,Običajno"&amp;8Kanalizacija Podraga&amp;C&amp;"Arial Narrow,Običajno"&amp;8Meteorni kanal</oddHeader>
    <oddFooter>&amp;C&amp;9stran &amp;P</oddFooter>
  </headerFooter>
  <rowBreaks count="2" manualBreakCount="2">
    <brk id="10" max="5" man="1"/>
    <brk id="48"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48047-5B0D-442F-8EEB-9545D967652C}">
  <dimension ref="A1:H65"/>
  <sheetViews>
    <sheetView view="pageBreakPreview" topLeftCell="A80" zoomScaleNormal="100" zoomScaleSheetLayoutView="100" workbookViewId="0">
      <selection activeCell="E15" sqref="E15"/>
    </sheetView>
  </sheetViews>
  <sheetFormatPr defaultRowHeight="12.75"/>
  <cols>
    <col min="1" max="1" width="5.7109375" customWidth="1"/>
    <col min="2" max="2" width="45.7109375" customWidth="1"/>
    <col min="3" max="3" width="8.7109375" style="7" customWidth="1"/>
    <col min="4" max="5" width="9.140625" style="7" customWidth="1"/>
    <col min="6" max="6" width="12.7109375" style="18" customWidth="1"/>
  </cols>
  <sheetData>
    <row r="1" spans="1:6" ht="16.5">
      <c r="A1" s="67" t="str">
        <f>rekapitulacija!A1:B1</f>
        <v>KANALIZACIJA PODRAGA</v>
      </c>
      <c r="B1" s="67"/>
      <c r="C1" s="67"/>
      <c r="D1" s="67"/>
      <c r="E1" s="67"/>
      <c r="F1" s="67"/>
    </row>
    <row r="2" spans="1:6" ht="16.5">
      <c r="A2" s="68" t="s">
        <v>82</v>
      </c>
      <c r="B2" s="68"/>
      <c r="C2" s="68"/>
      <c r="D2" s="68"/>
      <c r="E2" s="68"/>
      <c r="F2" s="68"/>
    </row>
    <row r="3" spans="1:6" ht="16.5">
      <c r="A3" s="68" t="s">
        <v>14</v>
      </c>
      <c r="B3" s="68"/>
      <c r="C3" s="68"/>
      <c r="D3" s="68"/>
      <c r="E3" s="68"/>
      <c r="F3" s="68"/>
    </row>
    <row r="4" spans="1:6" ht="16.5">
      <c r="A4" s="64"/>
      <c r="B4" s="64"/>
      <c r="C4" s="64"/>
      <c r="D4" s="64"/>
      <c r="E4" s="64"/>
      <c r="F4" s="64"/>
    </row>
    <row r="5" spans="1:6" ht="16.5">
      <c r="A5" s="1" t="s">
        <v>0</v>
      </c>
      <c r="B5" s="1" t="s">
        <v>19</v>
      </c>
      <c r="C5" s="64"/>
      <c r="D5" s="64"/>
      <c r="E5" s="64"/>
      <c r="F5" s="15">
        <f>F30</f>
        <v>0</v>
      </c>
    </row>
    <row r="6" spans="1:6" ht="17.25" thickBot="1">
      <c r="A6" s="1" t="s">
        <v>2</v>
      </c>
      <c r="B6" s="1" t="s">
        <v>24</v>
      </c>
      <c r="C6" s="64"/>
      <c r="D6" s="64"/>
      <c r="E6" s="64"/>
      <c r="F6" s="15">
        <f>+F63</f>
        <v>0</v>
      </c>
    </row>
    <row r="7" spans="1:6" ht="17.25" thickTop="1">
      <c r="A7" s="1"/>
      <c r="B7" s="9" t="s">
        <v>15</v>
      </c>
      <c r="C7" s="65"/>
      <c r="D7" s="65"/>
      <c r="E7" s="65"/>
      <c r="F7" s="16">
        <f>SUM(F5:F6)</f>
        <v>0</v>
      </c>
    </row>
    <row r="8" spans="1:6" ht="16.5">
      <c r="A8" s="8"/>
      <c r="B8" s="8"/>
      <c r="C8" s="66"/>
      <c r="D8" s="66"/>
      <c r="E8" s="66"/>
      <c r="F8" s="17"/>
    </row>
    <row r="9" spans="1:6" ht="16.5">
      <c r="A9" s="20" t="s">
        <v>0</v>
      </c>
      <c r="B9" s="1" t="s">
        <v>19</v>
      </c>
      <c r="C9" s="10"/>
      <c r="D9" s="10"/>
      <c r="E9" s="10"/>
      <c r="F9" s="17"/>
    </row>
    <row r="10" spans="1:6" ht="16.5">
      <c r="A10" s="8"/>
      <c r="B10" s="8"/>
      <c r="C10" s="10"/>
      <c r="D10" s="10"/>
      <c r="E10" s="10"/>
      <c r="F10" s="17"/>
    </row>
    <row r="11" spans="1:6" ht="16.5">
      <c r="A11" s="10" t="s">
        <v>26</v>
      </c>
      <c r="B11" s="8" t="s">
        <v>27</v>
      </c>
      <c r="C11" s="10" t="s">
        <v>28</v>
      </c>
      <c r="D11" s="10" t="s">
        <v>29</v>
      </c>
      <c r="E11" s="10" t="s">
        <v>30</v>
      </c>
      <c r="F11" s="21" t="s">
        <v>31</v>
      </c>
    </row>
    <row r="12" spans="1:6" ht="33">
      <c r="A12" s="12" t="s">
        <v>0</v>
      </c>
      <c r="B12" s="13" t="s">
        <v>32</v>
      </c>
    </row>
    <row r="13" spans="1:6" ht="16.5">
      <c r="A13" s="12"/>
      <c r="B13" s="13" t="s">
        <v>81</v>
      </c>
      <c r="C13" s="10" t="s">
        <v>7</v>
      </c>
      <c r="D13" s="19">
        <v>5</v>
      </c>
      <c r="E13" s="19"/>
      <c r="F13" s="17">
        <f t="shared" ref="F13:F14" si="0">+D13*E13</f>
        <v>0</v>
      </c>
    </row>
    <row r="14" spans="1:6" ht="16.5">
      <c r="A14" s="12"/>
      <c r="B14" s="13" t="s">
        <v>69</v>
      </c>
      <c r="C14" s="10" t="s">
        <v>7</v>
      </c>
      <c r="D14" s="19">
        <v>5</v>
      </c>
      <c r="E14" s="19"/>
      <c r="F14" s="17">
        <f t="shared" si="0"/>
        <v>0</v>
      </c>
    </row>
    <row r="15" spans="1:6" ht="33">
      <c r="A15" s="12"/>
      <c r="B15" s="13" t="s">
        <v>229</v>
      </c>
      <c r="C15" s="10" t="s">
        <v>7</v>
      </c>
      <c r="D15" s="19">
        <v>26</v>
      </c>
      <c r="E15" s="19"/>
      <c r="F15" s="17">
        <f t="shared" ref="F15" si="1">+D15*E15</f>
        <v>0</v>
      </c>
    </row>
    <row r="16" spans="1:6" ht="16.5">
      <c r="A16" s="10"/>
      <c r="B16" s="8"/>
      <c r="C16" s="10"/>
      <c r="D16" s="19"/>
      <c r="E16" s="19"/>
      <c r="F16" s="17"/>
    </row>
    <row r="17" spans="1:8" ht="82.5">
      <c r="A17" s="12" t="s">
        <v>2</v>
      </c>
      <c r="B17" s="13" t="s">
        <v>52</v>
      </c>
    </row>
    <row r="18" spans="1:8" ht="18">
      <c r="A18" s="12"/>
      <c r="B18" s="13" t="s">
        <v>81</v>
      </c>
      <c r="C18" s="10" t="s">
        <v>50</v>
      </c>
      <c r="D18" s="19">
        <f>190*0.5</f>
        <v>95</v>
      </c>
      <c r="E18" s="19"/>
      <c r="F18" s="17">
        <f t="shared" ref="F18" si="2">+D18*E18</f>
        <v>0</v>
      </c>
    </row>
    <row r="19" spans="1:8" ht="18">
      <c r="A19" s="12"/>
      <c r="B19" s="13" t="s">
        <v>69</v>
      </c>
      <c r="C19" s="10" t="s">
        <v>50</v>
      </c>
      <c r="D19" s="19">
        <f>190*0.5</f>
        <v>95</v>
      </c>
      <c r="E19" s="19"/>
      <c r="F19" s="17">
        <f>+D19*E19</f>
        <v>0</v>
      </c>
    </row>
    <row r="20" spans="1:8" ht="33">
      <c r="A20" s="12"/>
      <c r="B20" s="13" t="s">
        <v>228</v>
      </c>
      <c r="C20" s="10" t="s">
        <v>50</v>
      </c>
      <c r="D20" s="19">
        <v>440</v>
      </c>
      <c r="E20" s="19"/>
      <c r="F20" s="17">
        <f t="shared" ref="F20" si="3">+D20*E20</f>
        <v>0</v>
      </c>
    </row>
    <row r="21" spans="1:8" ht="16.5">
      <c r="A21" s="10"/>
      <c r="B21" s="8"/>
      <c r="C21" s="10"/>
      <c r="D21" s="19"/>
      <c r="E21" s="19"/>
      <c r="F21" s="17"/>
    </row>
    <row r="22" spans="1:8" ht="66">
      <c r="A22" s="12" t="s">
        <v>3</v>
      </c>
      <c r="B22" s="13" t="s">
        <v>53</v>
      </c>
    </row>
    <row r="23" spans="1:8" ht="18">
      <c r="A23" s="10"/>
      <c r="B23" s="13" t="s">
        <v>81</v>
      </c>
      <c r="C23" s="10" t="s">
        <v>51</v>
      </c>
      <c r="D23" s="19">
        <f>190*0.5*0.2</f>
        <v>19</v>
      </c>
      <c r="E23" s="19"/>
      <c r="F23" s="17">
        <f t="shared" ref="F23" si="4">+D23*E23</f>
        <v>0</v>
      </c>
      <c r="H23" s="24"/>
    </row>
    <row r="24" spans="1:8" ht="18">
      <c r="A24" s="10"/>
      <c r="B24" s="13" t="s">
        <v>69</v>
      </c>
      <c r="C24" s="10" t="s">
        <v>51</v>
      </c>
      <c r="D24" s="19">
        <f>190*0.5*0.2</f>
        <v>19</v>
      </c>
      <c r="E24" s="19"/>
      <c r="F24" s="17">
        <f>+D24*E24</f>
        <v>0</v>
      </c>
      <c r="H24" s="24"/>
    </row>
    <row r="25" spans="1:8" ht="33">
      <c r="A25" s="12"/>
      <c r="B25" s="13" t="s">
        <v>228</v>
      </c>
      <c r="C25" s="10" t="s">
        <v>51</v>
      </c>
      <c r="D25" s="19">
        <v>440</v>
      </c>
      <c r="E25" s="19"/>
      <c r="F25" s="17">
        <f>+D25*E25</f>
        <v>0</v>
      </c>
    </row>
    <row r="26" spans="1:8" ht="16.5">
      <c r="A26" s="10"/>
      <c r="B26" s="13"/>
      <c r="C26" s="10"/>
      <c r="D26" s="19"/>
      <c r="E26" s="19"/>
      <c r="F26" s="17"/>
      <c r="H26" s="24"/>
    </row>
    <row r="27" spans="1:8" ht="49.5">
      <c r="A27" s="12" t="s">
        <v>4</v>
      </c>
      <c r="B27" s="13" t="s">
        <v>93</v>
      </c>
      <c r="C27" s="10"/>
      <c r="D27" s="19"/>
      <c r="E27" s="19"/>
      <c r="F27" s="17"/>
      <c r="H27" s="24"/>
    </row>
    <row r="28" spans="1:8" ht="18">
      <c r="A28" s="10"/>
      <c r="B28" s="13" t="s">
        <v>80</v>
      </c>
      <c r="C28" s="10" t="s">
        <v>51</v>
      </c>
      <c r="D28" s="19">
        <f>156.45*0.2</f>
        <v>31.29</v>
      </c>
      <c r="E28" s="19"/>
      <c r="F28" s="17">
        <f>+D28*E28</f>
        <v>0</v>
      </c>
      <c r="H28" s="24"/>
    </row>
    <row r="29" spans="1:8" ht="17.25" thickBot="1">
      <c r="A29" s="8"/>
      <c r="B29" s="8"/>
      <c r="C29" s="10"/>
      <c r="D29" s="10"/>
      <c r="E29" s="10"/>
      <c r="F29" s="17"/>
    </row>
    <row r="30" spans="1:8" ht="17.25" thickTop="1">
      <c r="A30" s="8"/>
      <c r="B30" s="9" t="s">
        <v>23</v>
      </c>
      <c r="C30" s="22"/>
      <c r="D30" s="22"/>
      <c r="E30" s="22"/>
      <c r="F30" s="16">
        <f>SUM(F13:F29)</f>
        <v>0</v>
      </c>
    </row>
    <row r="31" spans="1:8" ht="16.5">
      <c r="A31" s="8"/>
      <c r="B31" s="8"/>
      <c r="C31" s="10"/>
      <c r="D31" s="10"/>
      <c r="E31" s="10"/>
      <c r="F31" s="17"/>
    </row>
    <row r="32" spans="1:8" ht="16.5">
      <c r="A32" s="20" t="s">
        <v>2</v>
      </c>
      <c r="B32" s="1" t="s">
        <v>24</v>
      </c>
      <c r="C32" s="10"/>
      <c r="D32" s="10"/>
      <c r="E32" s="10"/>
      <c r="F32" s="17"/>
    </row>
    <row r="33" spans="1:8" ht="16.5">
      <c r="A33" s="8"/>
      <c r="B33" s="8"/>
      <c r="C33" s="10"/>
      <c r="D33" s="10"/>
      <c r="E33" s="10"/>
      <c r="F33" s="17"/>
    </row>
    <row r="34" spans="1:8" ht="16.5">
      <c r="A34" s="10" t="s">
        <v>26</v>
      </c>
      <c r="B34" s="8" t="s">
        <v>27</v>
      </c>
      <c r="C34" s="10" t="s">
        <v>28</v>
      </c>
      <c r="D34" s="10" t="s">
        <v>29</v>
      </c>
      <c r="E34" s="10" t="s">
        <v>30</v>
      </c>
      <c r="F34" s="21" t="s">
        <v>31</v>
      </c>
    </row>
    <row r="35" spans="1:8" ht="82.5">
      <c r="A35" s="12" t="s">
        <v>0</v>
      </c>
      <c r="B35" s="13" t="s">
        <v>95</v>
      </c>
    </row>
    <row r="36" spans="1:8" ht="33">
      <c r="A36" s="12"/>
      <c r="B36" s="13" t="s">
        <v>228</v>
      </c>
      <c r="C36" s="10" t="s">
        <v>51</v>
      </c>
      <c r="D36" s="19">
        <v>88</v>
      </c>
      <c r="E36" s="19"/>
      <c r="F36" s="17">
        <f>+D36*E36</f>
        <v>0</v>
      </c>
    </row>
    <row r="37" spans="1:8" ht="16.5">
      <c r="A37" s="12"/>
      <c r="B37" s="14"/>
      <c r="C37" s="10"/>
      <c r="D37" s="19"/>
      <c r="E37" s="19"/>
      <c r="F37" s="17"/>
    </row>
    <row r="38" spans="1:8" ht="49.5">
      <c r="A38" s="12" t="s">
        <v>2</v>
      </c>
      <c r="B38" s="13" t="s">
        <v>94</v>
      </c>
    </row>
    <row r="39" spans="1:8" ht="18">
      <c r="A39" s="12"/>
      <c r="B39" s="13" t="s">
        <v>81</v>
      </c>
      <c r="C39" s="10" t="s">
        <v>50</v>
      </c>
      <c r="D39" s="19">
        <f>190*0.5</f>
        <v>95</v>
      </c>
      <c r="E39" s="19"/>
      <c r="F39" s="17">
        <f t="shared" ref="F39" si="5">E39*D39</f>
        <v>0</v>
      </c>
    </row>
    <row r="40" spans="1:8" ht="18">
      <c r="A40" s="10"/>
      <c r="B40" s="13" t="s">
        <v>69</v>
      </c>
      <c r="C40" s="10" t="s">
        <v>50</v>
      </c>
      <c r="D40" s="19">
        <f>190*0.5</f>
        <v>95</v>
      </c>
      <c r="E40" s="19"/>
      <c r="F40" s="17">
        <f>+D40*E40</f>
        <v>0</v>
      </c>
      <c r="H40" s="24"/>
    </row>
    <row r="41" spans="1:8" ht="33">
      <c r="A41" s="12"/>
      <c r="B41" s="13" t="s">
        <v>228</v>
      </c>
      <c r="C41" s="10" t="s">
        <v>50</v>
      </c>
      <c r="D41" s="19">
        <v>440</v>
      </c>
      <c r="E41" s="19"/>
      <c r="F41" s="17">
        <f>+D41*E41</f>
        <v>0</v>
      </c>
    </row>
    <row r="42" spans="1:8" ht="16.5">
      <c r="A42" s="12"/>
      <c r="B42" s="14"/>
      <c r="C42" s="10"/>
      <c r="D42" s="19"/>
      <c r="E42" s="19"/>
      <c r="F42" s="17"/>
    </row>
    <row r="43" spans="1:8" ht="33">
      <c r="A43" s="12" t="s">
        <v>3</v>
      </c>
      <c r="B43" s="13" t="s">
        <v>33</v>
      </c>
    </row>
    <row r="44" spans="1:8" ht="16.5">
      <c r="A44" s="12"/>
      <c r="B44" s="13" t="s">
        <v>81</v>
      </c>
      <c r="C44" s="10" t="s">
        <v>7</v>
      </c>
      <c r="D44" s="19">
        <v>5</v>
      </c>
      <c r="E44" s="19"/>
      <c r="F44" s="17">
        <f>E44*D44</f>
        <v>0</v>
      </c>
    </row>
    <row r="45" spans="1:8" ht="16.5">
      <c r="A45" s="12"/>
      <c r="B45" s="13" t="s">
        <v>69</v>
      </c>
      <c r="C45" s="10" t="s">
        <v>7</v>
      </c>
      <c r="D45" s="19">
        <v>5</v>
      </c>
      <c r="E45" s="19"/>
      <c r="F45" s="17">
        <f t="shared" ref="F45" si="6">E45*D45</f>
        <v>0</v>
      </c>
    </row>
    <row r="46" spans="1:8" ht="33">
      <c r="A46" s="10"/>
      <c r="B46" s="13" t="s">
        <v>228</v>
      </c>
      <c r="C46" s="10" t="s">
        <v>7</v>
      </c>
      <c r="D46" s="19">
        <v>26</v>
      </c>
      <c r="E46" s="19"/>
      <c r="F46" s="17">
        <f>+D46*E46</f>
        <v>0</v>
      </c>
      <c r="H46" s="24"/>
    </row>
    <row r="47" spans="1:8" ht="16.5">
      <c r="A47" s="12"/>
      <c r="B47" s="14"/>
      <c r="C47" s="10"/>
      <c r="D47" s="19"/>
      <c r="E47" s="19"/>
      <c r="F47" s="17"/>
    </row>
    <row r="48" spans="1:8" ht="33">
      <c r="A48" s="12" t="s">
        <v>4</v>
      </c>
      <c r="B48" s="13" t="s">
        <v>68</v>
      </c>
      <c r="C48" s="10"/>
      <c r="D48" s="19"/>
      <c r="E48" s="19"/>
      <c r="F48" s="17"/>
    </row>
    <row r="49" spans="1:8" ht="18">
      <c r="A49" s="12"/>
      <c r="B49" s="13" t="s">
        <v>81</v>
      </c>
      <c r="C49" s="10" t="s">
        <v>50</v>
      </c>
      <c r="D49" s="19">
        <f>190*0.5</f>
        <v>95</v>
      </c>
      <c r="E49" s="19"/>
      <c r="F49" s="17">
        <f>E49*D49</f>
        <v>0</v>
      </c>
    </row>
    <row r="50" spans="1:8" ht="18">
      <c r="A50" s="12"/>
      <c r="B50" s="13" t="s">
        <v>69</v>
      </c>
      <c r="C50" s="10" t="s">
        <v>50</v>
      </c>
      <c r="D50" s="19">
        <f>190*0.5</f>
        <v>95</v>
      </c>
      <c r="E50" s="19"/>
      <c r="F50" s="17">
        <f t="shared" ref="F50" si="7">E50*D50</f>
        <v>0</v>
      </c>
    </row>
    <row r="51" spans="1:8" ht="33">
      <c r="A51" s="10"/>
      <c r="B51" s="13" t="s">
        <v>228</v>
      </c>
      <c r="C51" s="10" t="s">
        <v>50</v>
      </c>
      <c r="D51" s="19">
        <v>440</v>
      </c>
      <c r="E51" s="19"/>
      <c r="F51" s="17">
        <f>+D51*E51</f>
        <v>0</v>
      </c>
      <c r="H51" s="24"/>
    </row>
    <row r="52" spans="1:8" ht="16.5">
      <c r="A52" s="12"/>
      <c r="B52" s="14"/>
      <c r="C52" s="10"/>
      <c r="D52" s="19"/>
      <c r="E52" s="19"/>
      <c r="F52" s="17"/>
    </row>
    <row r="53" spans="1:8" ht="33">
      <c r="A53" s="12" t="s">
        <v>13</v>
      </c>
      <c r="B53" s="13" t="s">
        <v>45</v>
      </c>
    </row>
    <row r="54" spans="1:8" ht="18">
      <c r="A54" s="12"/>
      <c r="B54" s="13" t="s">
        <v>81</v>
      </c>
      <c r="C54" s="10" t="s">
        <v>50</v>
      </c>
      <c r="D54" s="19">
        <f>190*0.5</f>
        <v>95</v>
      </c>
      <c r="E54" s="19"/>
      <c r="F54" s="17">
        <f t="shared" ref="F54" si="8">E54*D54</f>
        <v>0</v>
      </c>
    </row>
    <row r="55" spans="1:8" ht="18">
      <c r="A55" s="10"/>
      <c r="B55" s="13" t="s">
        <v>69</v>
      </c>
      <c r="C55" s="10" t="s">
        <v>50</v>
      </c>
      <c r="D55" s="19">
        <f>190*0.5</f>
        <v>95</v>
      </c>
      <c r="E55" s="19"/>
      <c r="F55" s="17">
        <f>+D55*E55</f>
        <v>0</v>
      </c>
      <c r="H55" s="24"/>
    </row>
    <row r="56" spans="1:8" ht="33">
      <c r="A56" s="10"/>
      <c r="B56" s="13" t="s">
        <v>228</v>
      </c>
      <c r="C56" s="10" t="s">
        <v>50</v>
      </c>
      <c r="D56" s="19">
        <v>440</v>
      </c>
      <c r="E56" s="19"/>
      <c r="F56" s="17">
        <f t="shared" ref="F56" si="9">+D56*E56</f>
        <v>0</v>
      </c>
      <c r="H56" s="24"/>
    </row>
    <row r="57" spans="1:8" ht="16.5">
      <c r="A57" s="12"/>
      <c r="B57" s="14"/>
      <c r="C57" s="10"/>
      <c r="D57" s="19"/>
      <c r="E57" s="19"/>
      <c r="F57" s="17"/>
    </row>
    <row r="58" spans="1:8" ht="33">
      <c r="A58" s="12" t="s">
        <v>21</v>
      </c>
      <c r="B58" s="13" t="s">
        <v>67</v>
      </c>
    </row>
    <row r="59" spans="1:8" ht="18">
      <c r="A59" s="8"/>
      <c r="B59" s="13" t="s">
        <v>81</v>
      </c>
      <c r="C59" s="10" t="s">
        <v>50</v>
      </c>
      <c r="D59" s="19">
        <f>190*0.5</f>
        <v>95</v>
      </c>
      <c r="E59" s="19"/>
      <c r="F59" s="17">
        <f t="shared" ref="F59" si="10">E59*D59</f>
        <v>0</v>
      </c>
    </row>
    <row r="60" spans="1:8" ht="18">
      <c r="A60" s="10"/>
      <c r="B60" s="13" t="s">
        <v>69</v>
      </c>
      <c r="C60" s="10" t="s">
        <v>50</v>
      </c>
      <c r="D60" s="19">
        <f>190*0.5</f>
        <v>95</v>
      </c>
      <c r="E60" s="19"/>
      <c r="F60" s="17">
        <f>+D60*E60</f>
        <v>0</v>
      </c>
      <c r="H60" s="24"/>
    </row>
    <row r="61" spans="1:8" ht="33">
      <c r="A61" s="10"/>
      <c r="B61" s="13" t="s">
        <v>228</v>
      </c>
      <c r="C61" s="10" t="s">
        <v>50</v>
      </c>
      <c r="D61" s="19">
        <v>440</v>
      </c>
      <c r="E61" s="19"/>
      <c r="F61" s="17">
        <f t="shared" ref="F61" si="11">+D61*E61</f>
        <v>0</v>
      </c>
      <c r="H61" s="24"/>
    </row>
    <row r="62" spans="1:8" ht="17.25" thickBot="1">
      <c r="A62" s="8"/>
      <c r="B62" s="8"/>
      <c r="C62" s="10"/>
      <c r="D62" s="10"/>
      <c r="E62" s="10"/>
      <c r="F62" s="17"/>
    </row>
    <row r="63" spans="1:8" ht="17.25" thickTop="1">
      <c r="A63" s="8"/>
      <c r="B63" s="9" t="s">
        <v>25</v>
      </c>
      <c r="C63" s="22"/>
      <c r="D63" s="22"/>
      <c r="E63" s="22"/>
      <c r="F63" s="16">
        <f>SUM(F35:F62)</f>
        <v>0</v>
      </c>
    </row>
    <row r="64" spans="1:8" ht="16.5">
      <c r="A64" s="8"/>
      <c r="B64" s="8"/>
      <c r="C64" s="10"/>
      <c r="D64" s="10"/>
      <c r="E64" s="10"/>
      <c r="F64" s="17"/>
    </row>
    <row r="65" spans="1:6" ht="16.5">
      <c r="A65" s="8"/>
      <c r="B65" s="8"/>
      <c r="C65" s="10"/>
      <c r="D65" s="10"/>
      <c r="E65" s="10"/>
      <c r="F65" s="17"/>
    </row>
  </sheetData>
  <mergeCells count="8">
    <mergeCell ref="C6:E6"/>
    <mergeCell ref="C7:E7"/>
    <mergeCell ref="C8:E8"/>
    <mergeCell ref="A1:F1"/>
    <mergeCell ref="A2:F2"/>
    <mergeCell ref="A3:F3"/>
    <mergeCell ref="A4:F4"/>
    <mergeCell ref="C5:E5"/>
  </mergeCells>
  <phoneticPr fontId="92" type="noConversion"/>
  <printOptions gridLines="1"/>
  <pageMargins left="0.98425196850393704" right="0.19685039370078741" top="0.78740157480314965" bottom="0.39370078740157483" header="0.31496062992125984" footer="0.19685039370078741"/>
  <pageSetup paperSize="9" scale="96" orientation="portrait" r:id="rId1"/>
  <headerFooter alignWithMargins="0">
    <oddHeader>&amp;L&amp;"Arial Narrow,Običajno"&amp;8Kanalizacija Podraga&amp;C&amp;"Arial Narrow,Običajno"&amp;8Vozišče</oddHeader>
    <oddFooter>&amp;C&amp;9stran &amp;P</oddFooter>
  </headerFooter>
  <rowBreaks count="2" manualBreakCount="2">
    <brk id="8" max="16383" man="1"/>
    <brk id="3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6</vt:i4>
      </vt:variant>
    </vt:vector>
  </HeadingPairs>
  <TitlesOfParts>
    <vt:vector size="13" baseType="lpstr">
      <vt:lpstr>NASLOVNA STRAN</vt:lpstr>
      <vt:lpstr>rekapitulacija</vt:lpstr>
      <vt:lpstr>Splošna določila</vt:lpstr>
      <vt:lpstr>pripravljalna dela</vt:lpstr>
      <vt:lpstr>fek kanal</vt:lpstr>
      <vt:lpstr>met kanal</vt:lpstr>
      <vt:lpstr>vozišče</vt:lpstr>
      <vt:lpstr>'fek kanal'!Področje_tiskanja</vt:lpstr>
      <vt:lpstr>'met kanal'!Področje_tiskanja</vt:lpstr>
      <vt:lpstr>'NASLOVNA STRAN'!Področje_tiskanja</vt:lpstr>
      <vt:lpstr>'pripravljalna dela'!Področje_tiskanja</vt:lpstr>
      <vt:lpstr>rekapitulacija!Področje_tiskanja</vt:lpstr>
      <vt:lpstr>vozišče!Področje_tiskanja</vt:lpstr>
    </vt:vector>
  </TitlesOfParts>
  <Company>Detajl infrastruktura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Lavrencic Mitja</dc:creator>
  <cp:lastModifiedBy>Mirjana Zelen</cp:lastModifiedBy>
  <cp:lastPrinted>2026-07-10T11:42:49Z</cp:lastPrinted>
  <dcterms:created xsi:type="dcterms:W3CDTF">1999-05-10T09:48:04Z</dcterms:created>
  <dcterms:modified xsi:type="dcterms:W3CDTF">2026-07-27T19:47:31Z</dcterms:modified>
</cp:coreProperties>
</file>